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showInkAnnotation="0" backupFile="1"/>
  <mc:AlternateContent xmlns:mc="http://schemas.openxmlformats.org/markup-compatibility/2006">
    <mc:Choice Requires="x15">
      <x15ac:absPath xmlns:x15ac="http://schemas.microsoft.com/office/spreadsheetml/2010/11/ac" url="https://pkfthailand.sharepoint.com/sites/NRF/Shared Documents/NRF-2025/002 Quarter 2/07 Completion/01 FS/01 Draft FS/EN/"/>
    </mc:Choice>
  </mc:AlternateContent>
  <xr:revisionPtr revIDLastSave="1245" documentId="8_{105B5ABA-0994-4B88-972E-81675AB37265}" xr6:coauthVersionLast="47" xr6:coauthVersionMax="47" xr10:uidLastSave="{11751D74-B6D1-4F30-8410-0A1BB608A4EE}"/>
  <bookViews>
    <workbookView xWindow="-28920" yWindow="2595" windowWidth="29040" windowHeight="15720" tabRatio="712" activeTab="4" xr2:uid="{00000000-000D-0000-FFFF-FFFF00000000}"/>
  </bookViews>
  <sheets>
    <sheet name="BS" sheetId="7" r:id="rId1"/>
    <sheet name="PL" sheetId="11" r:id="rId2"/>
    <sheet name="Conso" sheetId="12" r:id="rId3"/>
    <sheet name="The Company" sheetId="13" r:id="rId4"/>
    <sheet name="CF" sheetId="14" r:id="rId5"/>
    <sheet name="000" sheetId="2" state="veryHidden" r:id="rId6"/>
  </sheets>
  <externalReferences>
    <externalReference r:id="rId7"/>
    <externalReference r:id="rId8"/>
  </externalReferences>
  <definedNames>
    <definedName name="\a" localSheetId="0">[1]BS!#REF!</definedName>
    <definedName name="\a" localSheetId="4">[2]BS!#REF!</definedName>
    <definedName name="\a" localSheetId="2">[2]BS!#REF!</definedName>
    <definedName name="\a" localSheetId="1">[2]BS!#REF!</definedName>
    <definedName name="\a" localSheetId="3">[2]BS!#REF!</definedName>
    <definedName name="\a">[1]BS!#REF!</definedName>
    <definedName name="\c" localSheetId="0">[1]BS!#REF!</definedName>
    <definedName name="\c" localSheetId="4">[2]BS!#REF!</definedName>
    <definedName name="\c" localSheetId="2">[2]BS!#REF!</definedName>
    <definedName name="\c" localSheetId="1">[2]BS!#REF!</definedName>
    <definedName name="\c" localSheetId="3">[2]BS!#REF!</definedName>
    <definedName name="\c">[1]BS!#REF!</definedName>
    <definedName name="\d" localSheetId="0">[1]BS!#REF!</definedName>
    <definedName name="\d" localSheetId="4">[2]BS!#REF!</definedName>
    <definedName name="\d" localSheetId="2">[2]BS!#REF!</definedName>
    <definedName name="\d" localSheetId="1">[2]BS!#REF!</definedName>
    <definedName name="\d" localSheetId="3">[2]BS!#REF!</definedName>
    <definedName name="\d">[1]BS!#REF!</definedName>
    <definedName name="\e" localSheetId="0">[1]BS!#REF!</definedName>
    <definedName name="\e" localSheetId="4">[2]BS!#REF!</definedName>
    <definedName name="\e" localSheetId="2">[2]BS!#REF!</definedName>
    <definedName name="\e" localSheetId="1">[2]BS!#REF!</definedName>
    <definedName name="\e" localSheetId="3">[2]BS!#REF!</definedName>
    <definedName name="\e">[1]BS!#REF!</definedName>
    <definedName name="\f" localSheetId="0">[1]BS!#REF!</definedName>
    <definedName name="\f" localSheetId="4">[2]BS!#REF!</definedName>
    <definedName name="\f" localSheetId="2">[2]BS!#REF!</definedName>
    <definedName name="\f" localSheetId="1">[2]BS!#REF!</definedName>
    <definedName name="\f" localSheetId="3">[2]BS!#REF!</definedName>
    <definedName name="\f">[1]BS!#REF!</definedName>
    <definedName name="_xlnm.Print_Area" localSheetId="0">BS!$A$1:$N$88</definedName>
    <definedName name="_xlnm.Print_Area" localSheetId="4">CF!$A$1:$J$95</definedName>
    <definedName name="_xlnm.Print_Area" localSheetId="2">Conso!$A$1:$AA$37</definedName>
    <definedName name="_xlnm.Print_Area" localSheetId="1">PL!$A$1:$K$127</definedName>
    <definedName name="_xlnm.Print_Area" localSheetId="3">'The Company'!$A$1:$S$23</definedName>
    <definedName name="Print_Area_MI" localSheetId="0">[1]BS!#REF!</definedName>
    <definedName name="Print_Area_MI" localSheetId="4">[2]BS!#REF!</definedName>
    <definedName name="Print_Area_MI" localSheetId="2">[2]BS!#REF!</definedName>
    <definedName name="Print_Area_MI" localSheetId="1">[2]BS!#REF!</definedName>
    <definedName name="Print_Area_MI" localSheetId="3">[2]BS!#REF!</definedName>
    <definedName name="Print_Area_MI">[1]BS!#REF!</definedName>
    <definedName name="_xlnm.Print_Titles" localSheetId="0">BS!$1:$8</definedName>
    <definedName name="_xlnm.Print_Titles" localSheetId="4">CF!$1:$9</definedName>
    <definedName name="_xlnm.Print_Titles" localSheetId="1">PL!$1:$3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" i="12" l="1"/>
  <c r="N82" i="7" l="1"/>
  <c r="N83" i="7"/>
  <c r="H93" i="14" l="1"/>
  <c r="D89" i="14"/>
  <c r="D93" i="14"/>
  <c r="U16" i="12" l="1"/>
  <c r="Y16" i="12"/>
  <c r="C18" i="12"/>
  <c r="E18" i="12"/>
  <c r="G18" i="12"/>
  <c r="I18" i="12"/>
  <c r="K18" i="12"/>
  <c r="O18" i="12"/>
  <c r="Q18" i="12"/>
  <c r="N22" i="13"/>
  <c r="N23" i="13" s="1"/>
  <c r="J22" i="13"/>
  <c r="J23" i="13" s="1"/>
  <c r="H22" i="13"/>
  <c r="H23" i="13" s="1"/>
  <c r="F22" i="13"/>
  <c r="F23" i="13" s="1"/>
  <c r="D22" i="13"/>
  <c r="D23" i="13" s="1"/>
  <c r="Y32" i="12"/>
  <c r="Y31" i="12"/>
  <c r="Y28" i="12" l="1"/>
  <c r="Q28" i="12"/>
  <c r="O28" i="12"/>
  <c r="K28" i="12"/>
  <c r="I28" i="12"/>
  <c r="G28" i="12"/>
  <c r="E28" i="12"/>
  <c r="C28" i="12"/>
  <c r="H76" i="7" s="1"/>
  <c r="H82" i="14"/>
  <c r="U24" i="12"/>
  <c r="W24" i="12" s="1"/>
  <c r="AA24" i="12" s="1"/>
  <c r="K112" i="11" l="1"/>
  <c r="I112" i="11"/>
  <c r="G112" i="11"/>
  <c r="S17" i="12" s="1"/>
  <c r="E112" i="11"/>
  <c r="S32" i="12" s="1"/>
  <c r="K50" i="11"/>
  <c r="I50" i="11"/>
  <c r="E50" i="11"/>
  <c r="G50" i="11"/>
  <c r="S18" i="12" l="1"/>
  <c r="S28" i="12" s="1"/>
  <c r="U17" i="12"/>
  <c r="K113" i="11"/>
  <c r="N15" i="13" s="1"/>
  <c r="I113" i="11"/>
  <c r="G105" i="11"/>
  <c r="G113" i="11" s="1"/>
  <c r="E105" i="11"/>
  <c r="K90" i="11"/>
  <c r="I90" i="11"/>
  <c r="G90" i="11"/>
  <c r="E90" i="11"/>
  <c r="K80" i="11"/>
  <c r="I80" i="11"/>
  <c r="G80" i="11"/>
  <c r="E80" i="11"/>
  <c r="K51" i="11"/>
  <c r="I51" i="11"/>
  <c r="E113" i="11" l="1"/>
  <c r="Q32" i="12"/>
  <c r="U18" i="12"/>
  <c r="W17" i="12"/>
  <c r="AA17" i="12" s="1"/>
  <c r="E91" i="11"/>
  <c r="E96" i="11" s="1"/>
  <c r="E98" i="11" s="1"/>
  <c r="I91" i="11"/>
  <c r="I96" i="11" s="1"/>
  <c r="I98" i="11" s="1"/>
  <c r="L20" i="13" s="1"/>
  <c r="L22" i="13" s="1"/>
  <c r="L23" i="13" s="1"/>
  <c r="D11" i="14"/>
  <c r="H37" i="14"/>
  <c r="H48" i="14" s="1"/>
  <c r="H51" i="14" s="1"/>
  <c r="K91" i="11"/>
  <c r="K96" i="11" s="1"/>
  <c r="G91" i="11"/>
  <c r="G96" i="11" s="1"/>
  <c r="L18" i="7"/>
  <c r="H18" i="7"/>
  <c r="P21" i="13"/>
  <c r="R21" i="13" s="1"/>
  <c r="U36" i="12"/>
  <c r="W36" i="12"/>
  <c r="AA36" i="12" s="1"/>
  <c r="D82" i="14"/>
  <c r="L37" i="7"/>
  <c r="J77" i="14"/>
  <c r="H77" i="14"/>
  <c r="F77" i="14"/>
  <c r="D77" i="14"/>
  <c r="J63" i="14"/>
  <c r="H63" i="14"/>
  <c r="F63" i="14"/>
  <c r="D63" i="14"/>
  <c r="J16" i="13"/>
  <c r="J17" i="13" s="1"/>
  <c r="H16" i="13"/>
  <c r="H17" i="13" s="1"/>
  <c r="F16" i="13"/>
  <c r="F17" i="13" s="1"/>
  <c r="D16" i="13"/>
  <c r="D17" i="13" s="1"/>
  <c r="P14" i="13"/>
  <c r="P13" i="13"/>
  <c r="R13" i="13" s="1"/>
  <c r="L82" i="7"/>
  <c r="P20" i="13"/>
  <c r="J82" i="7"/>
  <c r="J78" i="7"/>
  <c r="J77" i="7"/>
  <c r="J76" i="7"/>
  <c r="J86" i="7"/>
  <c r="J83" i="7"/>
  <c r="J56" i="7"/>
  <c r="L56" i="7"/>
  <c r="N56" i="7"/>
  <c r="J69" i="7"/>
  <c r="L69" i="7"/>
  <c r="N69" i="7"/>
  <c r="J18" i="7"/>
  <c r="N18" i="7"/>
  <c r="J37" i="7"/>
  <c r="N37" i="7"/>
  <c r="I33" i="12"/>
  <c r="I37" i="12" s="1"/>
  <c r="U27" i="12"/>
  <c r="W27" i="12" s="1"/>
  <c r="AA27" i="12" s="1"/>
  <c r="U21" i="12"/>
  <c r="O33" i="12"/>
  <c r="O37" i="12" s="1"/>
  <c r="K33" i="12"/>
  <c r="K37" i="12" s="1"/>
  <c r="H82" i="7" s="1"/>
  <c r="G33" i="12"/>
  <c r="G37" i="12" s="1"/>
  <c r="E33" i="12"/>
  <c r="E37" i="12" s="1"/>
  <c r="C33" i="12"/>
  <c r="C37" i="12"/>
  <c r="U31" i="12"/>
  <c r="J84" i="7"/>
  <c r="G28" i="11"/>
  <c r="G43" i="11"/>
  <c r="G51" i="11" s="1"/>
  <c r="E43" i="11"/>
  <c r="E51" i="11" s="1"/>
  <c r="K28" i="11"/>
  <c r="I28" i="11"/>
  <c r="E28" i="11"/>
  <c r="K18" i="11"/>
  <c r="I18" i="11"/>
  <c r="G18" i="11"/>
  <c r="E18" i="11"/>
  <c r="H37" i="7"/>
  <c r="H56" i="7"/>
  <c r="H69" i="7"/>
  <c r="S33" i="12"/>
  <c r="S37" i="12" s="1"/>
  <c r="H70" i="7"/>
  <c r="P22" i="13" l="1"/>
  <c r="U28" i="12"/>
  <c r="J70" i="7"/>
  <c r="N70" i="7"/>
  <c r="W21" i="12"/>
  <c r="J38" i="7"/>
  <c r="N38" i="7"/>
  <c r="L70" i="7"/>
  <c r="N85" i="7"/>
  <c r="N87" i="7" s="1"/>
  <c r="E119" i="11"/>
  <c r="E117" i="11" s="1"/>
  <c r="E114" i="11"/>
  <c r="E124" i="11" s="1"/>
  <c r="E122" i="11" s="1"/>
  <c r="I117" i="11"/>
  <c r="I127" i="11" s="1"/>
  <c r="I114" i="11"/>
  <c r="I122" i="11" s="1"/>
  <c r="K98" i="11"/>
  <c r="J11" i="14"/>
  <c r="G98" i="11"/>
  <c r="F11" i="14"/>
  <c r="I29" i="11"/>
  <c r="I34" i="11" s="1"/>
  <c r="I36" i="11" s="1"/>
  <c r="H38" i="7"/>
  <c r="L38" i="7"/>
  <c r="H80" i="14"/>
  <c r="H83" i="14" s="1"/>
  <c r="G29" i="11"/>
  <c r="G34" i="11" s="1"/>
  <c r="G36" i="11" s="1"/>
  <c r="K29" i="11"/>
  <c r="K34" i="11" s="1"/>
  <c r="Q33" i="12"/>
  <c r="Q37" i="12" s="1"/>
  <c r="P15" i="13"/>
  <c r="P16" i="13" s="1"/>
  <c r="P17" i="13" s="1"/>
  <c r="N16" i="13"/>
  <c r="N17" i="13" s="1"/>
  <c r="E29" i="11"/>
  <c r="E34" i="11" s="1"/>
  <c r="D37" i="14" s="1"/>
  <c r="D48" i="14" s="1"/>
  <c r="D51" i="14" s="1"/>
  <c r="D80" i="14" s="1"/>
  <c r="D83" i="14" s="1"/>
  <c r="Y33" i="12"/>
  <c r="Y37" i="12" s="1"/>
  <c r="H86" i="7" s="1"/>
  <c r="J85" i="7"/>
  <c r="J87" i="7" s="1"/>
  <c r="J88" i="7" s="1"/>
  <c r="J89" i="7" l="1"/>
  <c r="N88" i="7"/>
  <c r="N89" i="7" s="1"/>
  <c r="P23" i="13"/>
  <c r="L84" i="7" s="1"/>
  <c r="J37" i="14"/>
  <c r="J48" i="14" s="1"/>
  <c r="J51" i="14" s="1"/>
  <c r="J80" i="14" s="1"/>
  <c r="J83" i="14" s="1"/>
  <c r="E127" i="11"/>
  <c r="M31" i="12"/>
  <c r="AA21" i="12"/>
  <c r="L14" i="13"/>
  <c r="K117" i="11"/>
  <c r="K127" i="11" s="1"/>
  <c r="K114" i="11"/>
  <c r="K122" i="11" s="1"/>
  <c r="G119" i="11"/>
  <c r="G117" i="11" s="1"/>
  <c r="G114" i="11"/>
  <c r="G124" i="11" s="1"/>
  <c r="G122" i="11" s="1"/>
  <c r="G52" i="11"/>
  <c r="G62" i="11" s="1"/>
  <c r="G60" i="11" s="1"/>
  <c r="G57" i="11"/>
  <c r="G55" i="11" s="1"/>
  <c r="G65" i="11" s="1"/>
  <c r="R15" i="13"/>
  <c r="F37" i="14"/>
  <c r="F48" i="14" s="1"/>
  <c r="F51" i="14" s="1"/>
  <c r="F80" i="14" s="1"/>
  <c r="F83" i="14" s="1"/>
  <c r="K36" i="11"/>
  <c r="K55" i="11" s="1"/>
  <c r="K65" i="11" s="1"/>
  <c r="E36" i="11"/>
  <c r="E57" i="11" s="1"/>
  <c r="E55" i="11" s="1"/>
  <c r="E65" i="11" s="1"/>
  <c r="U32" i="12"/>
  <c r="U33" i="12" s="1"/>
  <c r="U37" i="12" s="1"/>
  <c r="H84" i="7" s="1"/>
  <c r="I55" i="11"/>
  <c r="I65" i="11" s="1"/>
  <c r="I52" i="11"/>
  <c r="I60" i="11" s="1"/>
  <c r="G127" i="11" l="1"/>
  <c r="M16" i="12"/>
  <c r="K52" i="11"/>
  <c r="K60" i="11" s="1"/>
  <c r="E52" i="11"/>
  <c r="E62" i="11" s="1"/>
  <c r="E60" i="11" s="1"/>
  <c r="W32" i="12"/>
  <c r="AA32" i="12" s="1"/>
  <c r="L16" i="13"/>
  <c r="L17" i="13" s="1"/>
  <c r="R14" i="13"/>
  <c r="R16" i="13" s="1"/>
  <c r="R17" i="13" s="1"/>
  <c r="L83" i="7"/>
  <c r="L85" i="7" s="1"/>
  <c r="L87" i="7" s="1"/>
  <c r="L88" i="7" s="1"/>
  <c r="L89" i="7" s="1"/>
  <c r="R20" i="13"/>
  <c r="R22" i="13" s="1"/>
  <c r="R23" i="13" s="1"/>
  <c r="W16" i="12" l="1"/>
  <c r="M18" i="12"/>
  <c r="M28" i="12" s="1"/>
  <c r="R24" i="13"/>
  <c r="W31" i="12"/>
  <c r="M33" i="12"/>
  <c r="M37" i="12" s="1"/>
  <c r="H83" i="7" s="1"/>
  <c r="H85" i="7" s="1"/>
  <c r="H87" i="7" s="1"/>
  <c r="H88" i="7" s="1"/>
  <c r="H89" i="7" s="1"/>
  <c r="AA16" i="12" l="1"/>
  <c r="AA18" i="12" s="1"/>
  <c r="AA28" i="12" s="1"/>
  <c r="W18" i="12"/>
  <c r="W28" i="12" s="1"/>
  <c r="W33" i="12"/>
  <c r="W37" i="12" s="1"/>
  <c r="AA31" i="12"/>
  <c r="AA33" i="12" s="1"/>
  <c r="AA37" i="12" s="1"/>
  <c r="AA38" i="12" s="1"/>
</calcChain>
</file>

<file path=xl/sharedStrings.xml><?xml version="1.0" encoding="utf-8"?>
<sst xmlns="http://schemas.openxmlformats.org/spreadsheetml/2006/main" count="428" uniqueCount="302">
  <si>
    <t>Note</t>
  </si>
  <si>
    <t>Total</t>
  </si>
  <si>
    <t>Retained earnings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</si>
  <si>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</si>
  <si>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</si>
  <si>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</si>
  <si>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</si>
  <si>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</si>
  <si>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</si>
  <si>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</si>
  <si>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</si>
  <si>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</si>
  <si>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</si>
  <si>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</si>
  <si>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</si>
  <si>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</si>
  <si>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</si>
  <si>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</si>
  <si>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</si>
  <si>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</si>
  <si>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>Cash and cash equivalents</t>
  </si>
  <si>
    <t>Provision for long-term employee benefits</t>
  </si>
  <si>
    <t>Unappropriated</t>
  </si>
  <si>
    <t>Other income</t>
  </si>
  <si>
    <t>Issued and</t>
  </si>
  <si>
    <t>statutory reserve</t>
  </si>
  <si>
    <t xml:space="preserve"> </t>
  </si>
  <si>
    <t>Appropriated -</t>
  </si>
  <si>
    <t>paid-up</t>
  </si>
  <si>
    <t>share capital</t>
  </si>
  <si>
    <t>Sales</t>
  </si>
  <si>
    <t>Cost of sales</t>
  </si>
  <si>
    <t>Inventories</t>
  </si>
  <si>
    <t>Administrative expenses</t>
  </si>
  <si>
    <t>Restricted bank deposits</t>
  </si>
  <si>
    <t>Property, plant and equipment</t>
  </si>
  <si>
    <t>Goodwill</t>
  </si>
  <si>
    <t>Intangible assets</t>
  </si>
  <si>
    <t>Deferred tax assets</t>
  </si>
  <si>
    <t>Non-current liabilities</t>
  </si>
  <si>
    <t>Finance cost</t>
  </si>
  <si>
    <t>amalgamation</t>
  </si>
  <si>
    <t xml:space="preserve">Deficit on </t>
  </si>
  <si>
    <t>Total non-current liabilities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</si>
  <si>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</si>
  <si>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</si>
  <si>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</si>
  <si>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</si>
  <si>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</si>
  <si>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</si>
  <si>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</si>
  <si>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</si>
  <si>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</si>
  <si>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</si>
  <si>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</si>
  <si>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shareholders'</t>
  </si>
  <si>
    <t>equity</t>
  </si>
  <si>
    <t>Consolidated financial statements</t>
  </si>
  <si>
    <t>Separate financial statements</t>
  </si>
  <si>
    <t xml:space="preserve">   net cash provided by (paid from) operating activities:</t>
  </si>
  <si>
    <t xml:space="preserve">Operating assets (increase) decrease </t>
  </si>
  <si>
    <t>Operating liabilities increase (decrease)</t>
  </si>
  <si>
    <t>Exchange gains</t>
  </si>
  <si>
    <t>Share</t>
  </si>
  <si>
    <t>premium</t>
  </si>
  <si>
    <t xml:space="preserve">Share  </t>
  </si>
  <si>
    <t>Selling and distribution expenses</t>
  </si>
  <si>
    <t>Other non-current assets</t>
  </si>
  <si>
    <t>NR Instant Produce Public Company Limited and its subsidiaries</t>
  </si>
  <si>
    <t>Investments in subsidiaries</t>
  </si>
  <si>
    <t>Other non-current financial assets</t>
  </si>
  <si>
    <t xml:space="preserve">Current portion of lease liabilities </t>
  </si>
  <si>
    <t>Other non-current liabilities</t>
  </si>
  <si>
    <t>Lease liabilities, net of current portion</t>
  </si>
  <si>
    <t xml:space="preserve">Other components of shareholders' equity - </t>
  </si>
  <si>
    <t>Share of other</t>
  </si>
  <si>
    <t>comprehensive</t>
  </si>
  <si>
    <t>Total other</t>
  </si>
  <si>
    <t>income from</t>
  </si>
  <si>
    <t>components of</t>
  </si>
  <si>
    <t>investment in</t>
  </si>
  <si>
    <t>associate</t>
  </si>
  <si>
    <t>Other comprehensive income</t>
  </si>
  <si>
    <t>Finance income</t>
  </si>
  <si>
    <t xml:space="preserve">   Finance income</t>
  </si>
  <si>
    <t xml:space="preserve">   Finance cost</t>
  </si>
  <si>
    <t>Payment of principal portion of lease liabilities</t>
  </si>
  <si>
    <t>Other components of shareholders' equity</t>
  </si>
  <si>
    <t>Bank overdrafts and short-term loans from</t>
  </si>
  <si>
    <t xml:space="preserve">   Other non-current assets</t>
  </si>
  <si>
    <t xml:space="preserve">   Other non-current liabilities</t>
  </si>
  <si>
    <t>Interest received</t>
  </si>
  <si>
    <t>reserve</t>
  </si>
  <si>
    <t xml:space="preserve">Fair value </t>
  </si>
  <si>
    <t>Investments in joint venture</t>
  </si>
  <si>
    <t xml:space="preserve">Exchange differences on translation of </t>
  </si>
  <si>
    <t xml:space="preserve">   financial statements in foreign currency</t>
  </si>
  <si>
    <t>Equity attributable to owners of the Company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</si>
  <si>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</si>
  <si>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</si>
  <si>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</si>
  <si>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</si>
  <si>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</si>
  <si>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</si>
  <si>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</si>
  <si>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</si>
  <si>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</si>
  <si>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</si>
  <si>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</si>
  <si>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</si>
  <si>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</si>
  <si>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</si>
  <si>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   Share of loss from investment in joint venture</t>
  </si>
  <si>
    <t xml:space="preserve">   from financial institutions </t>
  </si>
  <si>
    <t>Net foreign exchange difference</t>
  </si>
  <si>
    <t xml:space="preserve">   Increase in right-of-use assets from new lease contracts</t>
  </si>
  <si>
    <t>Share of loss from investment in joint venture</t>
  </si>
  <si>
    <t xml:space="preserve">Net increase (decrease) in cash and cash equivalents </t>
  </si>
  <si>
    <t xml:space="preserve">   before effect from currency translation</t>
  </si>
  <si>
    <t xml:space="preserve">Equity attributable to owners of the Company </t>
  </si>
  <si>
    <t>Non-controlling interest of the subsidiaries</t>
  </si>
  <si>
    <t xml:space="preserve">   financial institutions</t>
  </si>
  <si>
    <t>Investment in associates</t>
  </si>
  <si>
    <t>Right-of-use assets</t>
  </si>
  <si>
    <t xml:space="preserve">   Loss on changes in value of equity investments designated</t>
  </si>
  <si>
    <t xml:space="preserve">      at fair value through other comprehensive income</t>
  </si>
  <si>
    <t>Loss on changes in value of equity investments designated</t>
  </si>
  <si>
    <t xml:space="preserve">   at fair value through profit or loss</t>
  </si>
  <si>
    <t>Current portion of long-term debentures</t>
  </si>
  <si>
    <t xml:space="preserve">      designated at fair value through profit or loss</t>
  </si>
  <si>
    <t>Cash receipt from long-term loans</t>
  </si>
  <si>
    <t>Short-term loans to other parties</t>
  </si>
  <si>
    <t>Gain on sales of investments</t>
  </si>
  <si>
    <t>Long-term debenture, net of current portion</t>
  </si>
  <si>
    <t>Other current financial assets</t>
  </si>
  <si>
    <t>Short-term loans from related party</t>
  </si>
  <si>
    <t>Current portion of long-term loans to related parties</t>
  </si>
  <si>
    <t>Long-term loans to related parties, net of current portion</t>
  </si>
  <si>
    <t>Long-term loans to other parties</t>
  </si>
  <si>
    <t>2024</t>
  </si>
  <si>
    <t>Balance as at 1 January 2024</t>
  </si>
  <si>
    <t>Short-term loans from other parties</t>
  </si>
  <si>
    <t>Short-term debenture</t>
  </si>
  <si>
    <t xml:space="preserve">   Appropriated - statutory reserve</t>
  </si>
  <si>
    <t xml:space="preserve">   Unappropriated</t>
  </si>
  <si>
    <t>Gain on change in status of investments</t>
  </si>
  <si>
    <t xml:space="preserve">   Loss (gain) on disposals of equipment</t>
  </si>
  <si>
    <t>Long-term loans from other parties</t>
  </si>
  <si>
    <t xml:space="preserve">Difference </t>
  </si>
  <si>
    <t>resulting from</t>
  </si>
  <si>
    <t>change in interest</t>
  </si>
  <si>
    <t>in subsidiaries</t>
  </si>
  <si>
    <t xml:space="preserve">without </t>
  </si>
  <si>
    <t>loss of control</t>
  </si>
  <si>
    <t>Current portion of long-term loans from financial institutions</t>
  </si>
  <si>
    <t xml:space="preserve">   of current portion</t>
  </si>
  <si>
    <t xml:space="preserve">Advance received from sale of other non-current </t>
  </si>
  <si>
    <t xml:space="preserve">   financial assets</t>
  </si>
  <si>
    <t xml:space="preserve">Long-term loans from financial institutions, net </t>
  </si>
  <si>
    <t xml:space="preserve">Cash in trust under Special Purpose Acquisition </t>
  </si>
  <si>
    <t xml:space="preserve">Cash received in advance under Special Purpose </t>
  </si>
  <si>
    <t>Unallocated cost of business acquisition</t>
  </si>
  <si>
    <t>Deferred tax liabilities</t>
  </si>
  <si>
    <t>Statement of financial position</t>
  </si>
  <si>
    <t xml:space="preserve">   Company (SPAC)  </t>
  </si>
  <si>
    <t xml:space="preserve">   Acquisition Company (SPAC) </t>
  </si>
  <si>
    <t xml:space="preserve">   Cash paid for provision for long-term employee benefits</t>
  </si>
  <si>
    <t>(in thousand Baht)</t>
  </si>
  <si>
    <t>(Unaudited)</t>
  </si>
  <si>
    <t>31 December 2024</t>
  </si>
  <si>
    <t>Gain on change in value of financial assets designated</t>
  </si>
  <si>
    <t>Loss on change in value of financial assets designated</t>
  </si>
  <si>
    <t>Share of loss from investment in associate</t>
  </si>
  <si>
    <t>Profit for the period</t>
  </si>
  <si>
    <t xml:space="preserve">For the three-month period ended </t>
  </si>
  <si>
    <t>Statement of comprehensive income (Unaudited)</t>
  </si>
  <si>
    <t>Statement of changes in shareholders' equity (Unaudited)</t>
  </si>
  <si>
    <t>Fair value</t>
  </si>
  <si>
    <t xml:space="preserve"> reserve</t>
  </si>
  <si>
    <t>   of the subsidiary from changes in</t>
  </si>
  <si>
    <t>Decrease in non-controlling interest </t>
  </si>
  <si>
    <t>   of the subsidiary from subsidiary's</t>
  </si>
  <si>
    <t>   losing control</t>
  </si>
  <si>
    <t>Other components of</t>
  </si>
  <si>
    <t xml:space="preserve"> shareholders' equity - </t>
  </si>
  <si>
    <t xml:space="preserve">   Allowance for expected credit losses (reversal)</t>
  </si>
  <si>
    <t xml:space="preserve">   Reduction of cost to net realisable value </t>
  </si>
  <si>
    <t xml:space="preserve">      of inventories</t>
  </si>
  <si>
    <t xml:space="preserve">   Share of loss from investment in associate</t>
  </si>
  <si>
    <t xml:space="preserve">   Loss (gain) from fair value measurement of derivatives</t>
  </si>
  <si>
    <t xml:space="preserve">   Loss (gain) on change in value of equity investments </t>
  </si>
  <si>
    <t xml:space="preserve">   Gain on change in status of investment</t>
  </si>
  <si>
    <t xml:space="preserve">Net cash from sale and change in status of investment </t>
  </si>
  <si>
    <t xml:space="preserve">   in subsidiaries</t>
  </si>
  <si>
    <t>Proceeds from disposals of equipment</t>
  </si>
  <si>
    <t xml:space="preserve">Repayment of long-term loans </t>
  </si>
  <si>
    <t>Cash and cash equivalents at beginning of period</t>
  </si>
  <si>
    <t>Cash and cash equivalents at end of period</t>
  </si>
  <si>
    <t>Non-cash items</t>
  </si>
  <si>
    <t xml:space="preserve">   Accounts receivable for disposal of investment</t>
  </si>
  <si>
    <t xml:space="preserve">   Accounts payable for purchase of assets</t>
  </si>
  <si>
    <t>Statement of cash flows (Unaudited)</t>
  </si>
  <si>
    <t>2025</t>
  </si>
  <si>
    <t>Corporate income tax payable</t>
  </si>
  <si>
    <t>Other comprehensive income (expense)</t>
  </si>
  <si>
    <t>Owners of parent</t>
  </si>
  <si>
    <t>Non-controlling interest</t>
  </si>
  <si>
    <t>Profit per share</t>
  </si>
  <si>
    <t>Total comprehensive income (expense) for the period</t>
  </si>
  <si>
    <t xml:space="preserve">Other comprehensive income (expense) for the period </t>
  </si>
  <si>
    <t xml:space="preserve">Total comprehensive income (expense) for the period </t>
  </si>
  <si>
    <t xml:space="preserve">   Trade and other current receivables</t>
  </si>
  <si>
    <t xml:space="preserve">   Trade and other current payables</t>
  </si>
  <si>
    <t>Cash paid of purshase of intangible assets</t>
  </si>
  <si>
    <t>Equity</t>
  </si>
  <si>
    <t xml:space="preserve">  Share premium </t>
  </si>
  <si>
    <t xml:space="preserve">  Difference resulting from change in interest </t>
  </si>
  <si>
    <t xml:space="preserve">  Deficit on amalgamation</t>
  </si>
  <si>
    <t xml:space="preserve">      in subsidiaries without loss of control</t>
  </si>
  <si>
    <t>Total  equity</t>
  </si>
  <si>
    <t>Total liabilities and equity</t>
  </si>
  <si>
    <t xml:space="preserve">
equity</t>
  </si>
  <si>
    <t xml:space="preserve">      Authorised share capital</t>
  </si>
  <si>
    <t>Total comprehensive income (expense) attributable to:</t>
  </si>
  <si>
    <t xml:space="preserve">Items that will be reclassified subsequently </t>
  </si>
  <si>
    <t>to profit or loss</t>
  </si>
  <si>
    <t xml:space="preserve">Changes related to advance receipts under </t>
  </si>
  <si>
    <t xml:space="preserve">entities established for specific investment </t>
  </si>
  <si>
    <t>purposes</t>
  </si>
  <si>
    <t>Cash receipt from short-term loans</t>
  </si>
  <si>
    <t>4, 5</t>
  </si>
  <si>
    <t>4, 18</t>
  </si>
  <si>
    <t>Profit (loss) before income tax expenses</t>
  </si>
  <si>
    <t>Profit (loss) for the period</t>
  </si>
  <si>
    <t>Profit (loss) attributable to:</t>
  </si>
  <si>
    <t xml:space="preserve">   Basic profit (loss) per share</t>
  </si>
  <si>
    <t>Loss for the period</t>
  </si>
  <si>
    <t xml:space="preserve">Total comprehensive expense for the period </t>
  </si>
  <si>
    <t>Profit (loss) before tax</t>
  </si>
  <si>
    <t>Net cash flows from (used in) operating activities</t>
  </si>
  <si>
    <t xml:space="preserve">   Provision for put option exercise</t>
  </si>
  <si>
    <t>Provision for put option exercise</t>
  </si>
  <si>
    <t>Profit (loss) from operating activities</t>
  </si>
  <si>
    <t>Adjustment to reconcile loss for the period to</t>
  </si>
  <si>
    <t>Cash paid of purchase of equipment</t>
  </si>
  <si>
    <t xml:space="preserve">Decrease in bank overdrafts and short-term loans </t>
  </si>
  <si>
    <t>Decrease (increase) in restricted bank deposits</t>
  </si>
  <si>
    <t>Repayment of short-term loans from other parties</t>
  </si>
  <si>
    <t xml:space="preserve">   Gain on disposals of right of use asset</t>
  </si>
  <si>
    <t xml:space="preserve">   Cash paid for income tax</t>
  </si>
  <si>
    <t>Trade and other current receivables</t>
  </si>
  <si>
    <t>Trade and other current payables</t>
  </si>
  <si>
    <t>Decrease (increase) in loans to related parties</t>
  </si>
  <si>
    <t xml:space="preserve">Other comprehensive expense for the period </t>
  </si>
  <si>
    <t>Net cash from disposals right of use asset</t>
  </si>
  <si>
    <t>Tax income (expense)</t>
  </si>
  <si>
    <t xml:space="preserve">   - net of income tax</t>
  </si>
  <si>
    <t xml:space="preserve">  at fair value through other comprehensive income  </t>
  </si>
  <si>
    <t xml:space="preserve">      Issued and fully paid-up</t>
  </si>
  <si>
    <t xml:space="preserve">         1,559,423,020 ordinary shares of Baht 1 each</t>
  </si>
  <si>
    <t xml:space="preserve">         1,417,657,291 ordinary shares of Baht 1 each</t>
  </si>
  <si>
    <t>30 June 2025</t>
  </si>
  <si>
    <t>30 June</t>
  </si>
  <si>
    <t>Exchange losses</t>
  </si>
  <si>
    <r>
      <rPr>
        <i/>
        <u/>
        <sz val="11"/>
        <rFont val="Calibri"/>
        <family val="2"/>
      </rPr>
      <t>Less</t>
    </r>
    <r>
      <rPr>
        <sz val="11"/>
        <rFont val="Calibri"/>
        <family val="2"/>
      </rPr>
      <t xml:space="preserve"> Income tax effect </t>
    </r>
  </si>
  <si>
    <t>Balance as at 30 June 2024</t>
  </si>
  <si>
    <t>Balance as at 30 June 2025</t>
  </si>
  <si>
    <t xml:space="preserve">Increase in non-controlling interest from completing </t>
  </si>
  <si>
    <t xml:space="preserve">   the process of measuring the fair value of identifiable</t>
  </si>
  <si>
    <t xml:space="preserve">   assets and liabilities at the acquisition date</t>
  </si>
  <si>
    <t>Increase (decrease) in non-controlling interest </t>
  </si>
  <si>
    <t xml:space="preserve">For the six-month period ended </t>
  </si>
  <si>
    <t>Increase in loans from related parties</t>
  </si>
  <si>
    <t>Cash receipt from short-term debenture</t>
  </si>
  <si>
    <t>Repayment of short-term debenture</t>
  </si>
  <si>
    <t xml:space="preserve">   Decrease in the discounted estimation of the fair value</t>
  </si>
  <si>
    <t xml:space="preserve">      of contingent consideration</t>
  </si>
  <si>
    <t xml:space="preserve">   Transfer investment in subsidiary to other non-current</t>
  </si>
  <si>
    <t xml:space="preserve">      financial asset</t>
  </si>
  <si>
    <t xml:space="preserve">   interests of investment </t>
  </si>
  <si>
    <t>(Restated)</t>
  </si>
  <si>
    <t>Repayment of long-term debenture</t>
  </si>
  <si>
    <t>Balance as at 1 January 2024 (restated)</t>
  </si>
  <si>
    <t>Balance as at 1 January 2025 (restated)</t>
  </si>
  <si>
    <t>Profit (loss) for the period (restated)</t>
  </si>
  <si>
    <t xml:space="preserve">   Loss from provision of machine</t>
  </si>
  <si>
    <t xml:space="preserve">   Loss on write-off of intangible assets</t>
  </si>
  <si>
    <t xml:space="preserve">   Gains on adjustment of right-of-use assets</t>
  </si>
  <si>
    <t xml:space="preserve">   Unrealised loss (gain) on exchange</t>
  </si>
  <si>
    <t xml:space="preserve">   Gain on sales of investments</t>
  </si>
  <si>
    <t>Decrease in loans to other parties</t>
  </si>
  <si>
    <t>Net cash flows from investing activities</t>
  </si>
  <si>
    <t>Net cash flows used in financing activities</t>
  </si>
  <si>
    <t>Increase (decrease) in translation adjustments</t>
  </si>
  <si>
    <t>Balance as at 1 January 2025 (Restated)</t>
  </si>
  <si>
    <t>Share of gain (loss) from investment in associate</t>
  </si>
  <si>
    <t xml:space="preserve">   Loss from lost inventories</t>
  </si>
  <si>
    <t>Retained earnings (Deficits)</t>
  </si>
  <si>
    <t>Profit (loss) per share</t>
  </si>
  <si>
    <t>Items that will not be reclassified subsequently</t>
  </si>
  <si>
    <t>Total items that will be reclassified subsequently to profit or loss</t>
  </si>
  <si>
    <t>Total 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</si>
</sst>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-* #,##0_-;\-* #,##0_-;_-* &quot;-&quot;??_-;_-@_-"/>
    <numFmt numFmtId="167" formatCode="#,##0.00;\(#,##0.00\)"/>
  </numFmts>
  <fonts count="18">
    <font>
      <sz val="10"/>
      <name val="ApFont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" fillId="0" borderId="0"/>
    <xf numFmtId="0" fontId="11" fillId="0" borderId="0"/>
    <xf numFmtId="0" fontId="11" fillId="0" borderId="0"/>
    <xf numFmtId="0" fontId="1" fillId="0" borderId="0"/>
  </cellStyleXfs>
  <cellXfs count="157">
    <xf numFmtId="0" fontId="0" fillId="0" borderId="0" xfId="0"/>
    <xf numFmtId="0" fontId="5" fillId="0" borderId="1" xfId="4" quotePrefix="1" applyNumberFormat="1" applyFont="1" applyFill="1" applyBorder="1" applyAlignment="1">
      <alignment horizontal="center" vertical="center"/>
    </xf>
    <xf numFmtId="0" fontId="12" fillId="0" borderId="1" xfId="4" quotePrefix="1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43" fontId="5" fillId="0" borderId="1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43" fontId="5" fillId="0" borderId="5" xfId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5" fillId="0" borderId="0" xfId="0" applyNumberFormat="1" applyFont="1" applyAlignment="1">
      <alignment horizontal="centerContinuous" vertical="center"/>
    </xf>
    <xf numFmtId="37" fontId="4" fillId="0" borderId="0" xfId="9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9" fillId="0" borderId="0" xfId="7" applyFont="1" applyAlignment="1">
      <alignment horizontal="left" vertical="center"/>
    </xf>
    <xf numFmtId="39" fontId="5" fillId="0" borderId="0" xfId="5" quotePrefix="1" applyFont="1" applyAlignment="1">
      <alignment horizontal="center" vertical="center"/>
    </xf>
    <xf numFmtId="164" fontId="5" fillId="0" borderId="0" xfId="7" applyNumberFormat="1" applyFont="1" applyAlignment="1">
      <alignment horizontal="left" vertical="center"/>
    </xf>
    <xf numFmtId="39" fontId="9" fillId="0" borderId="0" xfId="5" applyFont="1" applyAlignment="1">
      <alignment vertical="center"/>
    </xf>
    <xf numFmtId="39" fontId="6" fillId="0" borderId="0" xfId="5" applyFont="1" applyAlignment="1">
      <alignment horizontal="center" vertical="center"/>
    </xf>
    <xf numFmtId="39" fontId="5" fillId="0" borderId="0" xfId="5" applyFont="1" applyAlignment="1">
      <alignment vertical="center"/>
    </xf>
    <xf numFmtId="164" fontId="5" fillId="0" borderId="0" xfId="7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64" fontId="5" fillId="0" borderId="0" xfId="7" applyNumberFormat="1" applyFont="1" applyAlignment="1">
      <alignment vertical="center"/>
    </xf>
    <xf numFmtId="0" fontId="6" fillId="0" borderId="0" xfId="7" applyFont="1" applyAlignment="1">
      <alignment horizontal="right" vertical="center"/>
    </xf>
    <xf numFmtId="0" fontId="10" fillId="0" borderId="0" xfId="7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0" fontId="7" fillId="0" borderId="0" xfId="7" applyFon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left" vertical="center"/>
    </xf>
    <xf numFmtId="0" fontId="9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164" fontId="5" fillId="0" borderId="0" xfId="8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4" fillId="0" borderId="0" xfId="0" applyFont="1"/>
    <xf numFmtId="15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3" xfId="0" quotePrefix="1" applyNumberFormat="1" applyFont="1" applyBorder="1" applyAlignment="1">
      <alignment horizontal="center" vertical="center"/>
    </xf>
    <xf numFmtId="39" fontId="5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4" fontId="5" fillId="0" borderId="0" xfId="0" applyNumberFormat="1" applyFont="1" applyAlignment="1">
      <alignment horizontal="left" vertical="center" indent="1"/>
    </xf>
    <xf numFmtId="49" fontId="5" fillId="0" borderId="0" xfId="0" applyNumberFormat="1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43" fontId="5" fillId="0" borderId="2" xfId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43" fontId="5" fillId="0" borderId="1" xfId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0" fontId="12" fillId="0" borderId="0" xfId="4" quotePrefix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0" fontId="5" fillId="0" borderId="0" xfId="7" applyFont="1" applyAlignment="1">
      <alignment horizontal="left" vertical="center"/>
    </xf>
    <xf numFmtId="41" fontId="5" fillId="0" borderId="1" xfId="7" applyNumberFormat="1" applyFont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167" fontId="14" fillId="0" borderId="0" xfId="0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3" xfId="1" applyNumberFormat="1" applyFont="1" applyBorder="1"/>
    <xf numFmtId="41" fontId="5" fillId="0" borderId="5" xfId="0" applyNumberFormat="1" applyFont="1" applyBorder="1" applyAlignment="1">
      <alignment horizontal="right" vertical="center"/>
    </xf>
    <xf numFmtId="164" fontId="5" fillId="0" borderId="5" xfId="1" applyNumberFormat="1" applyFont="1" applyFill="1" applyBorder="1" applyAlignment="1">
      <alignment vertical="center"/>
    </xf>
    <xf numFmtId="41" fontId="5" fillId="0" borderId="0" xfId="7" applyNumberFormat="1" applyFont="1" applyAlignment="1">
      <alignment horizontal="left" vertical="center"/>
    </xf>
    <xf numFmtId="41" fontId="5" fillId="0" borderId="0" xfId="5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5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41" fontId="5" fillId="2" borderId="0" xfId="7" applyNumberFormat="1" applyFont="1" applyFill="1" applyAlignment="1">
      <alignment vertic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center"/>
    </xf>
    <xf numFmtId="0" fontId="16" fillId="0" borderId="0" xfId="6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5" fillId="0" borderId="1" xfId="0" quotePrefix="1" applyNumberFormat="1" applyFont="1" applyBorder="1" applyAlignment="1">
      <alignment horizontal="center" vertical="center"/>
    </xf>
    <xf numFmtId="166" fontId="16" fillId="0" borderId="0" xfId="4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7" fillId="0" borderId="0" xfId="0" quotePrefix="1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8" xfId="8" xr:uid="{00000000-0005-0000-0000-000008000000}"/>
    <cellStyle name="Normal_BS - E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112KT/AppData/Local/Microsoft/Windows/Temporary%20Internet%20Files/Content.Outlook/FYSAY6RT/E_W159_Q2'17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S112KT/AppData/Local/Microsoft/Windows/Temporary%20Internet%20Files/Content.Outlook/FYSAY6RT/E_W159_Q2'17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view="pageBreakPreview" zoomScale="86" zoomScaleNormal="73" zoomScaleSheetLayoutView="90" workbookViewId="0">
      <selection activeCell="R72" sqref="R72"/>
    </sheetView>
  </sheetViews>
  <sheetFormatPr defaultColWidth="10.6328125" defaultRowHeight="14.5"/>
  <cols>
    <col min="1" max="1" width="13.6328125" style="16" customWidth="1"/>
    <col min="2" max="2" width="10.453125" style="16" customWidth="1"/>
    <col min="3" max="3" width="10.6328125" style="16" customWidth="1"/>
    <col min="4" max="4" width="18.453125" style="16" customWidth="1"/>
    <col min="5" max="5" width="3.36328125" style="16" customWidth="1"/>
    <col min="6" max="6" width="6" style="16" customWidth="1"/>
    <col min="7" max="7" width="1.54296875" style="16" customWidth="1"/>
    <col min="8" max="8" width="17.08984375" style="16" customWidth="1"/>
    <col min="9" max="9" width="1.453125" style="16" customWidth="1"/>
    <col min="10" max="10" width="17.08984375" style="16" customWidth="1"/>
    <col min="11" max="11" width="1.453125" style="16" customWidth="1"/>
    <col min="12" max="12" width="17.08984375" style="16" customWidth="1"/>
    <col min="13" max="13" width="1.453125" style="16" customWidth="1"/>
    <col min="14" max="14" width="17.08984375" style="16" customWidth="1"/>
    <col min="15" max="15" width="1.453125" style="16" customWidth="1"/>
    <col min="16" max="16384" width="10.6328125" style="16"/>
  </cols>
  <sheetData>
    <row r="1" spans="1:14" ht="18.5">
      <c r="A1" s="12" t="s">
        <v>68</v>
      </c>
      <c r="B1" s="13"/>
      <c r="C1" s="13"/>
      <c r="D1" s="13"/>
      <c r="E1" s="13"/>
      <c r="F1" s="14"/>
      <c r="G1" s="13"/>
      <c r="H1" s="13"/>
      <c r="I1" s="13"/>
      <c r="J1" s="13"/>
      <c r="K1" s="13"/>
      <c r="L1" s="139"/>
      <c r="M1" s="139"/>
      <c r="N1" s="139"/>
    </row>
    <row r="2" spans="1:14" ht="18.5">
      <c r="A2" s="17" t="s">
        <v>163</v>
      </c>
      <c r="B2" s="13"/>
      <c r="C2" s="13"/>
      <c r="D2" s="13"/>
      <c r="E2" s="13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19"/>
      <c r="B3" s="13"/>
      <c r="C3" s="13"/>
      <c r="D3" s="13"/>
      <c r="E3" s="13"/>
      <c r="F3" s="18"/>
      <c r="G3" s="18"/>
      <c r="H3" s="18"/>
      <c r="I3" s="18"/>
      <c r="J3" s="18"/>
      <c r="K3" s="18"/>
      <c r="L3" s="18"/>
      <c r="M3" s="18"/>
      <c r="N3" s="18"/>
    </row>
    <row r="4" spans="1:14">
      <c r="A4" s="15"/>
      <c r="B4" s="15"/>
      <c r="C4" s="15"/>
      <c r="D4" s="15"/>
      <c r="E4" s="15"/>
      <c r="F4" s="15"/>
      <c r="G4" s="15"/>
      <c r="H4" s="140" t="s">
        <v>57</v>
      </c>
      <c r="I4" s="140"/>
      <c r="J4" s="140"/>
      <c r="K4" s="15"/>
      <c r="L4" s="140" t="s">
        <v>58</v>
      </c>
      <c r="M4" s="140"/>
      <c r="N4" s="140"/>
    </row>
    <row r="5" spans="1:14">
      <c r="A5" s="15"/>
      <c r="B5" s="15"/>
      <c r="C5" s="15"/>
      <c r="D5" s="15"/>
      <c r="E5" s="15"/>
      <c r="F5" s="15"/>
      <c r="G5" s="15"/>
      <c r="H5" s="21" t="s">
        <v>261</v>
      </c>
      <c r="I5" s="22"/>
      <c r="J5" s="23" t="s">
        <v>169</v>
      </c>
      <c r="K5" s="15"/>
      <c r="L5" s="24" t="s">
        <v>261</v>
      </c>
      <c r="M5" s="24"/>
      <c r="N5" s="23" t="s">
        <v>169</v>
      </c>
    </row>
    <row r="6" spans="1:14" s="25" customFormat="1">
      <c r="F6" s="26" t="s">
        <v>0</v>
      </c>
      <c r="G6" s="27"/>
      <c r="H6" s="28" t="s">
        <v>168</v>
      </c>
      <c r="I6" s="27"/>
      <c r="J6" s="28"/>
      <c r="K6" s="27"/>
      <c r="L6" s="28" t="s">
        <v>168</v>
      </c>
      <c r="M6" s="27"/>
      <c r="N6" s="28"/>
    </row>
    <row r="7" spans="1:14" s="25" customFormat="1">
      <c r="G7" s="27"/>
      <c r="H7" s="100" t="s">
        <v>280</v>
      </c>
      <c r="I7" s="27"/>
      <c r="J7" s="100" t="s">
        <v>280</v>
      </c>
      <c r="K7" s="27"/>
      <c r="L7" s="100"/>
      <c r="M7" s="27"/>
      <c r="N7" s="100" t="s">
        <v>280</v>
      </c>
    </row>
    <row r="8" spans="1:14" s="25" customFormat="1">
      <c r="G8" s="27"/>
      <c r="H8" s="138" t="s">
        <v>167</v>
      </c>
      <c r="I8" s="138"/>
      <c r="J8" s="138"/>
      <c r="K8" s="138"/>
      <c r="L8" s="138"/>
      <c r="M8" s="138"/>
      <c r="N8" s="138"/>
    </row>
    <row r="9" spans="1:14">
      <c r="A9" s="29" t="s">
        <v>6</v>
      </c>
      <c r="F9" s="30"/>
      <c r="G9" s="30"/>
      <c r="H9" s="30"/>
      <c r="I9" s="30"/>
      <c r="J9" s="30"/>
      <c r="K9" s="30"/>
      <c r="L9" s="30"/>
      <c r="M9" s="30"/>
      <c r="N9" s="30"/>
    </row>
    <row r="10" spans="1:14">
      <c r="A10" s="31" t="s">
        <v>7</v>
      </c>
      <c r="D10" s="25"/>
      <c r="F10" s="30"/>
      <c r="G10" s="30"/>
      <c r="H10" s="30"/>
      <c r="I10" s="30"/>
      <c r="J10" s="30"/>
      <c r="K10" s="30"/>
      <c r="L10" s="30"/>
      <c r="M10" s="30"/>
      <c r="N10" s="30"/>
    </row>
    <row r="11" spans="1:14">
      <c r="A11" s="16" t="s">
        <v>20</v>
      </c>
      <c r="D11" s="25"/>
      <c r="F11" s="32"/>
      <c r="G11" s="30"/>
      <c r="H11" s="33">
        <v>33341</v>
      </c>
      <c r="I11" s="30"/>
      <c r="J11" s="33">
        <v>63788</v>
      </c>
      <c r="K11" s="30"/>
      <c r="L11" s="33">
        <v>2879</v>
      </c>
      <c r="M11" s="30"/>
      <c r="N11" s="33">
        <v>25825</v>
      </c>
    </row>
    <row r="12" spans="1:14">
      <c r="A12" s="16" t="s">
        <v>250</v>
      </c>
      <c r="D12" s="25"/>
      <c r="F12" s="32" t="s">
        <v>230</v>
      </c>
      <c r="G12" s="30"/>
      <c r="H12" s="33">
        <v>405741</v>
      </c>
      <c r="I12" s="30"/>
      <c r="J12" s="33">
        <v>384586</v>
      </c>
      <c r="K12" s="30"/>
      <c r="L12" s="33">
        <v>186554</v>
      </c>
      <c r="M12" s="30"/>
      <c r="N12" s="33">
        <v>177206</v>
      </c>
    </row>
    <row r="13" spans="1:14">
      <c r="A13" s="16" t="s">
        <v>131</v>
      </c>
      <c r="D13" s="25"/>
      <c r="F13" s="32">
        <v>6</v>
      </c>
      <c r="G13" s="30"/>
      <c r="H13" s="101">
        <v>972</v>
      </c>
      <c r="I13" s="30"/>
      <c r="J13" s="6">
        <v>0</v>
      </c>
      <c r="K13" s="30"/>
      <c r="L13" s="6">
        <v>0</v>
      </c>
      <c r="M13" s="30"/>
      <c r="N13" s="6">
        <v>0</v>
      </c>
    </row>
    <row r="14" spans="1:14">
      <c r="A14" s="16" t="s">
        <v>136</v>
      </c>
      <c r="D14" s="25"/>
      <c r="F14" s="32">
        <v>4</v>
      </c>
      <c r="G14" s="30"/>
      <c r="H14" s="6">
        <v>0</v>
      </c>
      <c r="I14" s="30"/>
      <c r="J14" s="6">
        <v>0</v>
      </c>
      <c r="K14" s="30"/>
      <c r="L14" s="33">
        <v>43927</v>
      </c>
      <c r="M14" s="30"/>
      <c r="N14" s="33">
        <v>66674</v>
      </c>
    </row>
    <row r="15" spans="1:14">
      <c r="A15" s="16" t="s">
        <v>32</v>
      </c>
      <c r="D15" s="25"/>
      <c r="F15" s="32"/>
      <c r="G15" s="30"/>
      <c r="H15" s="33">
        <v>363820</v>
      </c>
      <c r="I15" s="30"/>
      <c r="J15" s="33">
        <v>337187</v>
      </c>
      <c r="K15" s="30"/>
      <c r="L15" s="33">
        <v>147312</v>
      </c>
      <c r="M15" s="30"/>
      <c r="N15" s="33">
        <v>101254</v>
      </c>
    </row>
    <row r="16" spans="1:14">
      <c r="A16" s="16" t="s">
        <v>134</v>
      </c>
      <c r="D16" s="25"/>
      <c r="F16" s="32"/>
      <c r="G16" s="30"/>
      <c r="H16" s="6">
        <v>0</v>
      </c>
      <c r="I16" s="30"/>
      <c r="J16" s="33">
        <v>187</v>
      </c>
      <c r="K16" s="30"/>
      <c r="L16" s="6">
        <v>0</v>
      </c>
      <c r="M16" s="30"/>
      <c r="N16" s="33">
        <v>187</v>
      </c>
    </row>
    <row r="17" spans="1:14">
      <c r="A17" s="16" t="s">
        <v>3</v>
      </c>
      <c r="D17" s="25"/>
      <c r="E17" s="25"/>
      <c r="F17" s="34"/>
      <c r="G17" s="34"/>
      <c r="H17" s="33">
        <v>18543</v>
      </c>
      <c r="I17" s="34"/>
      <c r="J17" s="33">
        <v>20916</v>
      </c>
      <c r="K17" s="34"/>
      <c r="L17" s="33">
        <v>7653</v>
      </c>
      <c r="M17" s="34"/>
      <c r="N17" s="33">
        <v>7430</v>
      </c>
    </row>
    <row r="18" spans="1:14">
      <c r="A18" s="29" t="s">
        <v>8</v>
      </c>
      <c r="E18" s="25"/>
      <c r="F18" s="32"/>
      <c r="G18" s="34"/>
      <c r="H18" s="35">
        <f>SUM(H11:H17)</f>
        <v>822417</v>
      </c>
      <c r="I18" s="36"/>
      <c r="J18" s="35">
        <f>SUM(J11:J17)</f>
        <v>806664</v>
      </c>
      <c r="K18" s="36"/>
      <c r="L18" s="35">
        <f>SUM(L11:L17)</f>
        <v>388325</v>
      </c>
      <c r="M18" s="36"/>
      <c r="N18" s="35">
        <f>SUM(N11:N17)</f>
        <v>378576</v>
      </c>
    </row>
    <row r="19" spans="1:14">
      <c r="A19" s="29"/>
      <c r="E19" s="25"/>
      <c r="F19" s="32"/>
      <c r="G19" s="34"/>
      <c r="H19" s="33"/>
      <c r="I19" s="34"/>
      <c r="J19" s="33"/>
      <c r="K19" s="34"/>
      <c r="L19" s="33"/>
      <c r="M19" s="34"/>
      <c r="N19" s="33"/>
    </row>
    <row r="20" spans="1:14">
      <c r="A20" s="31" t="s">
        <v>9</v>
      </c>
      <c r="E20" s="25"/>
      <c r="F20" s="32"/>
      <c r="G20" s="34"/>
      <c r="H20" s="33"/>
      <c r="I20" s="34"/>
      <c r="J20" s="33"/>
      <c r="K20" s="34"/>
      <c r="L20" s="33"/>
      <c r="M20" s="34"/>
      <c r="N20" s="33"/>
    </row>
    <row r="21" spans="1:14">
      <c r="A21" s="16" t="s">
        <v>34</v>
      </c>
      <c r="E21" s="25"/>
      <c r="F21" s="32"/>
      <c r="G21" s="34"/>
      <c r="H21" s="33">
        <v>51700</v>
      </c>
      <c r="I21" s="34"/>
      <c r="J21" s="33">
        <v>52310</v>
      </c>
      <c r="K21" s="34"/>
      <c r="L21" s="33">
        <v>35500</v>
      </c>
      <c r="M21" s="34"/>
      <c r="N21" s="33">
        <v>35500</v>
      </c>
    </row>
    <row r="22" spans="1:14">
      <c r="A22" s="16" t="s">
        <v>159</v>
      </c>
      <c r="E22" s="25"/>
      <c r="F22" s="32"/>
    </row>
    <row r="23" spans="1:14">
      <c r="A23" s="16" t="s">
        <v>164</v>
      </c>
      <c r="E23" s="25"/>
      <c r="F23" s="32">
        <v>7</v>
      </c>
      <c r="G23" s="34"/>
      <c r="H23" s="33">
        <v>350210</v>
      </c>
      <c r="I23" s="34"/>
      <c r="J23" s="33">
        <v>351440</v>
      </c>
      <c r="K23" s="34"/>
      <c r="L23" s="6">
        <v>0</v>
      </c>
      <c r="M23" s="34"/>
      <c r="N23" s="6">
        <v>0</v>
      </c>
    </row>
    <row r="24" spans="1:14">
      <c r="A24" s="16" t="s">
        <v>70</v>
      </c>
      <c r="E24" s="25"/>
      <c r="F24" s="32">
        <v>8</v>
      </c>
      <c r="G24" s="34"/>
      <c r="H24" s="33">
        <v>887135</v>
      </c>
      <c r="I24" s="34"/>
      <c r="J24" s="33">
        <v>936080</v>
      </c>
      <c r="K24" s="34"/>
      <c r="L24" s="33">
        <v>17158</v>
      </c>
      <c r="M24" s="34"/>
      <c r="N24" s="33">
        <v>23966</v>
      </c>
    </row>
    <row r="25" spans="1:14">
      <c r="A25" s="16" t="s">
        <v>138</v>
      </c>
      <c r="E25" s="25"/>
      <c r="F25" s="32">
        <v>6</v>
      </c>
      <c r="G25" s="34"/>
      <c r="H25" s="33">
        <v>180967</v>
      </c>
      <c r="I25" s="34"/>
      <c r="J25" s="33">
        <v>203431</v>
      </c>
      <c r="K25" s="34"/>
      <c r="L25" s="6">
        <v>0</v>
      </c>
      <c r="M25" s="34"/>
      <c r="N25" s="6">
        <v>0</v>
      </c>
    </row>
    <row r="26" spans="1:14">
      <c r="A26" s="16" t="s">
        <v>137</v>
      </c>
      <c r="E26" s="25"/>
      <c r="F26" s="32">
        <v>4</v>
      </c>
      <c r="G26" s="34"/>
      <c r="H26" s="33">
        <v>2500</v>
      </c>
      <c r="I26" s="34"/>
      <c r="J26" s="33">
        <v>2500</v>
      </c>
      <c r="K26" s="34"/>
      <c r="L26" s="33">
        <v>204296</v>
      </c>
      <c r="M26" s="34"/>
      <c r="N26" s="33">
        <v>201908</v>
      </c>
    </row>
    <row r="27" spans="1:14">
      <c r="A27" s="16" t="s">
        <v>69</v>
      </c>
      <c r="E27" s="25"/>
      <c r="F27" s="32">
        <v>9</v>
      </c>
      <c r="G27" s="34"/>
      <c r="H27" s="6">
        <v>0</v>
      </c>
      <c r="I27" s="34"/>
      <c r="J27" s="6">
        <v>0</v>
      </c>
      <c r="K27" s="34"/>
      <c r="L27" s="33">
        <v>2075016</v>
      </c>
      <c r="M27" s="34"/>
      <c r="N27" s="33">
        <v>2075016</v>
      </c>
    </row>
    <row r="28" spans="1:14">
      <c r="A28" s="16" t="s">
        <v>94</v>
      </c>
      <c r="E28" s="25"/>
      <c r="F28" s="32"/>
      <c r="G28" s="34"/>
      <c r="H28" s="33">
        <v>70536</v>
      </c>
      <c r="I28" s="34"/>
      <c r="J28" s="33">
        <v>86445</v>
      </c>
      <c r="K28" s="34"/>
      <c r="L28" s="6">
        <v>0</v>
      </c>
      <c r="M28" s="34"/>
      <c r="N28" s="6">
        <v>0</v>
      </c>
    </row>
    <row r="29" spans="1:14">
      <c r="A29" s="16" t="s">
        <v>122</v>
      </c>
      <c r="E29" s="25"/>
      <c r="F29" s="32"/>
      <c r="G29" s="34"/>
      <c r="H29" s="33">
        <v>17692</v>
      </c>
      <c r="I29" s="34"/>
      <c r="J29" s="33">
        <v>17737</v>
      </c>
      <c r="K29" s="34"/>
      <c r="L29" s="6">
        <v>0</v>
      </c>
      <c r="M29" s="34"/>
      <c r="N29" s="6">
        <v>0</v>
      </c>
    </row>
    <row r="30" spans="1:14">
      <c r="A30" s="16" t="s">
        <v>35</v>
      </c>
      <c r="E30" s="25"/>
      <c r="F30" s="32">
        <v>10</v>
      </c>
      <c r="G30" s="34"/>
      <c r="H30" s="33">
        <v>1097868</v>
      </c>
      <c r="I30" s="34"/>
      <c r="J30" s="33">
        <v>1131917</v>
      </c>
      <c r="K30" s="34"/>
      <c r="L30" s="33">
        <v>453347</v>
      </c>
      <c r="M30" s="34"/>
      <c r="N30" s="33">
        <v>468755</v>
      </c>
    </row>
    <row r="31" spans="1:14">
      <c r="A31" s="16" t="s">
        <v>123</v>
      </c>
      <c r="E31" s="25"/>
      <c r="F31" s="32"/>
      <c r="G31" s="34"/>
      <c r="H31" s="33">
        <v>105849</v>
      </c>
      <c r="I31" s="34"/>
      <c r="J31" s="33">
        <v>130071</v>
      </c>
      <c r="K31" s="34"/>
      <c r="L31" s="33">
        <v>7649</v>
      </c>
      <c r="M31" s="34"/>
      <c r="N31" s="33">
        <v>9071</v>
      </c>
    </row>
    <row r="32" spans="1:14">
      <c r="A32" s="16" t="s">
        <v>37</v>
      </c>
      <c r="E32" s="25"/>
      <c r="F32" s="32"/>
      <c r="G32" s="34"/>
      <c r="H32" s="33">
        <v>1250558</v>
      </c>
      <c r="I32" s="34"/>
      <c r="J32" s="33">
        <v>1282071</v>
      </c>
      <c r="K32" s="34"/>
      <c r="L32" s="33">
        <v>1176925</v>
      </c>
      <c r="M32" s="34"/>
      <c r="N32" s="33">
        <v>1206254</v>
      </c>
    </row>
    <row r="33" spans="1:14">
      <c r="A33" s="16" t="s">
        <v>161</v>
      </c>
      <c r="E33" s="25"/>
      <c r="F33" s="32">
        <v>9</v>
      </c>
      <c r="G33" s="34"/>
      <c r="H33" s="102">
        <v>0</v>
      </c>
      <c r="I33" s="34"/>
      <c r="J33" s="102">
        <v>0</v>
      </c>
      <c r="K33" s="34"/>
      <c r="L33" s="6">
        <v>0</v>
      </c>
      <c r="M33" s="34"/>
      <c r="N33" s="6">
        <v>0</v>
      </c>
    </row>
    <row r="34" spans="1:14">
      <c r="A34" s="16" t="s">
        <v>36</v>
      </c>
      <c r="E34" s="25"/>
      <c r="F34" s="32"/>
      <c r="G34" s="34"/>
      <c r="H34" s="33">
        <v>894477</v>
      </c>
      <c r="I34" s="34"/>
      <c r="J34" s="33">
        <v>894477</v>
      </c>
      <c r="K34" s="34"/>
      <c r="L34" s="33">
        <v>148246</v>
      </c>
      <c r="M34" s="34"/>
      <c r="N34" s="33">
        <v>148246</v>
      </c>
    </row>
    <row r="35" spans="1:14">
      <c r="A35" s="16" t="s">
        <v>38</v>
      </c>
      <c r="E35" s="25"/>
      <c r="F35" s="32"/>
      <c r="G35" s="34"/>
      <c r="H35" s="33">
        <v>76256</v>
      </c>
      <c r="I35" s="34"/>
      <c r="J35" s="33">
        <v>80237</v>
      </c>
      <c r="K35" s="34"/>
      <c r="L35" s="33">
        <v>34654</v>
      </c>
      <c r="M35" s="34"/>
      <c r="N35" s="33">
        <v>33838</v>
      </c>
    </row>
    <row r="36" spans="1:14">
      <c r="A36" s="16" t="s">
        <v>67</v>
      </c>
      <c r="E36" s="25"/>
      <c r="F36" s="32"/>
      <c r="G36" s="34"/>
      <c r="H36" s="33">
        <v>12040</v>
      </c>
      <c r="I36" s="34"/>
      <c r="J36" s="33">
        <v>27202</v>
      </c>
      <c r="K36" s="34"/>
      <c r="L36" s="33">
        <v>3394</v>
      </c>
      <c r="M36" s="34"/>
      <c r="N36" s="33">
        <v>3385</v>
      </c>
    </row>
    <row r="37" spans="1:14">
      <c r="A37" s="29" t="s">
        <v>10</v>
      </c>
      <c r="E37" s="25"/>
      <c r="F37" s="32"/>
      <c r="G37" s="34"/>
      <c r="H37" s="35">
        <f>SUM(H21:H36)</f>
        <v>4997788</v>
      </c>
      <c r="I37" s="36"/>
      <c r="J37" s="35">
        <f>SUM(J21:J36)</f>
        <v>5195918</v>
      </c>
      <c r="K37" s="36"/>
      <c r="L37" s="35">
        <f>SUM(L21:L36)</f>
        <v>4156185</v>
      </c>
      <c r="M37" s="36"/>
      <c r="N37" s="35">
        <f>SUM(N21:N36)</f>
        <v>4205939</v>
      </c>
    </row>
    <row r="38" spans="1:14" ht="15" thickBot="1">
      <c r="A38" s="29" t="s">
        <v>11</v>
      </c>
      <c r="D38" s="25"/>
      <c r="E38" s="25"/>
      <c r="F38" s="30"/>
      <c r="G38" s="30"/>
      <c r="H38" s="37">
        <f>H18+H37</f>
        <v>5820205</v>
      </c>
      <c r="I38" s="38"/>
      <c r="J38" s="37">
        <f>J18+J37</f>
        <v>6002582</v>
      </c>
      <c r="K38" s="38"/>
      <c r="L38" s="37">
        <f>L18+L37</f>
        <v>4544510</v>
      </c>
      <c r="M38" s="38"/>
      <c r="N38" s="37">
        <f>N18+N37</f>
        <v>4584515</v>
      </c>
    </row>
    <row r="39" spans="1:14" ht="15" thickTop="1">
      <c r="A39" s="29"/>
      <c r="D39" s="25"/>
      <c r="E39" s="25"/>
      <c r="F39" s="30"/>
      <c r="G39" s="30"/>
      <c r="H39" s="33"/>
      <c r="I39" s="30"/>
      <c r="J39" s="33"/>
      <c r="K39" s="30"/>
      <c r="L39" s="33"/>
      <c r="M39" s="30"/>
      <c r="N39" s="33"/>
    </row>
    <row r="40" spans="1:14">
      <c r="A40" s="29" t="s">
        <v>12</v>
      </c>
      <c r="F40" s="25"/>
      <c r="G40" s="25"/>
      <c r="H40" s="25"/>
      <c r="I40" s="25"/>
      <c r="J40" s="25"/>
      <c r="K40" s="25"/>
      <c r="L40" s="25"/>
      <c r="M40" s="25"/>
      <c r="N40" s="25"/>
    </row>
    <row r="41" spans="1:14">
      <c r="A41" s="31" t="s">
        <v>13</v>
      </c>
      <c r="F41" s="25"/>
      <c r="G41" s="25"/>
      <c r="H41" s="25"/>
      <c r="I41" s="25"/>
      <c r="J41" s="25"/>
      <c r="K41" s="25"/>
      <c r="L41" s="25"/>
      <c r="M41" s="25"/>
      <c r="N41" s="25"/>
    </row>
    <row r="42" spans="1:14">
      <c r="A42" s="16" t="s">
        <v>88</v>
      </c>
      <c r="F42" s="39"/>
      <c r="G42" s="25"/>
      <c r="H42" s="33"/>
      <c r="I42" s="25"/>
      <c r="J42" s="33"/>
      <c r="K42" s="25"/>
      <c r="L42" s="33"/>
      <c r="M42" s="25"/>
      <c r="N42" s="33"/>
    </row>
    <row r="43" spans="1:14">
      <c r="A43" s="16" t="s">
        <v>121</v>
      </c>
      <c r="F43" s="39">
        <v>11</v>
      </c>
      <c r="G43" s="25"/>
      <c r="H43" s="33">
        <v>408885</v>
      </c>
      <c r="I43" s="25"/>
      <c r="J43" s="33">
        <v>445882</v>
      </c>
      <c r="K43" s="25"/>
      <c r="L43" s="33">
        <v>404909</v>
      </c>
      <c r="M43" s="25"/>
      <c r="N43" s="33">
        <v>436833</v>
      </c>
    </row>
    <row r="44" spans="1:14">
      <c r="A44" s="16" t="s">
        <v>251</v>
      </c>
      <c r="D44" s="25"/>
      <c r="E44" s="39"/>
      <c r="F44" s="39"/>
      <c r="G44" s="30"/>
      <c r="H44" s="33">
        <v>706180</v>
      </c>
      <c r="I44" s="30"/>
      <c r="J44" s="33">
        <v>683122</v>
      </c>
      <c r="K44" s="30"/>
      <c r="L44" s="33">
        <v>223144</v>
      </c>
      <c r="M44" s="30"/>
      <c r="N44" s="33">
        <v>182397</v>
      </c>
    </row>
    <row r="45" spans="1:14">
      <c r="A45" s="16" t="s">
        <v>156</v>
      </c>
      <c r="D45" s="25"/>
      <c r="E45" s="39"/>
    </row>
    <row r="46" spans="1:14">
      <c r="A46" s="16" t="s">
        <v>157</v>
      </c>
      <c r="D46" s="25"/>
      <c r="E46" s="39"/>
      <c r="F46" s="39">
        <v>20</v>
      </c>
      <c r="G46" s="30"/>
      <c r="H46" s="6">
        <v>0</v>
      </c>
      <c r="I46" s="30"/>
      <c r="J46" s="33">
        <v>51175</v>
      </c>
      <c r="K46" s="30"/>
      <c r="L46" s="6">
        <v>0</v>
      </c>
      <c r="M46" s="30"/>
      <c r="N46" s="6">
        <v>0</v>
      </c>
    </row>
    <row r="47" spans="1:14">
      <c r="A47" s="16" t="s">
        <v>241</v>
      </c>
      <c r="D47" s="25"/>
      <c r="E47" s="39"/>
      <c r="F47" s="39">
        <v>20</v>
      </c>
      <c r="G47" s="30"/>
      <c r="H47" s="33">
        <v>194123</v>
      </c>
      <c r="I47" s="30"/>
      <c r="J47" s="6">
        <v>0</v>
      </c>
      <c r="K47" s="30"/>
      <c r="L47" s="6">
        <v>0</v>
      </c>
      <c r="M47" s="30"/>
      <c r="N47" s="6">
        <v>0</v>
      </c>
    </row>
    <row r="48" spans="1:14">
      <c r="A48" s="16" t="s">
        <v>141</v>
      </c>
      <c r="D48" s="25"/>
      <c r="E48" s="39"/>
      <c r="F48" s="39">
        <v>12</v>
      </c>
      <c r="G48" s="30"/>
      <c r="H48" s="33">
        <v>135000</v>
      </c>
      <c r="I48" s="30"/>
      <c r="J48" s="33">
        <v>57500</v>
      </c>
      <c r="K48" s="30"/>
      <c r="L48" s="33">
        <v>100000</v>
      </c>
      <c r="M48" s="30"/>
      <c r="N48" s="33">
        <v>52500</v>
      </c>
    </row>
    <row r="49" spans="1:14">
      <c r="A49" s="16" t="s">
        <v>135</v>
      </c>
      <c r="D49" s="25"/>
      <c r="E49" s="39"/>
      <c r="F49" s="39">
        <v>4</v>
      </c>
      <c r="G49" s="30"/>
      <c r="H49" s="33">
        <v>31195</v>
      </c>
      <c r="I49" s="30"/>
      <c r="J49" s="33">
        <v>19991</v>
      </c>
      <c r="K49" s="30"/>
      <c r="L49" s="33">
        <v>105698</v>
      </c>
      <c r="M49" s="30"/>
      <c r="N49" s="33">
        <v>103826</v>
      </c>
    </row>
    <row r="50" spans="1:14">
      <c r="A50" s="16" t="s">
        <v>142</v>
      </c>
      <c r="D50" s="25"/>
      <c r="E50" s="39"/>
      <c r="F50" s="39">
        <v>13</v>
      </c>
      <c r="G50" s="30"/>
      <c r="H50" s="102">
        <v>0</v>
      </c>
      <c r="I50" s="30"/>
      <c r="J50" s="33">
        <v>2746</v>
      </c>
      <c r="K50" s="30"/>
      <c r="L50" s="6">
        <v>0</v>
      </c>
      <c r="M50" s="30"/>
      <c r="N50" s="6">
        <v>0</v>
      </c>
    </row>
    <row r="51" spans="1:14">
      <c r="A51" s="16" t="s">
        <v>154</v>
      </c>
      <c r="D51" s="25"/>
      <c r="E51" s="39"/>
      <c r="F51" s="39">
        <v>14</v>
      </c>
      <c r="G51" s="30"/>
      <c r="H51" s="33">
        <v>93184</v>
      </c>
      <c r="I51" s="30"/>
      <c r="J51" s="33">
        <v>117740</v>
      </c>
      <c r="K51" s="30"/>
      <c r="L51" s="33">
        <v>45146</v>
      </c>
      <c r="M51" s="30"/>
      <c r="N51" s="33">
        <v>65894</v>
      </c>
    </row>
    <row r="52" spans="1:14">
      <c r="A52" s="16" t="s">
        <v>128</v>
      </c>
      <c r="D52" s="25"/>
      <c r="E52" s="39"/>
      <c r="F52" s="39">
        <v>15</v>
      </c>
      <c r="G52" s="30"/>
      <c r="H52" s="33">
        <v>123487</v>
      </c>
      <c r="I52" s="30"/>
      <c r="J52" s="33">
        <v>1297624</v>
      </c>
      <c r="K52" s="30"/>
      <c r="L52" s="33">
        <v>123487</v>
      </c>
      <c r="M52" s="30"/>
      <c r="N52" s="33">
        <v>1297624</v>
      </c>
    </row>
    <row r="53" spans="1:14">
      <c r="A53" s="16" t="s">
        <v>71</v>
      </c>
      <c r="D53" s="25"/>
      <c r="E53" s="39"/>
      <c r="F53" s="39"/>
      <c r="G53" s="30"/>
      <c r="H53" s="33">
        <v>47085</v>
      </c>
      <c r="I53" s="30"/>
      <c r="J53" s="33">
        <v>48580</v>
      </c>
      <c r="K53" s="30"/>
      <c r="L53" s="33">
        <v>2831</v>
      </c>
      <c r="M53" s="30"/>
      <c r="N53" s="33">
        <v>3639</v>
      </c>
    </row>
    <row r="54" spans="1:14">
      <c r="A54" s="16" t="s">
        <v>203</v>
      </c>
      <c r="F54" s="39"/>
      <c r="G54" s="25"/>
      <c r="H54" s="33">
        <v>49966</v>
      </c>
      <c r="I54" s="25"/>
      <c r="J54" s="33">
        <v>54803</v>
      </c>
      <c r="K54" s="25"/>
      <c r="L54" s="33">
        <v>11451</v>
      </c>
      <c r="M54" s="25"/>
      <c r="N54" s="33">
        <v>15878</v>
      </c>
    </row>
    <row r="55" spans="1:14">
      <c r="A55" s="16" t="s">
        <v>4</v>
      </c>
      <c r="D55" s="25"/>
      <c r="E55" s="25"/>
      <c r="F55" s="30"/>
      <c r="G55" s="30"/>
      <c r="H55" s="33">
        <v>28042</v>
      </c>
      <c r="I55" s="30"/>
      <c r="J55" s="33">
        <v>21512</v>
      </c>
      <c r="K55" s="30"/>
      <c r="L55" s="10">
        <v>4608</v>
      </c>
      <c r="M55" s="30"/>
      <c r="N55" s="33">
        <v>6197</v>
      </c>
    </row>
    <row r="56" spans="1:14">
      <c r="A56" s="29" t="s">
        <v>14</v>
      </c>
      <c r="D56" s="25"/>
      <c r="E56" s="25"/>
      <c r="F56" s="30"/>
      <c r="G56" s="30"/>
      <c r="H56" s="35">
        <f>SUM(H42:H55)</f>
        <v>1817147</v>
      </c>
      <c r="I56" s="38"/>
      <c r="J56" s="35">
        <f>SUM(J42:J55)</f>
        <v>2800675</v>
      </c>
      <c r="K56" s="38"/>
      <c r="L56" s="35">
        <f>SUM(L42:L55)</f>
        <v>1021274</v>
      </c>
      <c r="M56" s="38"/>
      <c r="N56" s="35">
        <f>SUM(N42:N55)</f>
        <v>2164788</v>
      </c>
    </row>
    <row r="57" spans="1:14">
      <c r="A57" s="29"/>
      <c r="D57" s="25"/>
      <c r="E57" s="25"/>
      <c r="F57" s="30"/>
      <c r="G57" s="30"/>
      <c r="H57" s="33"/>
      <c r="I57" s="30"/>
      <c r="J57" s="33"/>
      <c r="K57" s="30"/>
      <c r="L57" s="33"/>
      <c r="M57" s="30"/>
      <c r="N57" s="33"/>
    </row>
    <row r="58" spans="1:14">
      <c r="A58" s="31" t="s">
        <v>39</v>
      </c>
      <c r="D58" s="25"/>
      <c r="E58" s="25"/>
      <c r="F58" s="30"/>
      <c r="G58" s="30"/>
      <c r="H58" s="33"/>
      <c r="I58" s="30"/>
      <c r="J58" s="33"/>
      <c r="K58" s="30"/>
      <c r="L58" s="33"/>
      <c r="M58" s="30"/>
      <c r="N58" s="33"/>
    </row>
    <row r="59" spans="1:14">
      <c r="A59" s="16" t="s">
        <v>158</v>
      </c>
      <c r="D59" s="25"/>
      <c r="E59" s="25"/>
      <c r="F59" s="30"/>
      <c r="G59" s="30"/>
      <c r="H59" s="33"/>
      <c r="I59" s="30"/>
      <c r="J59" s="33"/>
      <c r="K59" s="30"/>
      <c r="L59" s="33"/>
      <c r="M59" s="30"/>
      <c r="N59" s="33"/>
    </row>
    <row r="60" spans="1:14">
      <c r="A60" s="16" t="s">
        <v>155</v>
      </c>
      <c r="D60" s="25"/>
      <c r="E60" s="25"/>
      <c r="F60" s="32">
        <v>14</v>
      </c>
      <c r="G60" s="30"/>
      <c r="H60" s="33">
        <v>86306</v>
      </c>
      <c r="I60" s="30"/>
      <c r="J60" s="33">
        <v>103460</v>
      </c>
      <c r="K60" s="30"/>
      <c r="L60" s="102">
        <v>0</v>
      </c>
      <c r="M60" s="30"/>
      <c r="N60" s="6">
        <v>0</v>
      </c>
    </row>
    <row r="61" spans="1:14">
      <c r="A61" s="16" t="s">
        <v>133</v>
      </c>
      <c r="D61" s="25"/>
      <c r="E61" s="25"/>
      <c r="F61" s="32">
        <v>15</v>
      </c>
      <c r="G61" s="30"/>
      <c r="H61" s="33">
        <v>1164771</v>
      </c>
      <c r="I61" s="30"/>
      <c r="J61" s="6">
        <v>0</v>
      </c>
      <c r="K61" s="30"/>
      <c r="L61" s="33">
        <v>1164771</v>
      </c>
      <c r="M61" s="30"/>
      <c r="N61" s="6">
        <v>0</v>
      </c>
    </row>
    <row r="62" spans="1:14">
      <c r="A62" s="16" t="s">
        <v>147</v>
      </c>
      <c r="D62" s="25"/>
      <c r="E62" s="25"/>
      <c r="F62" s="32"/>
      <c r="G62" s="30"/>
      <c r="H62" s="33">
        <v>31500</v>
      </c>
      <c r="I62" s="30"/>
      <c r="J62" s="33">
        <v>31500</v>
      </c>
      <c r="K62" s="30"/>
      <c r="L62" s="6">
        <v>0</v>
      </c>
      <c r="M62" s="30"/>
      <c r="N62" s="6">
        <v>0</v>
      </c>
    </row>
    <row r="63" spans="1:14">
      <c r="A63" s="16" t="s">
        <v>73</v>
      </c>
      <c r="D63" s="25"/>
      <c r="E63" s="25"/>
      <c r="F63" s="32"/>
      <c r="G63" s="30"/>
      <c r="H63" s="33">
        <v>67456</v>
      </c>
      <c r="I63" s="30"/>
      <c r="J63" s="33">
        <v>90417</v>
      </c>
      <c r="K63" s="30"/>
      <c r="L63" s="33">
        <v>5024</v>
      </c>
      <c r="M63" s="30"/>
      <c r="N63" s="33">
        <v>6257</v>
      </c>
    </row>
    <row r="64" spans="1:14">
      <c r="A64" s="16" t="s">
        <v>21</v>
      </c>
      <c r="D64" s="25"/>
      <c r="E64" s="25"/>
      <c r="F64" s="32"/>
      <c r="G64" s="30"/>
      <c r="H64" s="33">
        <v>22032</v>
      </c>
      <c r="I64" s="30"/>
      <c r="J64" s="33">
        <v>20651</v>
      </c>
      <c r="K64" s="30"/>
      <c r="L64" s="33">
        <v>17756</v>
      </c>
      <c r="M64" s="30"/>
      <c r="N64" s="33">
        <v>16805</v>
      </c>
    </row>
    <row r="65" spans="1:14">
      <c r="A65" s="16" t="s">
        <v>162</v>
      </c>
      <c r="D65" s="25"/>
      <c r="E65" s="25"/>
      <c r="F65" s="32"/>
      <c r="G65" s="30"/>
      <c r="H65" s="33">
        <v>277532</v>
      </c>
      <c r="I65" s="30"/>
      <c r="J65" s="33">
        <v>284368</v>
      </c>
      <c r="K65" s="30"/>
      <c r="L65" s="33">
        <v>250230</v>
      </c>
      <c r="M65" s="30"/>
      <c r="N65" s="33">
        <v>257157</v>
      </c>
    </row>
    <row r="66" spans="1:14">
      <c r="A66" s="16" t="s">
        <v>160</v>
      </c>
      <c r="D66" s="25"/>
      <c r="E66" s="25"/>
    </row>
    <row r="67" spans="1:14">
      <c r="A67" s="16" t="s">
        <v>165</v>
      </c>
      <c r="D67" s="25"/>
      <c r="E67" s="25"/>
      <c r="F67" s="32">
        <v>7</v>
      </c>
      <c r="G67" s="30"/>
      <c r="H67" s="33">
        <v>350210</v>
      </c>
      <c r="I67" s="30"/>
      <c r="J67" s="33">
        <v>351440</v>
      </c>
      <c r="K67" s="30"/>
      <c r="L67" s="6">
        <v>0</v>
      </c>
      <c r="M67" s="30"/>
      <c r="N67" s="6">
        <v>0</v>
      </c>
    </row>
    <row r="68" spans="1:14">
      <c r="A68" s="16" t="s">
        <v>72</v>
      </c>
      <c r="D68" s="25"/>
      <c r="E68" s="25"/>
      <c r="F68" s="32"/>
      <c r="G68" s="30"/>
      <c r="H68" s="33">
        <v>148182</v>
      </c>
      <c r="I68" s="30"/>
      <c r="J68" s="33">
        <v>148708</v>
      </c>
      <c r="K68" s="30"/>
      <c r="L68" s="33">
        <v>3173</v>
      </c>
      <c r="M68" s="30"/>
      <c r="N68" s="33">
        <v>4328</v>
      </c>
    </row>
    <row r="69" spans="1:14">
      <c r="A69" s="29" t="s">
        <v>43</v>
      </c>
      <c r="D69" s="25"/>
      <c r="E69" s="25"/>
      <c r="F69" s="30"/>
      <c r="G69" s="30"/>
      <c r="H69" s="35">
        <f>SUM(H60:H68)</f>
        <v>2147989</v>
      </c>
      <c r="I69" s="38"/>
      <c r="J69" s="35">
        <f>SUM(J60:J68)</f>
        <v>1030544</v>
      </c>
      <c r="K69" s="38"/>
      <c r="L69" s="35">
        <f>SUM(L60:L68)</f>
        <v>1440954</v>
      </c>
      <c r="M69" s="38"/>
      <c r="N69" s="35">
        <f>SUM(N60:N68)</f>
        <v>284547</v>
      </c>
    </row>
    <row r="70" spans="1:14">
      <c r="A70" s="29" t="s">
        <v>15</v>
      </c>
      <c r="D70" s="25"/>
      <c r="E70" s="25"/>
      <c r="F70" s="30"/>
      <c r="G70" s="30"/>
      <c r="H70" s="35">
        <f>SUM(H56,H69)</f>
        <v>3965136</v>
      </c>
      <c r="I70" s="38"/>
      <c r="J70" s="35">
        <f>SUM(J56,J69)</f>
        <v>3831219</v>
      </c>
      <c r="K70" s="38"/>
      <c r="L70" s="35">
        <f>SUM(L56,L69)</f>
        <v>2462228</v>
      </c>
      <c r="M70" s="38"/>
      <c r="N70" s="35">
        <f>SUM(N56,N69)</f>
        <v>2449335</v>
      </c>
    </row>
    <row r="71" spans="1:14">
      <c r="A71" s="40" t="s">
        <v>214</v>
      </c>
      <c r="D71" s="25"/>
      <c r="E71" s="25"/>
      <c r="F71" s="30"/>
      <c r="G71" s="30"/>
      <c r="H71" s="30"/>
      <c r="I71" s="30"/>
      <c r="J71" s="33"/>
      <c r="K71" s="30"/>
      <c r="L71" s="30"/>
      <c r="M71" s="30"/>
      <c r="N71" s="33"/>
    </row>
    <row r="72" spans="1:14">
      <c r="A72" s="16" t="s">
        <v>5</v>
      </c>
      <c r="D72" s="25"/>
      <c r="E72" s="25"/>
      <c r="F72" s="32">
        <v>16</v>
      </c>
      <c r="G72" s="30"/>
      <c r="H72" s="30"/>
      <c r="I72" s="30"/>
      <c r="J72" s="33"/>
      <c r="K72" s="30"/>
      <c r="L72" s="30"/>
      <c r="M72" s="30"/>
      <c r="N72" s="33"/>
    </row>
    <row r="73" spans="1:14">
      <c r="A73" s="16" t="s">
        <v>222</v>
      </c>
      <c r="D73" s="25"/>
      <c r="E73" s="25"/>
      <c r="F73" s="32"/>
      <c r="G73" s="30"/>
    </row>
    <row r="74" spans="1:14" ht="15" thickBot="1">
      <c r="A74" s="16" t="s">
        <v>259</v>
      </c>
      <c r="D74" s="25"/>
      <c r="E74" s="25"/>
      <c r="F74" s="32"/>
      <c r="G74" s="30"/>
      <c r="H74" s="41">
        <v>1559423</v>
      </c>
      <c r="I74" s="30"/>
      <c r="J74" s="41">
        <v>1559423</v>
      </c>
      <c r="K74" s="30"/>
      <c r="L74" s="41">
        <v>1559423</v>
      </c>
      <c r="M74" s="30"/>
      <c r="N74" s="41">
        <v>1559423</v>
      </c>
    </row>
    <row r="75" spans="1:14" ht="15" thickTop="1">
      <c r="A75" s="16" t="s">
        <v>258</v>
      </c>
      <c r="D75" s="25"/>
      <c r="E75" s="25"/>
      <c r="F75" s="32"/>
      <c r="G75" s="30"/>
      <c r="H75" s="33"/>
      <c r="I75" s="30"/>
      <c r="J75" s="33"/>
      <c r="K75" s="30"/>
      <c r="L75" s="33"/>
      <c r="M75" s="30"/>
      <c r="N75" s="33"/>
    </row>
    <row r="76" spans="1:14">
      <c r="A76" s="16" t="s">
        <v>260</v>
      </c>
      <c r="D76" s="25"/>
      <c r="E76" s="25"/>
      <c r="F76" s="32"/>
      <c r="G76" s="30"/>
      <c r="H76" s="33">
        <f>Conso!C28</f>
        <v>1417657</v>
      </c>
      <c r="I76" s="30"/>
      <c r="J76" s="33">
        <f>Conso!C30</f>
        <v>1417657</v>
      </c>
      <c r="K76" s="30"/>
      <c r="L76" s="33">
        <v>1417657</v>
      </c>
      <c r="M76" s="30"/>
      <c r="N76" s="33">
        <v>1417657</v>
      </c>
    </row>
    <row r="77" spans="1:14">
      <c r="A77" s="16" t="s">
        <v>215</v>
      </c>
      <c r="D77" s="25"/>
      <c r="E77" s="25"/>
      <c r="F77" s="32"/>
      <c r="G77" s="30"/>
      <c r="H77" s="33">
        <v>1224845</v>
      </c>
      <c r="I77" s="30"/>
      <c r="J77" s="33">
        <f>Conso!E30</f>
        <v>1224845</v>
      </c>
      <c r="K77" s="30"/>
      <c r="L77" s="33">
        <v>1224845</v>
      </c>
      <c r="M77" s="30"/>
      <c r="N77" s="33">
        <v>1224845</v>
      </c>
    </row>
    <row r="78" spans="1:14">
      <c r="A78" s="16" t="s">
        <v>217</v>
      </c>
      <c r="D78" s="25"/>
      <c r="E78" s="25"/>
      <c r="F78" s="32"/>
      <c r="G78" s="30"/>
      <c r="H78" s="33">
        <v>-290788</v>
      </c>
      <c r="I78" s="30"/>
      <c r="J78" s="33">
        <f>Conso!G30</f>
        <v>-290788</v>
      </c>
      <c r="K78" s="30"/>
      <c r="L78" s="33">
        <v>-290788</v>
      </c>
      <c r="M78" s="30"/>
      <c r="N78" s="33">
        <v>-290788</v>
      </c>
    </row>
    <row r="79" spans="1:14">
      <c r="A79" s="16" t="s">
        <v>216</v>
      </c>
      <c r="D79" s="25"/>
      <c r="E79" s="25"/>
      <c r="F79" s="32"/>
      <c r="G79" s="30"/>
      <c r="H79" s="33"/>
      <c r="I79" s="30"/>
      <c r="J79" s="33"/>
      <c r="K79" s="30"/>
      <c r="L79" s="33"/>
      <c r="M79" s="30"/>
      <c r="N79" s="33"/>
    </row>
    <row r="80" spans="1:14">
      <c r="A80" s="16" t="s">
        <v>218</v>
      </c>
      <c r="D80" s="25"/>
      <c r="E80" s="25"/>
      <c r="F80" s="32"/>
      <c r="G80" s="30"/>
      <c r="H80" s="33">
        <v>-62715</v>
      </c>
      <c r="I80" s="30"/>
      <c r="J80" s="33">
        <v>-62715</v>
      </c>
      <c r="K80" s="30"/>
      <c r="L80" s="6">
        <v>0</v>
      </c>
      <c r="M80" s="5"/>
      <c r="N80" s="6">
        <v>0</v>
      </c>
    </row>
    <row r="81" spans="1:14">
      <c r="A81" s="16" t="s">
        <v>2</v>
      </c>
      <c r="D81" s="25"/>
      <c r="E81" s="25"/>
      <c r="F81" s="30"/>
      <c r="G81" s="30"/>
      <c r="H81" s="33"/>
      <c r="I81" s="30"/>
      <c r="J81" s="33"/>
      <c r="K81" s="30"/>
      <c r="L81" s="33"/>
      <c r="M81" s="30"/>
      <c r="N81" s="33"/>
    </row>
    <row r="82" spans="1:14">
      <c r="A82" s="16" t="s">
        <v>143</v>
      </c>
      <c r="D82" s="25"/>
      <c r="E82" s="25"/>
      <c r="F82" s="32"/>
      <c r="G82" s="30"/>
      <c r="H82" s="33">
        <f>Conso!K37</f>
        <v>47300</v>
      </c>
      <c r="I82" s="30"/>
      <c r="J82" s="33">
        <f>Conso!K30</f>
        <v>47300</v>
      </c>
      <c r="K82" s="30"/>
      <c r="L82" s="33">
        <f>'The Company'!J23</f>
        <v>47300</v>
      </c>
      <c r="M82" s="30"/>
      <c r="N82" s="33">
        <f>'The Company'!J19</f>
        <v>47300</v>
      </c>
    </row>
    <row r="83" spans="1:14">
      <c r="A83" s="16" t="s">
        <v>144</v>
      </c>
      <c r="D83" s="25"/>
      <c r="E83" s="25"/>
      <c r="F83" s="30"/>
      <c r="G83" s="30"/>
      <c r="H83" s="33">
        <f>Conso!M37</f>
        <v>-171306</v>
      </c>
      <c r="I83" s="30"/>
      <c r="J83" s="33">
        <f>Conso!M30</f>
        <v>104378</v>
      </c>
      <c r="K83" s="30"/>
      <c r="L83" s="33">
        <f>'The Company'!L23</f>
        <v>-202565</v>
      </c>
      <c r="M83" s="30"/>
      <c r="N83" s="33">
        <f>'The Company'!L19</f>
        <v>-153417</v>
      </c>
    </row>
    <row r="84" spans="1:14">
      <c r="A84" s="16" t="s">
        <v>87</v>
      </c>
      <c r="D84" s="25"/>
      <c r="E84" s="25"/>
      <c r="F84" s="30"/>
      <c r="G84" s="30"/>
      <c r="H84" s="42">
        <f>Conso!U37</f>
        <v>-300148</v>
      </c>
      <c r="I84" s="30"/>
      <c r="J84" s="42">
        <f>Conso!U30</f>
        <v>-278905</v>
      </c>
      <c r="K84" s="30"/>
      <c r="L84" s="42">
        <f>'The Company'!P23</f>
        <v>-114167</v>
      </c>
      <c r="M84" s="30"/>
      <c r="N84" s="42">
        <v>-110417</v>
      </c>
    </row>
    <row r="85" spans="1:14">
      <c r="A85" s="16" t="s">
        <v>119</v>
      </c>
      <c r="D85" s="25"/>
      <c r="E85" s="25"/>
      <c r="F85" s="30"/>
      <c r="G85" s="30"/>
      <c r="H85" s="33">
        <f>SUM(H76:H84)</f>
        <v>1864845</v>
      </c>
      <c r="I85" s="30"/>
      <c r="J85" s="33">
        <f>SUM(J76:J84)</f>
        <v>2161772</v>
      </c>
      <c r="K85" s="30"/>
      <c r="L85" s="33">
        <f>SUM(L76:L84)</f>
        <v>2082282</v>
      </c>
      <c r="M85" s="30"/>
      <c r="N85" s="33">
        <f>SUM(N76:N84)</f>
        <v>2135180</v>
      </c>
    </row>
    <row r="86" spans="1:14">
      <c r="A86" s="16" t="s">
        <v>120</v>
      </c>
      <c r="D86" s="25"/>
      <c r="E86" s="25"/>
      <c r="F86" s="30"/>
      <c r="G86" s="30"/>
      <c r="H86" s="42">
        <f>Conso!Y37</f>
        <v>-9776</v>
      </c>
      <c r="I86" s="30"/>
      <c r="J86" s="42">
        <f>Conso!Y30</f>
        <v>9591</v>
      </c>
      <c r="K86" s="30"/>
      <c r="L86" s="8">
        <v>0</v>
      </c>
      <c r="M86" s="5"/>
      <c r="N86" s="8">
        <v>0</v>
      </c>
    </row>
    <row r="87" spans="1:14">
      <c r="A87" s="43" t="s">
        <v>219</v>
      </c>
      <c r="D87" s="25"/>
      <c r="F87" s="30"/>
      <c r="G87" s="30"/>
      <c r="H87" s="44">
        <f>SUM(H85:H86)</f>
        <v>1855069</v>
      </c>
      <c r="I87" s="38"/>
      <c r="J87" s="44">
        <f>SUM(J85:J86)</f>
        <v>2171363</v>
      </c>
      <c r="K87" s="38"/>
      <c r="L87" s="44">
        <f>SUM(L85:L86)</f>
        <v>2082282</v>
      </c>
      <c r="M87" s="38"/>
      <c r="N87" s="44">
        <f>SUM(N85:N86)</f>
        <v>2135180</v>
      </c>
    </row>
    <row r="88" spans="1:14" ht="15" thickBot="1">
      <c r="A88" s="45" t="s">
        <v>220</v>
      </c>
      <c r="D88" s="25"/>
      <c r="F88" s="30"/>
      <c r="G88" s="30"/>
      <c r="H88" s="46">
        <f>SUM(H70,H87)</f>
        <v>5820205</v>
      </c>
      <c r="I88" s="38"/>
      <c r="J88" s="46">
        <f>SUM(J70,J87)</f>
        <v>6002582</v>
      </c>
      <c r="K88" s="38"/>
      <c r="L88" s="46">
        <f>SUM(L70,L87)</f>
        <v>4544510</v>
      </c>
      <c r="M88" s="38"/>
      <c r="N88" s="46">
        <f>SUM(N70,N87)</f>
        <v>4584515</v>
      </c>
    </row>
    <row r="89" spans="1:14" ht="15" thickTop="1">
      <c r="D89" s="25"/>
      <c r="F89" s="47"/>
      <c r="G89" s="47"/>
      <c r="H89" s="33">
        <f>H38-H88</f>
        <v>0</v>
      </c>
      <c r="I89" s="47"/>
      <c r="J89" s="33">
        <f>SUM(J88-J38)</f>
        <v>0</v>
      </c>
      <c r="K89" s="47"/>
      <c r="L89" s="33">
        <f>SUM(L88-L38)</f>
        <v>0</v>
      </c>
      <c r="M89" s="47"/>
      <c r="N89" s="33">
        <f>SUM(N88-N38)</f>
        <v>0</v>
      </c>
    </row>
    <row r="90" spans="1:14">
      <c r="A90" s="30"/>
      <c r="B90" s="48"/>
      <c r="D90" s="48"/>
      <c r="H90" s="49"/>
      <c r="I90" s="48"/>
      <c r="J90" s="49"/>
      <c r="K90" s="48"/>
      <c r="L90" s="49"/>
      <c r="M90" s="48"/>
      <c r="N90" s="49"/>
    </row>
    <row r="91" spans="1:14">
      <c r="A91" s="29"/>
      <c r="B91" s="50"/>
      <c r="D91" s="48"/>
      <c r="H91" s="49"/>
      <c r="I91" s="48"/>
      <c r="K91" s="48"/>
      <c r="L91" s="49"/>
      <c r="M91" s="48"/>
    </row>
    <row r="92" spans="1:14">
      <c r="A92" s="29"/>
      <c r="B92" s="50"/>
      <c r="C92" s="39"/>
      <c r="D92" s="48"/>
      <c r="H92" s="49"/>
      <c r="I92" s="48"/>
      <c r="K92" s="48"/>
      <c r="L92" s="49"/>
      <c r="M92" s="48"/>
    </row>
    <row r="93" spans="1:14">
      <c r="A93" s="30"/>
      <c r="B93" s="50"/>
      <c r="C93" s="39"/>
      <c r="D93" s="48"/>
      <c r="H93" s="51"/>
      <c r="I93" s="48"/>
      <c r="J93" s="51"/>
      <c r="K93" s="48"/>
      <c r="L93" s="51"/>
      <c r="M93" s="48"/>
      <c r="N93" s="51"/>
    </row>
    <row r="97" spans="1:7">
      <c r="A97" s="52"/>
      <c r="B97" s="53"/>
      <c r="D97" s="48"/>
      <c r="E97" s="24"/>
      <c r="F97" s="48"/>
      <c r="G97" s="24"/>
    </row>
    <row r="98" spans="1:7">
      <c r="B98" s="48"/>
      <c r="C98" s="54"/>
      <c r="D98" s="48"/>
      <c r="E98" s="55"/>
      <c r="F98" s="48"/>
      <c r="G98" s="55"/>
    </row>
    <row r="99" spans="1:7">
      <c r="B99" s="48"/>
      <c r="C99" s="54"/>
      <c r="D99" s="48"/>
      <c r="E99" s="55"/>
      <c r="F99" s="48"/>
      <c r="G99" s="55"/>
    </row>
  </sheetData>
  <mergeCells count="4">
    <mergeCell ref="H8:N8"/>
    <mergeCell ref="L1:N1"/>
    <mergeCell ref="H4:J4"/>
    <mergeCell ref="L4:N4"/>
  </mergeCells>
  <printOptions gridLinesSet="0"/>
  <pageMargins left="0.78740157480314998" right="0.31496062992126" top="0.78740157480314998" bottom="0.39370078740157499" header="0.196850393700787" footer="0.196850393700787"/>
  <pageSetup paperSize="9" scale="64" firstPageNumber="9" fitToHeight="0" orientation="portrait" useFirstPageNumber="1" r:id="rId1"/>
  <headerFooter>
    <oddFooter>&amp;L&amp;"Calibri,Regular"The accompanying notes are an integral part of these financial statements.&amp;R&amp;"-,Regular"&amp;11&amp;P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8"/>
  <sheetViews>
    <sheetView showGridLines="0" view="pageBreakPreview" topLeftCell="A99" zoomScale="90" zoomScaleNormal="70" zoomScaleSheetLayoutView="90" workbookViewId="0">
      <selection activeCell="R72" sqref="R72"/>
    </sheetView>
  </sheetViews>
  <sheetFormatPr defaultColWidth="10.54296875" defaultRowHeight="14.5"/>
  <cols>
    <col min="1" max="1" width="22.54296875" style="16" customWidth="1"/>
    <col min="2" max="2" width="31.54296875" style="16" customWidth="1"/>
    <col min="3" max="3" width="7" style="16" customWidth="1"/>
    <col min="4" max="4" width="1" style="16" customWidth="1"/>
    <col min="5" max="5" width="15.453125" style="16" customWidth="1"/>
    <col min="6" max="6" width="1.453125" style="16" customWidth="1"/>
    <col min="7" max="7" width="15.453125" style="16" customWidth="1"/>
    <col min="8" max="8" width="1.453125" style="16" customWidth="1"/>
    <col min="9" max="9" width="15.453125" style="16" customWidth="1"/>
    <col min="10" max="10" width="1.453125" style="16" customWidth="1"/>
    <col min="11" max="11" width="15.453125" style="16" customWidth="1"/>
    <col min="12" max="16384" width="10.54296875" style="16"/>
  </cols>
  <sheetData>
    <row r="1" spans="1:11" ht="18.5">
      <c r="A1" s="12" t="s">
        <v>68</v>
      </c>
      <c r="B1" s="85"/>
      <c r="C1" s="85"/>
      <c r="D1" s="85"/>
      <c r="E1" s="85"/>
      <c r="F1" s="85"/>
    </row>
    <row r="2" spans="1:11" ht="18.5">
      <c r="A2" s="12" t="s">
        <v>175</v>
      </c>
      <c r="B2" s="85"/>
      <c r="C2" s="85"/>
      <c r="D2" s="85"/>
      <c r="E2" s="85"/>
      <c r="F2" s="85"/>
      <c r="G2" s="85"/>
      <c r="H2" s="85"/>
      <c r="I2" s="85"/>
      <c r="J2" s="85"/>
    </row>
    <row r="3" spans="1:11">
      <c r="A3" s="144"/>
      <c r="B3" s="144"/>
      <c r="C3" s="144"/>
      <c r="D3" s="144"/>
      <c r="E3" s="144"/>
      <c r="F3" s="144"/>
      <c r="G3" s="144"/>
      <c r="H3" s="144"/>
      <c r="I3" s="144"/>
      <c r="J3" s="144"/>
    </row>
    <row r="4" spans="1:11">
      <c r="A4" s="15"/>
      <c r="B4" s="15"/>
      <c r="C4" s="15"/>
      <c r="D4" s="15"/>
      <c r="E4" s="20"/>
      <c r="F4" s="20" t="s">
        <v>57</v>
      </c>
      <c r="G4" s="20"/>
      <c r="H4" s="15"/>
      <c r="I4" s="20"/>
      <c r="J4" s="20" t="s">
        <v>58</v>
      </c>
      <c r="K4" s="20"/>
    </row>
    <row r="5" spans="1:11">
      <c r="A5" s="15"/>
      <c r="B5" s="15"/>
      <c r="C5" s="15"/>
      <c r="D5" s="15"/>
      <c r="E5" s="141" t="s">
        <v>174</v>
      </c>
      <c r="F5" s="141"/>
      <c r="G5" s="141"/>
      <c r="H5" s="14"/>
      <c r="I5" s="141" t="s">
        <v>174</v>
      </c>
      <c r="J5" s="141"/>
      <c r="K5" s="141"/>
    </row>
    <row r="6" spans="1:11">
      <c r="A6" s="15"/>
      <c r="B6" s="15"/>
      <c r="C6" s="15"/>
      <c r="D6" s="15"/>
      <c r="E6" s="142" t="s">
        <v>262</v>
      </c>
      <c r="F6" s="142"/>
      <c r="G6" s="142"/>
      <c r="H6" s="14"/>
      <c r="I6" s="142" t="s">
        <v>262</v>
      </c>
      <c r="J6" s="142"/>
      <c r="K6" s="142"/>
    </row>
    <row r="7" spans="1:11" s="25" customFormat="1">
      <c r="C7" s="26" t="s">
        <v>0</v>
      </c>
      <c r="E7" s="1">
        <v>2025</v>
      </c>
      <c r="F7" s="86"/>
      <c r="G7" s="2">
        <v>2024</v>
      </c>
      <c r="H7" s="3"/>
      <c r="I7" s="2">
        <v>2025</v>
      </c>
      <c r="J7" s="86"/>
      <c r="K7" s="2">
        <v>2024</v>
      </c>
    </row>
    <row r="8" spans="1:11" s="25" customFormat="1">
      <c r="E8" s="113" t="s">
        <v>280</v>
      </c>
      <c r="F8" s="86"/>
      <c r="G8" s="113" t="s">
        <v>280</v>
      </c>
      <c r="H8" s="3"/>
      <c r="I8" s="113"/>
      <c r="J8" s="86"/>
      <c r="K8" s="113" t="s">
        <v>280</v>
      </c>
    </row>
    <row r="9" spans="1:11" s="25" customFormat="1">
      <c r="E9" s="143" t="s">
        <v>167</v>
      </c>
      <c r="F9" s="143"/>
      <c r="G9" s="143"/>
      <c r="H9" s="143"/>
      <c r="I9" s="143"/>
      <c r="J9" s="143"/>
      <c r="K9" s="143"/>
    </row>
    <row r="10" spans="1:11">
      <c r="A10" s="31" t="s">
        <v>16</v>
      </c>
      <c r="C10" s="30"/>
      <c r="D10" s="25"/>
      <c r="E10" s="30"/>
      <c r="F10" s="30"/>
      <c r="H10" s="30"/>
      <c r="I10" s="30"/>
      <c r="J10" s="30"/>
    </row>
    <row r="11" spans="1:11">
      <c r="A11" s="16" t="s">
        <v>30</v>
      </c>
      <c r="C11" s="32" t="s">
        <v>231</v>
      </c>
      <c r="D11" s="25"/>
      <c r="E11" s="33">
        <v>706511</v>
      </c>
      <c r="F11" s="30"/>
      <c r="G11" s="33">
        <v>955620</v>
      </c>
      <c r="H11" s="30"/>
      <c r="I11" s="33">
        <v>279913</v>
      </c>
      <c r="J11" s="30"/>
      <c r="K11" s="33">
        <v>339468</v>
      </c>
    </row>
    <row r="12" spans="1:11" hidden="1">
      <c r="A12" s="16" t="s">
        <v>62</v>
      </c>
      <c r="C12" s="32"/>
      <c r="D12" s="25"/>
      <c r="E12" s="6">
        <v>0</v>
      </c>
      <c r="F12" s="30"/>
      <c r="G12" s="6">
        <v>0</v>
      </c>
      <c r="H12" s="30"/>
      <c r="I12" s="6">
        <v>0</v>
      </c>
      <c r="J12" s="30"/>
      <c r="K12" s="6">
        <v>0</v>
      </c>
    </row>
    <row r="13" spans="1:11">
      <c r="A13" s="16" t="s">
        <v>170</v>
      </c>
      <c r="C13" s="32"/>
      <c r="D13" s="25"/>
      <c r="E13" s="33"/>
      <c r="F13" s="30"/>
      <c r="G13" s="33"/>
      <c r="H13" s="30"/>
      <c r="I13" s="33"/>
      <c r="J13" s="30"/>
      <c r="K13" s="33"/>
    </row>
    <row r="14" spans="1:11">
      <c r="A14" s="16" t="s">
        <v>127</v>
      </c>
      <c r="C14" s="32"/>
      <c r="D14" s="25"/>
      <c r="E14" s="6">
        <v>0</v>
      </c>
      <c r="F14" s="30"/>
      <c r="G14" s="33">
        <v>1993</v>
      </c>
      <c r="H14" s="30"/>
      <c r="I14" s="6">
        <v>0</v>
      </c>
      <c r="J14" s="30"/>
      <c r="K14" s="33">
        <v>1637</v>
      </c>
    </row>
    <row r="15" spans="1:11" hidden="1">
      <c r="A15" s="16" t="s">
        <v>132</v>
      </c>
      <c r="C15" s="32"/>
      <c r="D15" s="25"/>
      <c r="E15" s="6">
        <v>0</v>
      </c>
      <c r="F15" s="30"/>
      <c r="G15" s="6">
        <v>0</v>
      </c>
      <c r="H15" s="30"/>
      <c r="I15" s="6">
        <v>0</v>
      </c>
      <c r="J15" s="30"/>
      <c r="K15" s="6">
        <v>0</v>
      </c>
    </row>
    <row r="16" spans="1:11" hidden="1">
      <c r="A16" s="16" t="s">
        <v>145</v>
      </c>
      <c r="C16" s="32"/>
      <c r="D16" s="25"/>
      <c r="E16" s="6">
        <v>0</v>
      </c>
      <c r="F16" s="30"/>
      <c r="G16" s="6">
        <v>0</v>
      </c>
      <c r="H16" s="30"/>
      <c r="I16" s="6">
        <v>0</v>
      </c>
      <c r="J16" s="30"/>
      <c r="K16" s="6">
        <v>0</v>
      </c>
    </row>
    <row r="17" spans="1:11">
      <c r="A17" s="16" t="s">
        <v>23</v>
      </c>
      <c r="C17" s="39">
        <v>4</v>
      </c>
      <c r="D17" s="25"/>
      <c r="E17" s="33">
        <v>3456</v>
      </c>
      <c r="F17" s="33"/>
      <c r="G17" s="33">
        <v>7244</v>
      </c>
      <c r="H17" s="30"/>
      <c r="I17" s="33">
        <v>2084</v>
      </c>
      <c r="J17" s="33"/>
      <c r="K17" s="33">
        <v>405</v>
      </c>
    </row>
    <row r="18" spans="1:11">
      <c r="A18" s="29" t="s">
        <v>17</v>
      </c>
      <c r="C18" s="33"/>
      <c r="D18" s="25"/>
      <c r="E18" s="35">
        <f>SUM(E11:E17)</f>
        <v>709967</v>
      </c>
      <c r="F18" s="74"/>
      <c r="G18" s="35">
        <f>SUM(G11:G17)</f>
        <v>964857</v>
      </c>
      <c r="H18" s="38"/>
      <c r="I18" s="35">
        <f>SUM(I11:I17)</f>
        <v>281997</v>
      </c>
      <c r="J18" s="74"/>
      <c r="K18" s="35">
        <f>SUM(K11:K17)</f>
        <v>341510</v>
      </c>
    </row>
    <row r="19" spans="1:11">
      <c r="A19" s="29"/>
      <c r="C19" s="33"/>
      <c r="D19" s="25"/>
      <c r="E19" s="33"/>
      <c r="F19" s="33"/>
      <c r="G19" s="33"/>
      <c r="H19" s="30"/>
      <c r="I19" s="33"/>
      <c r="J19" s="33"/>
      <c r="K19" s="33"/>
    </row>
    <row r="20" spans="1:11">
      <c r="A20" s="31" t="s">
        <v>18</v>
      </c>
      <c r="C20" s="33"/>
      <c r="D20" s="25"/>
      <c r="E20" s="33"/>
      <c r="F20" s="33"/>
      <c r="G20" s="33"/>
      <c r="H20" s="30"/>
      <c r="I20" s="33"/>
      <c r="J20" s="33"/>
      <c r="K20" s="33"/>
    </row>
    <row r="21" spans="1:11">
      <c r="A21" s="16" t="s">
        <v>31</v>
      </c>
      <c r="C21" s="33"/>
      <c r="D21" s="25"/>
      <c r="E21" s="33">
        <v>565581</v>
      </c>
      <c r="F21" s="33"/>
      <c r="G21" s="33">
        <v>679872</v>
      </c>
      <c r="H21" s="30"/>
      <c r="I21" s="33">
        <v>200048</v>
      </c>
      <c r="J21" s="33"/>
      <c r="K21" s="33">
        <v>218147</v>
      </c>
    </row>
    <row r="22" spans="1:11">
      <c r="A22" s="16" t="s">
        <v>66</v>
      </c>
      <c r="C22" s="33"/>
      <c r="D22" s="25"/>
      <c r="E22" s="33">
        <v>29867</v>
      </c>
      <c r="F22" s="33"/>
      <c r="G22" s="33">
        <v>65578</v>
      </c>
      <c r="H22" s="30"/>
      <c r="I22" s="33">
        <v>15058</v>
      </c>
      <c r="J22" s="33"/>
      <c r="K22" s="33">
        <v>14212</v>
      </c>
    </row>
    <row r="23" spans="1:11">
      <c r="A23" s="16" t="s">
        <v>33</v>
      </c>
      <c r="C23" s="33"/>
      <c r="D23" s="25"/>
      <c r="E23" s="33">
        <v>136446</v>
      </c>
      <c r="F23" s="33"/>
      <c r="G23" s="33">
        <v>167611</v>
      </c>
      <c r="H23" s="30"/>
      <c r="I23" s="33">
        <v>63963</v>
      </c>
      <c r="J23" s="33"/>
      <c r="K23" s="33">
        <v>59617</v>
      </c>
    </row>
    <row r="24" spans="1:11">
      <c r="A24" s="16" t="s">
        <v>263</v>
      </c>
      <c r="C24" s="33"/>
      <c r="D24" s="25"/>
      <c r="E24" s="33">
        <v>9966</v>
      </c>
      <c r="F24" s="33"/>
      <c r="G24" s="33">
        <v>2354</v>
      </c>
      <c r="H24" s="30"/>
      <c r="I24" s="33">
        <v>1010</v>
      </c>
      <c r="J24" s="33"/>
      <c r="K24" s="33">
        <v>314</v>
      </c>
    </row>
    <row r="25" spans="1:11" hidden="1">
      <c r="A25" s="16" t="s">
        <v>241</v>
      </c>
      <c r="C25" s="39">
        <v>21</v>
      </c>
      <c r="D25" s="25"/>
      <c r="E25" s="33"/>
      <c r="F25" s="33"/>
      <c r="G25" s="6">
        <v>0</v>
      </c>
      <c r="H25" s="30"/>
      <c r="I25" s="6"/>
      <c r="J25" s="33"/>
      <c r="K25" s="6">
        <v>0</v>
      </c>
    </row>
    <row r="26" spans="1:11">
      <c r="A26" s="16" t="s">
        <v>171</v>
      </c>
      <c r="C26" s="33"/>
      <c r="D26" s="25"/>
      <c r="E26" s="33"/>
      <c r="F26" s="33"/>
      <c r="G26" s="33"/>
      <c r="H26" s="30"/>
      <c r="I26" s="33"/>
      <c r="J26" s="33"/>
      <c r="K26" s="33"/>
    </row>
    <row r="27" spans="1:11">
      <c r="A27" s="16" t="s">
        <v>127</v>
      </c>
      <c r="C27" s="33"/>
      <c r="D27" s="25"/>
      <c r="E27" s="33">
        <v>18909</v>
      </c>
      <c r="F27" s="33"/>
      <c r="G27" s="6">
        <v>0</v>
      </c>
      <c r="H27" s="30"/>
      <c r="I27" s="33">
        <v>2377</v>
      </c>
      <c r="J27" s="33"/>
      <c r="K27" s="6">
        <v>0</v>
      </c>
    </row>
    <row r="28" spans="1:11">
      <c r="A28" s="29" t="s">
        <v>19</v>
      </c>
      <c r="C28" s="33"/>
      <c r="D28" s="25"/>
      <c r="E28" s="35">
        <f>SUM(E21:E27)</f>
        <v>760769</v>
      </c>
      <c r="F28" s="74"/>
      <c r="G28" s="35">
        <f>SUM(G21:G27)</f>
        <v>915415</v>
      </c>
      <c r="H28" s="108"/>
      <c r="I28" s="35">
        <f>SUM(I21:I27)</f>
        <v>282456</v>
      </c>
      <c r="J28" s="74"/>
      <c r="K28" s="35">
        <f>SUM(K21:K27)</f>
        <v>292290</v>
      </c>
    </row>
    <row r="29" spans="1:11">
      <c r="A29" s="29" t="s">
        <v>242</v>
      </c>
      <c r="C29" s="33"/>
      <c r="D29" s="25"/>
      <c r="E29" s="74">
        <f>E18-E28</f>
        <v>-50802</v>
      </c>
      <c r="F29" s="74"/>
      <c r="G29" s="74">
        <f>G18-G28</f>
        <v>49442</v>
      </c>
      <c r="H29" s="108"/>
      <c r="I29" s="74">
        <f>I18-I28</f>
        <v>-459</v>
      </c>
      <c r="J29" s="74"/>
      <c r="K29" s="74">
        <f>K18-K28</f>
        <v>49220</v>
      </c>
    </row>
    <row r="30" spans="1:11">
      <c r="A30" s="16" t="s">
        <v>116</v>
      </c>
      <c r="C30" s="32"/>
      <c r="D30" s="25"/>
      <c r="E30" s="33">
        <v>-5270</v>
      </c>
      <c r="F30" s="33"/>
      <c r="G30" s="33">
        <v>-2890</v>
      </c>
      <c r="H30" s="51"/>
      <c r="I30" s="6">
        <v>0</v>
      </c>
      <c r="J30" s="33"/>
      <c r="K30" s="6">
        <v>0</v>
      </c>
    </row>
    <row r="31" spans="1:11">
      <c r="A31" s="16" t="s">
        <v>295</v>
      </c>
      <c r="C31" s="32"/>
      <c r="D31" s="25"/>
      <c r="E31" s="33">
        <v>1351</v>
      </c>
      <c r="F31" s="33"/>
      <c r="G31" s="33">
        <v>-9262</v>
      </c>
      <c r="H31" s="51"/>
      <c r="I31" s="6">
        <v>0</v>
      </c>
      <c r="J31" s="33"/>
      <c r="K31" s="6">
        <v>0</v>
      </c>
    </row>
    <row r="32" spans="1:11">
      <c r="A32" s="16" t="s">
        <v>83</v>
      </c>
      <c r="C32" s="39">
        <v>4</v>
      </c>
      <c r="D32" s="25"/>
      <c r="E32" s="33">
        <v>8423</v>
      </c>
      <c r="F32" s="33"/>
      <c r="G32" s="33">
        <v>12409</v>
      </c>
      <c r="H32" s="51"/>
      <c r="I32" s="33">
        <v>8879</v>
      </c>
      <c r="J32" s="33"/>
      <c r="K32" s="33">
        <v>10173</v>
      </c>
    </row>
    <row r="33" spans="1:11">
      <c r="A33" s="16" t="s">
        <v>40</v>
      </c>
      <c r="C33" s="39">
        <v>4</v>
      </c>
      <c r="D33" s="25"/>
      <c r="E33" s="42">
        <v>-43845</v>
      </c>
      <c r="F33" s="33"/>
      <c r="G33" s="42">
        <v>-36151</v>
      </c>
      <c r="H33" s="30"/>
      <c r="I33" s="42">
        <v>-38968</v>
      </c>
      <c r="J33" s="33"/>
      <c r="K33" s="42">
        <v>-30633</v>
      </c>
    </row>
    <row r="34" spans="1:11">
      <c r="A34" s="29" t="s">
        <v>232</v>
      </c>
      <c r="C34" s="33"/>
      <c r="D34" s="25"/>
      <c r="E34" s="109">
        <f>SUM(E29:E33)</f>
        <v>-90143</v>
      </c>
      <c r="F34" s="74"/>
      <c r="G34" s="109">
        <f>SUM(G29:G33)</f>
        <v>13548</v>
      </c>
      <c r="H34" s="38"/>
      <c r="I34" s="109">
        <f>SUM(I29:I33)</f>
        <v>-30548</v>
      </c>
      <c r="J34" s="74"/>
      <c r="K34" s="109">
        <f>SUM(K29:K33)</f>
        <v>28760</v>
      </c>
    </row>
    <row r="35" spans="1:11">
      <c r="A35" s="16" t="s">
        <v>255</v>
      </c>
      <c r="C35" s="32"/>
      <c r="D35" s="25"/>
      <c r="E35" s="33">
        <v>-4591</v>
      </c>
      <c r="F35" s="33"/>
      <c r="G35" s="33">
        <v>-17517</v>
      </c>
      <c r="H35" s="30"/>
      <c r="I35" s="33">
        <v>4305</v>
      </c>
      <c r="J35" s="33"/>
      <c r="K35" s="33">
        <v>-5475</v>
      </c>
    </row>
    <row r="36" spans="1:11">
      <c r="A36" s="29" t="s">
        <v>233</v>
      </c>
      <c r="C36" s="33"/>
      <c r="D36" s="25"/>
      <c r="E36" s="35">
        <f>SUM(E34:E35)</f>
        <v>-94734</v>
      </c>
      <c r="F36" s="74"/>
      <c r="G36" s="35">
        <f>SUM(G34:G35)</f>
        <v>-3969</v>
      </c>
      <c r="H36" s="38"/>
      <c r="I36" s="35">
        <f>SUM(I34:I35)</f>
        <v>-26243</v>
      </c>
      <c r="J36" s="74"/>
      <c r="K36" s="35">
        <f>SUM(K34:K35)</f>
        <v>23285</v>
      </c>
    </row>
    <row r="37" spans="1:11">
      <c r="A37" s="29"/>
      <c r="C37" s="33"/>
      <c r="D37" s="25"/>
      <c r="E37" s="33"/>
      <c r="F37" s="33"/>
      <c r="G37" s="33"/>
      <c r="H37" s="30"/>
      <c r="I37" s="33"/>
      <c r="J37" s="33"/>
      <c r="K37" s="33"/>
    </row>
    <row r="38" spans="1:11">
      <c r="A38" s="29" t="s">
        <v>204</v>
      </c>
      <c r="C38" s="33"/>
      <c r="D38" s="25"/>
      <c r="E38" s="33"/>
      <c r="F38" s="33"/>
      <c r="G38" s="33"/>
      <c r="H38" s="30"/>
      <c r="I38" s="33"/>
      <c r="J38" s="33"/>
      <c r="K38" s="33"/>
    </row>
    <row r="39" spans="1:11">
      <c r="A39" s="87" t="s">
        <v>224</v>
      </c>
      <c r="B39" s="88"/>
      <c r="C39" s="33"/>
      <c r="D39" s="25"/>
      <c r="E39" s="33"/>
      <c r="F39" s="33"/>
      <c r="G39" s="33"/>
      <c r="H39" s="30"/>
      <c r="I39" s="33"/>
      <c r="J39" s="33"/>
      <c r="K39" s="33"/>
    </row>
    <row r="40" spans="1:11">
      <c r="A40" s="89" t="s">
        <v>225</v>
      </c>
      <c r="C40" s="33"/>
      <c r="D40" s="25"/>
      <c r="E40" s="33"/>
      <c r="F40" s="33"/>
      <c r="G40" s="33"/>
      <c r="H40" s="30"/>
      <c r="I40" s="33"/>
      <c r="J40" s="33"/>
      <c r="K40" s="33"/>
    </row>
    <row r="41" spans="1:11">
      <c r="A41" s="16" t="s">
        <v>95</v>
      </c>
      <c r="C41" s="33"/>
      <c r="D41" s="25"/>
      <c r="E41" s="33"/>
      <c r="F41" s="33"/>
      <c r="G41" s="33"/>
      <c r="H41" s="30"/>
      <c r="I41" s="33"/>
      <c r="J41" s="33"/>
      <c r="K41" s="33"/>
    </row>
    <row r="42" spans="1:11">
      <c r="A42" s="16" t="s">
        <v>96</v>
      </c>
      <c r="C42" s="33"/>
      <c r="D42" s="25"/>
      <c r="E42" s="42">
        <v>-3144</v>
      </c>
      <c r="F42" s="33"/>
      <c r="G42" s="42">
        <v>9832</v>
      </c>
      <c r="H42" s="30"/>
      <c r="I42" s="8">
        <v>0</v>
      </c>
      <c r="J42" s="33"/>
      <c r="K42" s="8">
        <v>0</v>
      </c>
    </row>
    <row r="43" spans="1:11">
      <c r="A43" s="90" t="s">
        <v>300</v>
      </c>
      <c r="C43" s="33"/>
      <c r="D43" s="25"/>
      <c r="E43" s="42">
        <f>SUM(E42)</f>
        <v>-3144</v>
      </c>
      <c r="F43" s="33"/>
      <c r="G43" s="42">
        <f>SUM(G42)</f>
        <v>9832</v>
      </c>
      <c r="H43" s="30"/>
      <c r="I43" s="11">
        <v>0</v>
      </c>
      <c r="J43" s="33"/>
      <c r="K43" s="11">
        <v>0</v>
      </c>
    </row>
    <row r="44" spans="1:11">
      <c r="C44" s="33"/>
      <c r="D44" s="25"/>
      <c r="E44" s="33"/>
      <c r="F44" s="33"/>
      <c r="G44" s="33"/>
      <c r="H44" s="30"/>
      <c r="I44" s="33"/>
      <c r="J44" s="33"/>
      <c r="K44" s="33"/>
    </row>
    <row r="45" spans="1:11">
      <c r="A45" s="31" t="s">
        <v>299</v>
      </c>
      <c r="C45" s="33"/>
      <c r="D45" s="25"/>
      <c r="E45" s="33"/>
      <c r="F45" s="33"/>
      <c r="G45" s="33"/>
      <c r="H45" s="30"/>
      <c r="I45" s="33"/>
      <c r="J45" s="33"/>
      <c r="K45" s="33"/>
    </row>
    <row r="46" spans="1:11">
      <c r="A46" s="89" t="s">
        <v>225</v>
      </c>
      <c r="C46" s="32"/>
      <c r="D46" s="25"/>
      <c r="E46" s="33"/>
      <c r="F46" s="33"/>
      <c r="G46" s="33"/>
      <c r="H46" s="30"/>
      <c r="I46" s="33"/>
      <c r="J46" s="33"/>
      <c r="K46" s="33"/>
    </row>
    <row r="47" spans="1:11">
      <c r="A47" s="16" t="s">
        <v>126</v>
      </c>
      <c r="C47" s="32"/>
      <c r="D47" s="25"/>
      <c r="E47" s="33"/>
      <c r="F47" s="33"/>
      <c r="G47" s="33"/>
      <c r="H47" s="30"/>
      <c r="I47" s="33"/>
      <c r="J47" s="33"/>
      <c r="K47" s="33"/>
    </row>
    <row r="48" spans="1:11">
      <c r="A48" s="16" t="s">
        <v>257</v>
      </c>
      <c r="C48" s="32"/>
      <c r="D48" s="25"/>
      <c r="E48" s="110">
        <v>-14323</v>
      </c>
      <c r="G48" s="110">
        <v>-59</v>
      </c>
      <c r="I48" s="110">
        <v>-3750</v>
      </c>
      <c r="K48" s="110">
        <v>0</v>
      </c>
    </row>
    <row r="49" spans="1:12">
      <c r="A49" s="16" t="s">
        <v>264</v>
      </c>
      <c r="C49" s="32"/>
      <c r="D49" s="25"/>
      <c r="E49" s="111">
        <v>2184</v>
      </c>
      <c r="G49" s="111">
        <v>2</v>
      </c>
      <c r="I49" s="111">
        <v>0</v>
      </c>
      <c r="K49" s="112">
        <v>0</v>
      </c>
    </row>
    <row r="50" spans="1:12">
      <c r="A50" s="16" t="s">
        <v>256</v>
      </c>
      <c r="C50" s="32"/>
      <c r="D50" s="25"/>
      <c r="E50" s="33">
        <f>SUM(E48:E49)</f>
        <v>-12139</v>
      </c>
      <c r="F50" s="33"/>
      <c r="G50" s="33">
        <f>SUM(G48:G49)</f>
        <v>-57</v>
      </c>
      <c r="H50" s="30"/>
      <c r="I50" s="10">
        <f>SUM(I48:I49)</f>
        <v>-3750</v>
      </c>
      <c r="J50" s="33"/>
      <c r="K50" s="112">
        <f>SUM(K48:K49)</f>
        <v>0</v>
      </c>
    </row>
    <row r="51" spans="1:12">
      <c r="A51" s="16" t="s">
        <v>301</v>
      </c>
      <c r="C51" s="33"/>
      <c r="D51" s="25"/>
      <c r="E51" s="125">
        <f>E43+E50</f>
        <v>-15283</v>
      </c>
      <c r="F51" s="33"/>
      <c r="G51" s="125">
        <f>G43+G50</f>
        <v>9775</v>
      </c>
      <c r="H51" s="30"/>
      <c r="I51" s="125">
        <f>I43+I50</f>
        <v>-3750</v>
      </c>
      <c r="J51" s="33"/>
      <c r="K51" s="112">
        <f>K43+K50</f>
        <v>0</v>
      </c>
    </row>
    <row r="52" spans="1:12" ht="15" thickBot="1">
      <c r="A52" s="29" t="s">
        <v>208</v>
      </c>
      <c r="C52" s="33"/>
      <c r="D52" s="25"/>
      <c r="E52" s="37">
        <f>SUM(E36,E51)</f>
        <v>-110017</v>
      </c>
      <c r="F52" s="74"/>
      <c r="G52" s="37">
        <f>SUM(G36,G51)</f>
        <v>5806</v>
      </c>
      <c r="H52" s="38"/>
      <c r="I52" s="37">
        <f>SUM(I36,I51)</f>
        <v>-29993</v>
      </c>
      <c r="J52" s="74"/>
      <c r="K52" s="37">
        <f>SUM(K36,K51)</f>
        <v>23285</v>
      </c>
    </row>
    <row r="53" spans="1:12" ht="15" thickTop="1">
      <c r="A53" s="29"/>
      <c r="C53" s="33"/>
      <c r="D53" s="25"/>
      <c r="E53" s="33"/>
      <c r="F53" s="33"/>
      <c r="G53" s="33"/>
      <c r="H53" s="30"/>
      <c r="I53" s="33"/>
      <c r="J53" s="33"/>
      <c r="K53" s="33"/>
    </row>
    <row r="54" spans="1:12" s="25" customFormat="1">
      <c r="A54" s="29" t="s">
        <v>234</v>
      </c>
      <c r="E54" s="91"/>
      <c r="G54" s="91"/>
      <c r="I54" s="91"/>
      <c r="K54" s="91"/>
    </row>
    <row r="55" spans="1:12" s="25" customFormat="1" ht="15" thickBot="1">
      <c r="A55" s="16" t="s">
        <v>205</v>
      </c>
      <c r="E55" s="33">
        <f>E57-E56</f>
        <v>-79924</v>
      </c>
      <c r="G55" s="33">
        <f>G57-G56</f>
        <v>444</v>
      </c>
      <c r="I55" s="41">
        <f>I36</f>
        <v>-26243</v>
      </c>
      <c r="K55" s="41">
        <f>K36</f>
        <v>23285</v>
      </c>
      <c r="L55" s="16"/>
    </row>
    <row r="56" spans="1:12" s="25" customFormat="1" ht="15" thickTop="1">
      <c r="A56" s="16" t="s">
        <v>206</v>
      </c>
      <c r="E56" s="33">
        <v>-14810</v>
      </c>
      <c r="G56" s="33">
        <v>-4413</v>
      </c>
      <c r="I56" s="33"/>
      <c r="K56" s="33"/>
      <c r="L56" s="16"/>
    </row>
    <row r="57" spans="1:12" s="25" customFormat="1" ht="15" thickBot="1">
      <c r="A57" s="16"/>
      <c r="E57" s="37">
        <f>E36</f>
        <v>-94734</v>
      </c>
      <c r="F57" s="92"/>
      <c r="G57" s="37">
        <f>G36</f>
        <v>-3969</v>
      </c>
      <c r="H57" s="92"/>
      <c r="I57" s="74"/>
      <c r="J57" s="92"/>
      <c r="K57" s="74"/>
    </row>
    <row r="58" spans="1:12" s="25" customFormat="1" ht="15" thickTop="1">
      <c r="A58" s="16"/>
      <c r="E58" s="91"/>
      <c r="G58" s="91"/>
      <c r="I58" s="91"/>
      <c r="K58" s="91"/>
    </row>
    <row r="59" spans="1:12">
      <c r="A59" s="29" t="s">
        <v>223</v>
      </c>
    </row>
    <row r="60" spans="1:12" ht="15" thickBot="1">
      <c r="A60" s="16" t="s">
        <v>205</v>
      </c>
      <c r="E60" s="33">
        <f>E62-E61</f>
        <v>-96058</v>
      </c>
      <c r="G60" s="33">
        <f>G62-G61</f>
        <v>3573</v>
      </c>
      <c r="I60" s="41">
        <f>I52</f>
        <v>-29993</v>
      </c>
      <c r="J60" s="25"/>
      <c r="K60" s="41">
        <f>K52</f>
        <v>23285</v>
      </c>
    </row>
    <row r="61" spans="1:12" ht="15" thickTop="1">
      <c r="A61" s="16" t="s">
        <v>206</v>
      </c>
      <c r="E61" s="33">
        <v>-13959</v>
      </c>
      <c r="G61" s="33">
        <v>2233</v>
      </c>
      <c r="I61" s="33"/>
      <c r="J61" s="25"/>
      <c r="K61" s="33"/>
    </row>
    <row r="62" spans="1:12" ht="15" thickBot="1">
      <c r="E62" s="93">
        <f>E52</f>
        <v>-110017</v>
      </c>
      <c r="F62" s="29"/>
      <c r="G62" s="93">
        <f>G52</f>
        <v>5806</v>
      </c>
      <c r="H62" s="29"/>
      <c r="I62" s="74"/>
      <c r="J62" s="92"/>
      <c r="K62" s="74"/>
    </row>
    <row r="63" spans="1:12" ht="15" thickTop="1"/>
    <row r="64" spans="1:12">
      <c r="A64" s="29" t="s">
        <v>207</v>
      </c>
      <c r="B64" s="53"/>
      <c r="C64" s="32"/>
      <c r="D64" s="48"/>
      <c r="H64" s="48"/>
      <c r="I64" s="51"/>
      <c r="J64" s="33"/>
      <c r="K64" s="51"/>
    </row>
    <row r="65" spans="1:11" ht="15" thickBot="1">
      <c r="A65" s="16" t="s">
        <v>235</v>
      </c>
      <c r="B65" s="53"/>
      <c r="D65" s="48"/>
      <c r="E65" s="94">
        <f>E55/1417654</f>
        <v>-5.6377649271260828E-2</v>
      </c>
      <c r="F65" s="95"/>
      <c r="G65" s="94">
        <f>G55/1417654</f>
        <v>3.1319348726840257E-4</v>
      </c>
      <c r="H65" s="95"/>
      <c r="I65" s="94">
        <f>I55/1417654</f>
        <v>-1.851156911347903E-2</v>
      </c>
      <c r="J65" s="95"/>
      <c r="K65" s="94">
        <f>K55/1417654</f>
        <v>1.642502331316386E-2</v>
      </c>
    </row>
    <row r="66" spans="1:11" ht="15" thickTop="1">
      <c r="A66" s="15"/>
      <c r="B66" s="15"/>
      <c r="C66" s="15"/>
      <c r="D66" s="15"/>
      <c r="E66" s="20"/>
      <c r="F66" s="20" t="s">
        <v>57</v>
      </c>
      <c r="G66" s="20"/>
      <c r="H66" s="15"/>
      <c r="I66" s="20"/>
      <c r="J66" s="20" t="s">
        <v>58</v>
      </c>
      <c r="K66" s="20"/>
    </row>
    <row r="67" spans="1:11">
      <c r="A67" s="15"/>
      <c r="B67" s="15"/>
      <c r="C67" s="15"/>
      <c r="D67" s="15"/>
      <c r="E67" s="141" t="s">
        <v>271</v>
      </c>
      <c r="F67" s="141"/>
      <c r="G67" s="141"/>
      <c r="H67" s="14"/>
      <c r="I67" s="141" t="s">
        <v>271</v>
      </c>
      <c r="J67" s="141"/>
      <c r="K67" s="141"/>
    </row>
    <row r="68" spans="1:11">
      <c r="A68" s="15"/>
      <c r="B68" s="15"/>
      <c r="C68" s="15"/>
      <c r="D68" s="15"/>
      <c r="E68" s="142" t="s">
        <v>262</v>
      </c>
      <c r="F68" s="142"/>
      <c r="G68" s="142"/>
      <c r="H68" s="14"/>
      <c r="I68" s="142" t="s">
        <v>262</v>
      </c>
      <c r="J68" s="142"/>
      <c r="K68" s="142"/>
    </row>
    <row r="69" spans="1:11" s="25" customFormat="1">
      <c r="C69" s="26" t="s">
        <v>0</v>
      </c>
      <c r="E69" s="1">
        <v>2025</v>
      </c>
      <c r="F69" s="86"/>
      <c r="G69" s="2">
        <v>2024</v>
      </c>
      <c r="H69" s="3"/>
      <c r="I69" s="2">
        <v>2025</v>
      </c>
      <c r="J69" s="86"/>
      <c r="K69" s="2">
        <v>2024</v>
      </c>
    </row>
    <row r="70" spans="1:11" s="25" customFormat="1">
      <c r="E70" s="113" t="s">
        <v>280</v>
      </c>
      <c r="F70" s="86"/>
      <c r="G70" s="113" t="s">
        <v>280</v>
      </c>
      <c r="H70" s="3"/>
      <c r="I70" s="113"/>
      <c r="J70" s="86"/>
      <c r="K70" s="113" t="s">
        <v>280</v>
      </c>
    </row>
    <row r="71" spans="1:11" s="25" customFormat="1">
      <c r="E71" s="143" t="s">
        <v>167</v>
      </c>
      <c r="F71" s="143"/>
      <c r="G71" s="143"/>
      <c r="H71" s="143"/>
      <c r="I71" s="143"/>
      <c r="J71" s="143"/>
      <c r="K71" s="143"/>
    </row>
    <row r="72" spans="1:11">
      <c r="A72" s="31" t="s">
        <v>16</v>
      </c>
      <c r="C72" s="30"/>
      <c r="D72" s="25"/>
      <c r="E72" s="30"/>
      <c r="F72" s="30"/>
      <c r="H72" s="30"/>
      <c r="I72" s="30"/>
      <c r="J72" s="30"/>
    </row>
    <row r="73" spans="1:11">
      <c r="A73" s="16" t="s">
        <v>30</v>
      </c>
      <c r="C73" s="32" t="s">
        <v>231</v>
      </c>
      <c r="D73" s="25"/>
      <c r="E73" s="33">
        <v>1492113</v>
      </c>
      <c r="F73" s="30"/>
      <c r="G73" s="33">
        <v>1863842</v>
      </c>
      <c r="H73" s="30"/>
      <c r="I73" s="33">
        <v>541273</v>
      </c>
      <c r="J73" s="30"/>
      <c r="K73" s="33">
        <v>662256</v>
      </c>
    </row>
    <row r="74" spans="1:11">
      <c r="A74" s="16" t="s">
        <v>62</v>
      </c>
      <c r="C74" s="32"/>
      <c r="D74" s="25"/>
      <c r="E74" s="6">
        <v>0</v>
      </c>
      <c r="F74" s="30"/>
      <c r="G74" s="33">
        <v>28984</v>
      </c>
      <c r="H74" s="30"/>
      <c r="I74" s="6">
        <v>0</v>
      </c>
      <c r="J74" s="30"/>
      <c r="K74" s="33">
        <v>3329</v>
      </c>
    </row>
    <row r="75" spans="1:11">
      <c r="A75" s="16" t="s">
        <v>170</v>
      </c>
      <c r="C75" s="32"/>
      <c r="D75" s="25"/>
      <c r="E75" s="33"/>
      <c r="F75" s="30"/>
      <c r="G75" s="33"/>
      <c r="H75" s="30"/>
      <c r="I75" s="33"/>
      <c r="J75" s="30"/>
      <c r="K75" s="33"/>
    </row>
    <row r="76" spans="1:11">
      <c r="A76" s="16" t="s">
        <v>127</v>
      </c>
      <c r="C76" s="32"/>
      <c r="D76" s="25"/>
      <c r="E76" s="6">
        <v>0</v>
      </c>
      <c r="F76" s="30"/>
      <c r="G76" s="33">
        <v>28844</v>
      </c>
      <c r="H76" s="30"/>
      <c r="I76" s="6">
        <v>0</v>
      </c>
      <c r="J76" s="30"/>
      <c r="K76" s="33">
        <v>3218</v>
      </c>
    </row>
    <row r="77" spans="1:11">
      <c r="A77" s="16" t="s">
        <v>132</v>
      </c>
      <c r="C77" s="32"/>
      <c r="D77" s="25"/>
      <c r="E77" s="6">
        <v>0</v>
      </c>
      <c r="F77" s="30"/>
      <c r="G77" s="33">
        <v>367</v>
      </c>
      <c r="H77" s="30"/>
      <c r="I77" s="6">
        <v>0</v>
      </c>
      <c r="J77" s="30"/>
      <c r="K77" s="6">
        <v>0</v>
      </c>
    </row>
    <row r="78" spans="1:11">
      <c r="A78" s="16" t="s">
        <v>145</v>
      </c>
      <c r="C78" s="32"/>
      <c r="D78" s="25"/>
      <c r="E78" s="6">
        <v>0</v>
      </c>
      <c r="F78" s="30"/>
      <c r="G78" s="33">
        <v>1244</v>
      </c>
      <c r="H78" s="30"/>
      <c r="I78" s="6">
        <v>0</v>
      </c>
      <c r="J78" s="30"/>
      <c r="K78" s="6">
        <v>0</v>
      </c>
    </row>
    <row r="79" spans="1:11">
      <c r="A79" s="16" t="s">
        <v>23</v>
      </c>
      <c r="C79" s="39">
        <v>4</v>
      </c>
      <c r="D79" s="25"/>
      <c r="E79" s="33">
        <v>7866</v>
      </c>
      <c r="F79" s="33"/>
      <c r="G79" s="33">
        <v>20470</v>
      </c>
      <c r="H79" s="30"/>
      <c r="I79" s="33">
        <v>4763</v>
      </c>
      <c r="J79" s="33"/>
      <c r="K79" s="33">
        <v>5069</v>
      </c>
    </row>
    <row r="80" spans="1:11">
      <c r="A80" s="29" t="s">
        <v>17</v>
      </c>
      <c r="C80" s="33"/>
      <c r="D80" s="25"/>
      <c r="E80" s="35">
        <f>SUM(E73:E79)</f>
        <v>1499979</v>
      </c>
      <c r="F80" s="74"/>
      <c r="G80" s="35">
        <f>SUM(G73:G79)</f>
        <v>1943751</v>
      </c>
      <c r="H80" s="38"/>
      <c r="I80" s="35">
        <f>SUM(I73:I79)</f>
        <v>546036</v>
      </c>
      <c r="J80" s="74"/>
      <c r="K80" s="35">
        <f>SUM(K73:K79)</f>
        <v>673872</v>
      </c>
    </row>
    <row r="81" spans="1:11">
      <c r="A81" s="29"/>
      <c r="C81" s="33"/>
      <c r="D81" s="25"/>
      <c r="E81" s="33"/>
      <c r="F81" s="33"/>
      <c r="G81" s="33"/>
      <c r="H81" s="30"/>
      <c r="I81" s="33"/>
      <c r="J81" s="33"/>
      <c r="K81" s="33"/>
    </row>
    <row r="82" spans="1:11">
      <c r="A82" s="31" t="s">
        <v>18</v>
      </c>
      <c r="C82" s="33"/>
      <c r="D82" s="25"/>
      <c r="E82" s="33"/>
      <c r="F82" s="33"/>
      <c r="G82" s="33"/>
      <c r="H82" s="30"/>
      <c r="I82" s="33"/>
      <c r="J82" s="33"/>
      <c r="K82" s="33"/>
    </row>
    <row r="83" spans="1:11">
      <c r="A83" s="16" t="s">
        <v>31</v>
      </c>
      <c r="C83" s="33"/>
      <c r="D83" s="25"/>
      <c r="E83" s="33">
        <v>1167449</v>
      </c>
      <c r="F83" s="33"/>
      <c r="G83" s="33">
        <v>1310098</v>
      </c>
      <c r="H83" s="30"/>
      <c r="I83" s="33">
        <v>384195</v>
      </c>
      <c r="J83" s="33"/>
      <c r="K83" s="33">
        <v>435411</v>
      </c>
    </row>
    <row r="84" spans="1:11">
      <c r="A84" s="16" t="s">
        <v>66</v>
      </c>
      <c r="C84" s="33"/>
      <c r="D84" s="25"/>
      <c r="E84" s="33">
        <v>68988</v>
      </c>
      <c r="F84" s="33"/>
      <c r="G84" s="33">
        <v>138882</v>
      </c>
      <c r="H84" s="30"/>
      <c r="I84" s="33">
        <v>26816</v>
      </c>
      <c r="J84" s="33"/>
      <c r="K84" s="33">
        <v>26715</v>
      </c>
    </row>
    <row r="85" spans="1:11">
      <c r="A85" s="16" t="s">
        <v>33</v>
      </c>
      <c r="C85" s="33"/>
      <c r="D85" s="25"/>
      <c r="E85" s="33">
        <v>293888</v>
      </c>
      <c r="F85" s="33"/>
      <c r="G85" s="33">
        <v>316315</v>
      </c>
      <c r="H85" s="30"/>
      <c r="I85" s="33">
        <v>132630</v>
      </c>
      <c r="J85" s="33"/>
      <c r="K85" s="33">
        <v>109449</v>
      </c>
    </row>
    <row r="86" spans="1:11">
      <c r="A86" s="16" t="s">
        <v>241</v>
      </c>
      <c r="C86" s="39"/>
      <c r="D86" s="25"/>
      <c r="E86" s="33">
        <v>143040</v>
      </c>
      <c r="F86" s="33"/>
      <c r="G86" s="6">
        <v>0</v>
      </c>
      <c r="H86" s="30"/>
      <c r="I86" s="6">
        <v>0</v>
      </c>
      <c r="J86" s="33"/>
      <c r="K86" s="6">
        <v>0</v>
      </c>
    </row>
    <row r="87" spans="1:11">
      <c r="A87" s="16" t="s">
        <v>263</v>
      </c>
      <c r="C87" s="39"/>
      <c r="D87" s="25"/>
      <c r="E87" s="10">
        <v>3329</v>
      </c>
      <c r="F87" s="33"/>
      <c r="G87" s="6">
        <v>0</v>
      </c>
      <c r="H87" s="30"/>
      <c r="I87" s="10">
        <v>75</v>
      </c>
      <c r="J87" s="33"/>
      <c r="K87" s="6">
        <v>0</v>
      </c>
    </row>
    <row r="88" spans="1:11">
      <c r="A88" s="16" t="s">
        <v>171</v>
      </c>
      <c r="C88" s="33"/>
      <c r="D88" s="25"/>
      <c r="E88" s="33"/>
      <c r="F88" s="33"/>
      <c r="G88" s="33"/>
      <c r="H88" s="30"/>
      <c r="I88" s="33"/>
      <c r="J88" s="33"/>
      <c r="K88" s="33"/>
    </row>
    <row r="89" spans="1:11">
      <c r="A89" s="16" t="s">
        <v>127</v>
      </c>
      <c r="C89" s="33"/>
      <c r="D89" s="25"/>
      <c r="E89" s="33">
        <v>20528</v>
      </c>
      <c r="F89" s="33"/>
      <c r="G89" s="6">
        <v>0</v>
      </c>
      <c r="H89" s="30"/>
      <c r="I89" s="33">
        <v>3245</v>
      </c>
      <c r="J89" s="33"/>
      <c r="K89" s="6">
        <v>0</v>
      </c>
    </row>
    <row r="90" spans="1:11">
      <c r="A90" s="29" t="s">
        <v>19</v>
      </c>
      <c r="C90" s="33"/>
      <c r="D90" s="25"/>
      <c r="E90" s="35">
        <f>SUM(E83:E89)</f>
        <v>1697222</v>
      </c>
      <c r="F90" s="74"/>
      <c r="G90" s="35">
        <f>SUM(G83:G89)</f>
        <v>1765295</v>
      </c>
      <c r="H90" s="108"/>
      <c r="I90" s="35">
        <f>SUM(I83:I89)</f>
        <v>546961</v>
      </c>
      <c r="J90" s="74"/>
      <c r="K90" s="35">
        <f>SUM(K83:K89)</f>
        <v>571575</v>
      </c>
    </row>
    <row r="91" spans="1:11">
      <c r="A91" s="29" t="s">
        <v>242</v>
      </c>
      <c r="C91" s="33"/>
      <c r="D91" s="25"/>
      <c r="E91" s="74">
        <f>E80-E90</f>
        <v>-197243</v>
      </c>
      <c r="F91" s="74"/>
      <c r="G91" s="74">
        <f>G80-G90</f>
        <v>178456</v>
      </c>
      <c r="H91" s="108"/>
      <c r="I91" s="74">
        <f>I80-I90</f>
        <v>-925</v>
      </c>
      <c r="J91" s="74"/>
      <c r="K91" s="74">
        <f>K80-K90</f>
        <v>102297</v>
      </c>
    </row>
    <row r="92" spans="1:11">
      <c r="A92" s="16" t="s">
        <v>172</v>
      </c>
      <c r="C92" s="32"/>
      <c r="D92" s="25"/>
      <c r="E92" s="33">
        <v>-15909</v>
      </c>
      <c r="F92" s="33"/>
      <c r="G92" s="33">
        <v>-18151</v>
      </c>
      <c r="H92" s="51"/>
      <c r="I92" s="6">
        <v>0</v>
      </c>
      <c r="J92" s="33"/>
      <c r="K92" s="6">
        <v>0</v>
      </c>
    </row>
    <row r="93" spans="1:11">
      <c r="A93" s="16" t="s">
        <v>116</v>
      </c>
      <c r="C93" s="32"/>
      <c r="D93" s="25"/>
      <c r="E93" s="33">
        <v>-45</v>
      </c>
      <c r="F93" s="33"/>
      <c r="G93" s="33">
        <v>-24500</v>
      </c>
      <c r="H93" s="51"/>
      <c r="I93" s="6">
        <v>0</v>
      </c>
      <c r="J93" s="33"/>
      <c r="K93" s="6">
        <v>0</v>
      </c>
    </row>
    <row r="94" spans="1:11">
      <c r="A94" s="16" t="s">
        <v>83</v>
      </c>
      <c r="C94" s="39">
        <v>4</v>
      </c>
      <c r="D94" s="25"/>
      <c r="E94" s="33">
        <v>10576</v>
      </c>
      <c r="F94" s="33"/>
      <c r="G94" s="33">
        <v>20447</v>
      </c>
      <c r="H94" s="51"/>
      <c r="I94" s="33">
        <v>17446</v>
      </c>
      <c r="J94" s="33"/>
      <c r="K94" s="33">
        <v>21303</v>
      </c>
    </row>
    <row r="95" spans="1:11">
      <c r="A95" s="16" t="s">
        <v>40</v>
      </c>
      <c r="C95" s="39">
        <v>4</v>
      </c>
      <c r="D95" s="25"/>
      <c r="E95" s="42">
        <v>-83293</v>
      </c>
      <c r="F95" s="33"/>
      <c r="G95" s="42">
        <v>-72932</v>
      </c>
      <c r="H95" s="30"/>
      <c r="I95" s="42">
        <v>-73244</v>
      </c>
      <c r="J95" s="33"/>
      <c r="K95" s="42">
        <v>-62680</v>
      </c>
    </row>
    <row r="96" spans="1:11">
      <c r="A96" s="29" t="s">
        <v>232</v>
      </c>
      <c r="C96" s="33"/>
      <c r="D96" s="25"/>
      <c r="E96" s="109">
        <f>SUM(E91:E95)</f>
        <v>-285914</v>
      </c>
      <c r="F96" s="74"/>
      <c r="G96" s="109">
        <f>SUM(G91:G95)</f>
        <v>83320</v>
      </c>
      <c r="H96" s="38"/>
      <c r="I96" s="109">
        <f>SUM(I91:I95)</f>
        <v>-56723</v>
      </c>
      <c r="J96" s="74"/>
      <c r="K96" s="109">
        <f>SUM(K91:K95)</f>
        <v>60920</v>
      </c>
    </row>
    <row r="97" spans="1:11">
      <c r="A97" s="16" t="s">
        <v>255</v>
      </c>
      <c r="C97" s="32"/>
      <c r="D97" s="25"/>
      <c r="E97" s="33">
        <v>-10001</v>
      </c>
      <c r="F97" s="33"/>
      <c r="G97" s="33">
        <v>-37235</v>
      </c>
      <c r="H97" s="30"/>
      <c r="I97" s="33">
        <v>7575</v>
      </c>
      <c r="J97" s="33"/>
      <c r="K97" s="33">
        <v>-11635</v>
      </c>
    </row>
    <row r="98" spans="1:11">
      <c r="A98" s="29" t="s">
        <v>233</v>
      </c>
      <c r="C98" s="33"/>
      <c r="D98" s="25"/>
      <c r="E98" s="35">
        <f>SUM(E96:E97)</f>
        <v>-295915</v>
      </c>
      <c r="F98" s="74"/>
      <c r="G98" s="35">
        <f>SUM(G96:G97)</f>
        <v>46085</v>
      </c>
      <c r="H98" s="38"/>
      <c r="I98" s="35">
        <f>SUM(I96:I97)</f>
        <v>-49148</v>
      </c>
      <c r="J98" s="74"/>
      <c r="K98" s="35">
        <f>SUM(K96:K97)</f>
        <v>49285</v>
      </c>
    </row>
    <row r="99" spans="1:11">
      <c r="A99" s="29"/>
      <c r="C99" s="33"/>
      <c r="D99" s="25"/>
      <c r="E99" s="33"/>
      <c r="F99" s="33"/>
      <c r="G99" s="33"/>
      <c r="H99" s="30"/>
      <c r="I99" s="33"/>
      <c r="J99" s="33"/>
      <c r="K99" s="33"/>
    </row>
    <row r="100" spans="1:11">
      <c r="A100" s="29" t="s">
        <v>204</v>
      </c>
      <c r="C100" s="33"/>
      <c r="D100" s="25"/>
      <c r="E100" s="33"/>
      <c r="F100" s="33"/>
      <c r="G100" s="33"/>
      <c r="H100" s="30"/>
      <c r="I100" s="33"/>
      <c r="J100" s="33"/>
      <c r="K100" s="33"/>
    </row>
    <row r="101" spans="1:11">
      <c r="A101" s="87" t="s">
        <v>224</v>
      </c>
      <c r="B101" s="88"/>
      <c r="C101" s="33"/>
      <c r="D101" s="25"/>
      <c r="E101" s="33"/>
      <c r="F101" s="33"/>
      <c r="G101" s="33"/>
      <c r="H101" s="30"/>
      <c r="I101" s="33"/>
      <c r="J101" s="33"/>
      <c r="K101" s="33"/>
    </row>
    <row r="102" spans="1:11">
      <c r="A102" s="89" t="s">
        <v>225</v>
      </c>
      <c r="C102" s="33"/>
      <c r="D102" s="25"/>
      <c r="E102" s="33"/>
      <c r="F102" s="33"/>
      <c r="G102" s="33"/>
      <c r="H102" s="30"/>
      <c r="I102" s="33"/>
      <c r="J102" s="33"/>
      <c r="K102" s="33"/>
    </row>
    <row r="103" spans="1:11">
      <c r="A103" s="16" t="s">
        <v>95</v>
      </c>
      <c r="C103" s="33"/>
      <c r="D103" s="25"/>
      <c r="E103" s="33"/>
      <c r="F103" s="33"/>
      <c r="G103" s="33"/>
      <c r="H103" s="30"/>
      <c r="I103" s="33"/>
      <c r="J103" s="33"/>
      <c r="K103" s="33"/>
    </row>
    <row r="104" spans="1:11">
      <c r="A104" s="16" t="s">
        <v>96</v>
      </c>
      <c r="C104" s="33"/>
      <c r="D104" s="25"/>
      <c r="E104" s="42">
        <v>-7931</v>
      </c>
      <c r="F104" s="33"/>
      <c r="G104" s="42">
        <v>45170</v>
      </c>
      <c r="H104" s="30"/>
      <c r="I104" s="8">
        <v>0</v>
      </c>
      <c r="J104" s="33"/>
      <c r="K104" s="8">
        <v>0</v>
      </c>
    </row>
    <row r="105" spans="1:11">
      <c r="A105" s="90" t="s">
        <v>300</v>
      </c>
      <c r="C105" s="33"/>
      <c r="D105" s="25"/>
      <c r="E105" s="42">
        <f>SUM(E104)</f>
        <v>-7931</v>
      </c>
      <c r="F105" s="33"/>
      <c r="G105" s="42">
        <f>SUM(G104)</f>
        <v>45170</v>
      </c>
      <c r="H105" s="30"/>
      <c r="I105" s="11">
        <v>0</v>
      </c>
      <c r="J105" s="33"/>
      <c r="K105" s="11">
        <v>0</v>
      </c>
    </row>
    <row r="106" spans="1:11">
      <c r="C106" s="33"/>
      <c r="D106" s="25"/>
      <c r="E106" s="33"/>
      <c r="F106" s="33"/>
      <c r="G106" s="33"/>
      <c r="H106" s="30"/>
      <c r="I106" s="33"/>
      <c r="J106" s="33"/>
      <c r="K106" s="33"/>
    </row>
    <row r="107" spans="1:11">
      <c r="A107" s="31" t="s">
        <v>299</v>
      </c>
      <c r="C107" s="33"/>
      <c r="D107" s="25"/>
      <c r="E107" s="33"/>
      <c r="F107" s="33"/>
      <c r="G107" s="33"/>
      <c r="H107" s="30"/>
      <c r="I107" s="33"/>
      <c r="J107" s="33"/>
      <c r="K107" s="33"/>
    </row>
    <row r="108" spans="1:11">
      <c r="A108" s="89" t="s">
        <v>225</v>
      </c>
      <c r="C108" s="32"/>
      <c r="D108" s="25"/>
      <c r="E108" s="33"/>
      <c r="F108" s="33"/>
      <c r="G108" s="33"/>
      <c r="H108" s="30"/>
      <c r="I108" s="33"/>
      <c r="J108" s="33"/>
      <c r="K108" s="33"/>
    </row>
    <row r="109" spans="1:11">
      <c r="A109" s="16" t="s">
        <v>126</v>
      </c>
      <c r="C109" s="32"/>
      <c r="D109" s="25"/>
      <c r="E109" s="33"/>
      <c r="F109" s="33"/>
      <c r="G109" s="33"/>
      <c r="H109" s="30"/>
      <c r="I109" s="33"/>
      <c r="J109" s="33"/>
      <c r="K109" s="33"/>
    </row>
    <row r="110" spans="1:11">
      <c r="A110" s="16" t="s">
        <v>257</v>
      </c>
      <c r="C110" s="32"/>
      <c r="D110" s="25"/>
      <c r="E110" s="110">
        <v>-14696</v>
      </c>
      <c r="G110" s="110">
        <v>-38042</v>
      </c>
      <c r="I110" s="110">
        <v>-3750</v>
      </c>
      <c r="K110" s="110">
        <v>-50490</v>
      </c>
    </row>
    <row r="111" spans="1:11">
      <c r="A111" s="16" t="s">
        <v>264</v>
      </c>
      <c r="C111" s="32"/>
      <c r="D111" s="25"/>
      <c r="E111" s="111">
        <v>2248</v>
      </c>
      <c r="G111" s="111">
        <v>7423</v>
      </c>
      <c r="I111" s="111">
        <v>0</v>
      </c>
      <c r="K111" s="111">
        <v>10098</v>
      </c>
    </row>
    <row r="112" spans="1:11">
      <c r="A112" s="16" t="s">
        <v>256</v>
      </c>
      <c r="C112" s="32"/>
      <c r="D112" s="25"/>
      <c r="E112" s="125">
        <f>SUM(E110:E111)</f>
        <v>-12448</v>
      </c>
      <c r="F112" s="33"/>
      <c r="G112" s="125">
        <f>SUM(G110:G111)</f>
        <v>-30619</v>
      </c>
      <c r="H112" s="30"/>
      <c r="I112" s="126">
        <f>SUM(I110:I111)</f>
        <v>-3750</v>
      </c>
      <c r="J112" s="33"/>
      <c r="K112" s="125">
        <f>SUM(K110:K111)</f>
        <v>-40392</v>
      </c>
    </row>
    <row r="113" spans="1:12">
      <c r="A113" s="16" t="s">
        <v>301</v>
      </c>
      <c r="C113" s="33"/>
      <c r="D113" s="25"/>
      <c r="E113" s="33">
        <f>E105+E112</f>
        <v>-20379</v>
      </c>
      <c r="F113" s="33"/>
      <c r="G113" s="33">
        <f>G105+G112</f>
        <v>14551</v>
      </c>
      <c r="H113" s="30"/>
      <c r="I113" s="33">
        <f>I105+I112</f>
        <v>-3750</v>
      </c>
      <c r="J113" s="33"/>
      <c r="K113" s="33">
        <f>K105+K112</f>
        <v>-40392</v>
      </c>
    </row>
    <row r="114" spans="1:12" ht="15" thickBot="1">
      <c r="A114" s="29" t="s">
        <v>208</v>
      </c>
      <c r="C114" s="33"/>
      <c r="D114" s="25"/>
      <c r="E114" s="37">
        <f>SUM(E98,E113)</f>
        <v>-316294</v>
      </c>
      <c r="F114" s="74"/>
      <c r="G114" s="37">
        <f>SUM(G98,G113)</f>
        <v>60636</v>
      </c>
      <c r="H114" s="38"/>
      <c r="I114" s="37">
        <f>SUM(I98,I113)</f>
        <v>-52898</v>
      </c>
      <c r="J114" s="74"/>
      <c r="K114" s="37">
        <f>SUM(K98,K113)</f>
        <v>8893</v>
      </c>
    </row>
    <row r="115" spans="1:12" ht="15" thickTop="1">
      <c r="A115" s="29"/>
      <c r="C115" s="33"/>
      <c r="D115" s="25"/>
      <c r="E115" s="33"/>
      <c r="F115" s="33"/>
      <c r="G115" s="33"/>
      <c r="H115" s="30"/>
      <c r="I115" s="33"/>
      <c r="J115" s="33"/>
      <c r="K115" s="33"/>
    </row>
    <row r="116" spans="1:12" s="25" customFormat="1">
      <c r="A116" s="29" t="s">
        <v>234</v>
      </c>
      <c r="E116" s="91"/>
      <c r="G116" s="91"/>
      <c r="I116" s="91"/>
      <c r="K116" s="91"/>
    </row>
    <row r="117" spans="1:12" s="25" customFormat="1" ht="15" thickBot="1">
      <c r="A117" s="16" t="s">
        <v>205</v>
      </c>
      <c r="E117" s="33">
        <f>E119-E118</f>
        <v>-275684</v>
      </c>
      <c r="G117" s="33">
        <f>G119-G118</f>
        <v>50509</v>
      </c>
      <c r="I117" s="41">
        <f>I98</f>
        <v>-49148</v>
      </c>
      <c r="K117" s="41">
        <f>K98</f>
        <v>49285</v>
      </c>
      <c r="L117" s="16"/>
    </row>
    <row r="118" spans="1:12" s="25" customFormat="1" ht="15" thickTop="1">
      <c r="A118" s="16" t="s">
        <v>206</v>
      </c>
      <c r="E118" s="33">
        <v>-20231</v>
      </c>
      <c r="G118" s="33">
        <v>-4424</v>
      </c>
      <c r="I118" s="33"/>
      <c r="K118" s="33"/>
      <c r="L118" s="16"/>
    </row>
    <row r="119" spans="1:12" s="25" customFormat="1" ht="15" thickBot="1">
      <c r="A119" s="16"/>
      <c r="E119" s="37">
        <f>E98</f>
        <v>-295915</v>
      </c>
      <c r="F119" s="92"/>
      <c r="G119" s="37">
        <f>G98</f>
        <v>46085</v>
      </c>
      <c r="H119" s="92"/>
      <c r="I119" s="74"/>
      <c r="J119" s="92"/>
      <c r="K119" s="74"/>
    </row>
    <row r="120" spans="1:12" s="25" customFormat="1" ht="15" thickTop="1">
      <c r="A120" s="16"/>
      <c r="E120" s="91"/>
      <c r="G120" s="91"/>
      <c r="I120" s="91"/>
      <c r="K120" s="91"/>
    </row>
    <row r="121" spans="1:12">
      <c r="A121" s="29" t="s">
        <v>223</v>
      </c>
    </row>
    <row r="122" spans="1:12" ht="15" thickBot="1">
      <c r="A122" s="16" t="s">
        <v>205</v>
      </c>
      <c r="E122" s="33">
        <f>E124-E123</f>
        <v>-296927</v>
      </c>
      <c r="G122" s="33">
        <f>G124-G123</f>
        <v>41192</v>
      </c>
      <c r="I122" s="41">
        <f>I114</f>
        <v>-52898</v>
      </c>
      <c r="J122" s="25"/>
      <c r="K122" s="41">
        <f>K114</f>
        <v>8893</v>
      </c>
    </row>
    <row r="123" spans="1:12" ht="15" thickTop="1">
      <c r="A123" s="16" t="s">
        <v>206</v>
      </c>
      <c r="E123" s="33">
        <v>-19367</v>
      </c>
      <c r="G123" s="33">
        <v>19444</v>
      </c>
      <c r="I123" s="33"/>
      <c r="J123" s="25"/>
      <c r="K123" s="33"/>
    </row>
    <row r="124" spans="1:12" ht="15" thickBot="1">
      <c r="E124" s="93">
        <f>E114</f>
        <v>-316294</v>
      </c>
      <c r="F124" s="29"/>
      <c r="G124" s="93">
        <f>G114</f>
        <v>60636</v>
      </c>
      <c r="H124" s="29"/>
      <c r="I124" s="74"/>
      <c r="J124" s="92"/>
      <c r="K124" s="74"/>
    </row>
    <row r="125" spans="1:12" ht="15" thickTop="1"/>
    <row r="126" spans="1:12">
      <c r="A126" s="29" t="s">
        <v>298</v>
      </c>
      <c r="B126" s="53"/>
      <c r="C126" s="32"/>
      <c r="D126" s="48"/>
      <c r="H126" s="48"/>
      <c r="I126" s="51"/>
      <c r="J126" s="33"/>
      <c r="K126" s="51"/>
    </row>
    <row r="127" spans="1:12" ht="15" thickBot="1">
      <c r="A127" s="16" t="s">
        <v>235</v>
      </c>
      <c r="B127" s="53"/>
      <c r="D127" s="48"/>
      <c r="E127" s="94">
        <f>E117/1417654</f>
        <v>-0.19446493996419437</v>
      </c>
      <c r="F127" s="95"/>
      <c r="G127" s="94">
        <f>G117/1417654</f>
        <v>3.562858073972916E-2</v>
      </c>
      <c r="H127" s="95"/>
      <c r="I127" s="94">
        <f>I117/1417654</f>
        <v>-3.4668543946548308E-2</v>
      </c>
      <c r="J127" s="95"/>
      <c r="K127" s="94">
        <f>K117/1417654</f>
        <v>3.4765182477529778E-2</v>
      </c>
    </row>
    <row r="128" spans="1:12" ht="15" thickTop="1"/>
  </sheetData>
  <mergeCells count="11">
    <mergeCell ref="E9:K9"/>
    <mergeCell ref="A3:J3"/>
    <mergeCell ref="E5:G5"/>
    <mergeCell ref="I5:K5"/>
    <mergeCell ref="E6:G6"/>
    <mergeCell ref="I6:K6"/>
    <mergeCell ref="E67:G67"/>
    <mergeCell ref="I67:K67"/>
    <mergeCell ref="E68:G68"/>
    <mergeCell ref="I68:K68"/>
    <mergeCell ref="E71:K71"/>
  </mergeCells>
  <printOptions gridLinesSet="0"/>
  <pageMargins left="0.78740157480314998" right="0.31496062992126" top="0.78740157480314998" bottom="0.39370078740157499" header="0.196850393700787" footer="0.196850393700787"/>
  <pageSetup paperSize="9" scale="68" firstPageNumber="11" fitToHeight="0" orientation="portrait" useFirstPageNumber="1" r:id="rId1"/>
  <headerFooter>
    <oddFooter>&amp;L&amp;"Calibri,Regular"The accompanying notes are an integral part of these financial statements.&amp;R&amp;"-,Regular"&amp;11&amp;P</oddFooter>
  </headerFooter>
  <rowBreaks count="1" manualBreakCount="1"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5"/>
  <sheetViews>
    <sheetView showGridLines="0" view="pageBreakPreview" topLeftCell="A37" zoomScale="55" zoomScaleNormal="60" zoomScaleSheetLayoutView="55" workbookViewId="0">
      <selection activeCell="R72" sqref="R72"/>
    </sheetView>
  </sheetViews>
  <sheetFormatPr defaultColWidth="9.453125" defaultRowHeight="21.65" customHeight="1"/>
  <cols>
    <col min="1" max="1" width="53.26953125" style="16" customWidth="1"/>
    <col min="2" max="2" width="1.453125" style="48" customWidth="1"/>
    <col min="3" max="3" width="14.453125" style="48" customWidth="1"/>
    <col min="4" max="4" width="1.453125" style="48" customWidth="1"/>
    <col min="5" max="5" width="14.453125" style="48" customWidth="1"/>
    <col min="6" max="6" width="1.453125" style="48" customWidth="1"/>
    <col min="7" max="7" width="14.453125" style="48" customWidth="1"/>
    <col min="8" max="8" width="1.453125" style="48" customWidth="1"/>
    <col min="9" max="9" width="14.453125" style="48" customWidth="1"/>
    <col min="10" max="10" width="1.453125" style="48" customWidth="1"/>
    <col min="11" max="11" width="15.54296875" style="48" customWidth="1"/>
    <col min="12" max="12" width="1.453125" style="48" customWidth="1"/>
    <col min="13" max="13" width="14.54296875" style="48" customWidth="1"/>
    <col min="14" max="14" width="1.453125" style="48" customWidth="1"/>
    <col min="15" max="15" width="14.54296875" style="48" customWidth="1"/>
    <col min="16" max="16" width="1.453125" style="48" customWidth="1"/>
    <col min="17" max="17" width="14.54296875" style="48" customWidth="1"/>
    <col min="18" max="18" width="1.453125" style="48" customWidth="1"/>
    <col min="19" max="19" width="14.54296875" style="48" customWidth="1"/>
    <col min="20" max="20" width="1.453125" style="48" customWidth="1"/>
    <col min="21" max="21" width="14.54296875" style="48" customWidth="1"/>
    <col min="22" max="22" width="1.453125" style="48" customWidth="1"/>
    <col min="23" max="23" width="14.54296875" style="48" customWidth="1"/>
    <col min="24" max="24" width="1.453125" style="48" customWidth="1"/>
    <col min="25" max="25" width="16.453125" style="48" customWidth="1"/>
    <col min="26" max="26" width="1.453125" style="48" customWidth="1"/>
    <col min="27" max="27" width="14.54296875" style="48" customWidth="1"/>
    <col min="28" max="16384" width="9.453125" style="48"/>
  </cols>
  <sheetData>
    <row r="1" spans="1:29" ht="21.65" customHeight="1">
      <c r="A1" s="75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T1" s="29"/>
    </row>
    <row r="2" spans="1:29" ht="21.65" customHeight="1">
      <c r="A2" s="29" t="s">
        <v>176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9" ht="21.65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</row>
    <row r="4" spans="1:29" ht="21.65" customHeight="1">
      <c r="A4" s="55"/>
      <c r="B4" s="55"/>
      <c r="C4" s="140" t="s">
        <v>57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</row>
    <row r="5" spans="1:29" ht="21.65" customHeight="1">
      <c r="A5" s="55"/>
      <c r="B5" s="55"/>
      <c r="C5" s="148" t="s">
        <v>97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82"/>
      <c r="Y5" s="82"/>
      <c r="Z5" s="82"/>
      <c r="AA5" s="82"/>
    </row>
    <row r="6" spans="1:29" ht="21.65" customHeight="1">
      <c r="A6" s="5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149" t="s">
        <v>74</v>
      </c>
      <c r="P6" s="149"/>
      <c r="Q6" s="149"/>
      <c r="R6" s="149"/>
      <c r="S6" s="149"/>
      <c r="T6" s="149"/>
      <c r="U6" s="149"/>
      <c r="X6" s="63"/>
      <c r="Y6" s="63"/>
      <c r="Z6" s="63"/>
      <c r="AA6" s="63"/>
    </row>
    <row r="7" spans="1:29" ht="21.65" customHeight="1">
      <c r="A7" s="55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50" t="s">
        <v>82</v>
      </c>
      <c r="P7" s="150"/>
      <c r="Q7" s="150"/>
      <c r="R7" s="150"/>
      <c r="S7" s="150"/>
      <c r="T7" s="150"/>
      <c r="U7" s="150"/>
      <c r="W7" s="63"/>
      <c r="X7" s="63"/>
      <c r="Y7" s="63"/>
      <c r="Z7" s="63"/>
      <c r="AA7" s="63"/>
      <c r="AC7" s="83"/>
    </row>
    <row r="8" spans="1:29" ht="21.65" customHeight="1">
      <c r="A8" s="48"/>
      <c r="B8" s="63"/>
      <c r="C8" s="63"/>
      <c r="D8" s="63"/>
      <c r="E8" s="63"/>
      <c r="F8" s="63"/>
      <c r="G8" s="63"/>
      <c r="H8" s="63"/>
      <c r="I8" s="24" t="s">
        <v>148</v>
      </c>
      <c r="J8" s="63"/>
      <c r="K8" s="63"/>
      <c r="L8" s="63"/>
      <c r="M8" s="63"/>
      <c r="N8" s="63"/>
      <c r="O8" s="24"/>
      <c r="P8" s="24"/>
      <c r="Q8" s="24" t="s">
        <v>98</v>
      </c>
      <c r="R8" s="24"/>
      <c r="S8" s="24"/>
      <c r="T8" s="24"/>
      <c r="U8" s="24"/>
      <c r="W8" s="63"/>
      <c r="X8" s="63"/>
      <c r="Y8" s="63"/>
      <c r="Z8" s="63"/>
      <c r="AA8" s="63"/>
      <c r="AC8" s="83"/>
    </row>
    <row r="9" spans="1:29" s="24" customFormat="1" ht="21.65" customHeight="1">
      <c r="A9" s="48"/>
      <c r="I9" s="24" t="s">
        <v>149</v>
      </c>
      <c r="O9" s="24" t="s">
        <v>75</v>
      </c>
      <c r="Q9" s="24" t="s">
        <v>99</v>
      </c>
    </row>
    <row r="10" spans="1:29" s="24" customFormat="1" ht="21.65" customHeight="1">
      <c r="A10" s="25"/>
      <c r="I10" s="24" t="s">
        <v>150</v>
      </c>
      <c r="O10" s="24" t="s">
        <v>76</v>
      </c>
      <c r="Q10" s="24" t="s">
        <v>100</v>
      </c>
      <c r="U10" s="24" t="s">
        <v>77</v>
      </c>
      <c r="W10" s="24" t="s">
        <v>104</v>
      </c>
      <c r="Y10" s="24" t="s">
        <v>108</v>
      </c>
    </row>
    <row r="11" spans="1:29" s="24" customFormat="1" ht="21.65" customHeight="1">
      <c r="A11" s="25"/>
      <c r="C11" s="24" t="s">
        <v>24</v>
      </c>
      <c r="I11" s="24" t="s">
        <v>151</v>
      </c>
      <c r="K11" s="145" t="s">
        <v>297</v>
      </c>
      <c r="L11" s="145"/>
      <c r="M11" s="145"/>
      <c r="O11" s="24" t="s">
        <v>78</v>
      </c>
      <c r="Q11" s="24" t="s">
        <v>101</v>
      </c>
      <c r="U11" s="24" t="s">
        <v>79</v>
      </c>
      <c r="W11" s="24" t="s">
        <v>105</v>
      </c>
      <c r="Y11" s="24" t="s">
        <v>109</v>
      </c>
    </row>
    <row r="12" spans="1:29" s="24" customFormat="1" ht="21.65" customHeight="1">
      <c r="A12" s="25"/>
      <c r="C12" s="24" t="s">
        <v>28</v>
      </c>
      <c r="E12" s="78" t="s">
        <v>63</v>
      </c>
      <c r="F12" s="24" t="s">
        <v>26</v>
      </c>
      <c r="G12" s="24" t="s">
        <v>42</v>
      </c>
      <c r="H12" s="24" t="s">
        <v>26</v>
      </c>
      <c r="I12" s="24" t="s">
        <v>152</v>
      </c>
      <c r="J12" s="24" t="s">
        <v>26</v>
      </c>
      <c r="K12" s="24" t="s">
        <v>27</v>
      </c>
      <c r="O12" s="24" t="s">
        <v>80</v>
      </c>
      <c r="Q12" s="24" t="s">
        <v>102</v>
      </c>
      <c r="S12" s="24" t="s">
        <v>177</v>
      </c>
      <c r="U12" s="24" t="s">
        <v>55</v>
      </c>
      <c r="W12" s="24" t="s">
        <v>106</v>
      </c>
      <c r="Y12" s="24" t="s">
        <v>110</v>
      </c>
      <c r="AA12" s="24" t="s">
        <v>1</v>
      </c>
    </row>
    <row r="13" spans="1:29" s="24" customFormat="1" ht="21.65" customHeight="1">
      <c r="A13" s="25"/>
      <c r="C13" s="79" t="s">
        <v>29</v>
      </c>
      <c r="E13" s="79" t="s">
        <v>64</v>
      </c>
      <c r="G13" s="77" t="s">
        <v>41</v>
      </c>
      <c r="I13" s="77" t="s">
        <v>153</v>
      </c>
      <c r="K13" s="77" t="s">
        <v>25</v>
      </c>
      <c r="L13" s="78"/>
      <c r="M13" s="77" t="s">
        <v>22</v>
      </c>
      <c r="O13" s="77" t="s">
        <v>81</v>
      </c>
      <c r="Q13" s="77" t="s">
        <v>103</v>
      </c>
      <c r="S13" s="77" t="s">
        <v>178</v>
      </c>
      <c r="T13" s="78"/>
      <c r="U13" s="77" t="s">
        <v>56</v>
      </c>
      <c r="W13" s="77" t="s">
        <v>107</v>
      </c>
      <c r="Y13" s="77" t="s">
        <v>111</v>
      </c>
      <c r="AA13" s="77" t="s">
        <v>56</v>
      </c>
    </row>
    <row r="14" spans="1:29" s="24" customFormat="1" ht="21.65" customHeight="1">
      <c r="A14" s="25"/>
      <c r="C14" s="146" t="s">
        <v>167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</row>
    <row r="15" spans="1:29" ht="21.65" customHeight="1">
      <c r="A15" s="29" t="s">
        <v>282</v>
      </c>
      <c r="B15" s="115"/>
      <c r="C15" s="136">
        <v>1417657</v>
      </c>
      <c r="D15" s="137"/>
      <c r="E15" s="136">
        <v>1224845</v>
      </c>
      <c r="F15" s="137"/>
      <c r="G15" s="136">
        <v>-290788</v>
      </c>
      <c r="H15" s="137"/>
      <c r="I15" s="136">
        <v>0</v>
      </c>
      <c r="J15" s="137"/>
      <c r="K15" s="136">
        <v>47300</v>
      </c>
      <c r="L15" s="137"/>
      <c r="M15" s="136">
        <v>554053</v>
      </c>
      <c r="N15" s="136"/>
      <c r="O15" s="136">
        <v>0</v>
      </c>
      <c r="P15" s="137"/>
      <c r="Q15" s="136">
        <v>39469</v>
      </c>
      <c r="R15" s="137"/>
      <c r="S15" s="136">
        <v>-116125</v>
      </c>
      <c r="T15" s="137"/>
      <c r="U15" s="136">
        <v>-76656</v>
      </c>
      <c r="V15" s="137"/>
      <c r="W15" s="136">
        <v>2876411</v>
      </c>
      <c r="X15" s="137"/>
      <c r="Y15" s="136">
        <v>39163</v>
      </c>
      <c r="Z15" s="137"/>
      <c r="AA15" s="136">
        <v>2915574</v>
      </c>
    </row>
    <row r="16" spans="1:29" ht="21.65" customHeight="1">
      <c r="A16" s="16" t="s">
        <v>284</v>
      </c>
      <c r="B16" s="33"/>
      <c r="C16" s="102">
        <v>0</v>
      </c>
      <c r="D16" s="33"/>
      <c r="E16" s="102">
        <v>0</v>
      </c>
      <c r="F16" s="102"/>
      <c r="G16" s="102">
        <v>0</v>
      </c>
      <c r="H16" s="102"/>
      <c r="I16" s="107">
        <v>0</v>
      </c>
      <c r="J16" s="102"/>
      <c r="K16" s="102">
        <v>0</v>
      </c>
      <c r="L16" s="33"/>
      <c r="M16" s="33">
        <f>PL!G117</f>
        <v>50509</v>
      </c>
      <c r="N16" s="33"/>
      <c r="O16" s="102">
        <v>0</v>
      </c>
      <c r="P16" s="33"/>
      <c r="Q16" s="102">
        <v>0</v>
      </c>
      <c r="R16" s="33"/>
      <c r="S16" s="102">
        <v>0</v>
      </c>
      <c r="T16" s="33"/>
      <c r="U16" s="102">
        <f>SUM(O16:S16)</f>
        <v>0</v>
      </c>
      <c r="V16" s="33"/>
      <c r="W16" s="33">
        <f>SUM(U16:V16,C16:M16)</f>
        <v>50509</v>
      </c>
      <c r="X16" s="33"/>
      <c r="Y16" s="33">
        <f>PL!G118</f>
        <v>-4424</v>
      </c>
      <c r="Z16" s="33"/>
      <c r="AA16" s="33">
        <f>SUM(W16:Z16)</f>
        <v>46085</v>
      </c>
    </row>
    <row r="17" spans="1:27" ht="21.65" customHeight="1">
      <c r="A17" s="16" t="s">
        <v>209</v>
      </c>
      <c r="B17" s="33"/>
      <c r="C17" s="106">
        <v>0</v>
      </c>
      <c r="D17" s="33"/>
      <c r="E17" s="106">
        <v>0</v>
      </c>
      <c r="F17" s="102"/>
      <c r="G17" s="106">
        <v>0</v>
      </c>
      <c r="H17" s="102"/>
      <c r="I17" s="105">
        <v>0</v>
      </c>
      <c r="J17" s="102"/>
      <c r="K17" s="106">
        <v>0</v>
      </c>
      <c r="L17" s="33"/>
      <c r="M17" s="106">
        <v>0</v>
      </c>
      <c r="N17" s="33"/>
      <c r="O17" s="106">
        <v>0</v>
      </c>
      <c r="P17" s="33"/>
      <c r="Q17" s="42">
        <v>21302</v>
      </c>
      <c r="R17" s="33"/>
      <c r="S17" s="42">
        <f>PL!G112</f>
        <v>-30619</v>
      </c>
      <c r="T17" s="33"/>
      <c r="U17" s="33">
        <f>SUM(O17:S17)</f>
        <v>-9317</v>
      </c>
      <c r="V17" s="33"/>
      <c r="W17" s="33">
        <f>SUM(U17,C17:M17)</f>
        <v>-9317</v>
      </c>
      <c r="X17" s="33"/>
      <c r="Y17" s="33">
        <v>23868</v>
      </c>
      <c r="Z17" s="33"/>
      <c r="AA17" s="33">
        <f>SUM(W17:Z17)</f>
        <v>14551</v>
      </c>
    </row>
    <row r="18" spans="1:27" ht="21.65" customHeight="1">
      <c r="A18" s="29" t="s">
        <v>210</v>
      </c>
      <c r="B18" s="33"/>
      <c r="C18" s="104">
        <f>SUM(C16:C17)</f>
        <v>0</v>
      </c>
      <c r="D18" s="33"/>
      <c r="E18" s="104">
        <f>SUM(E16:E17)</f>
        <v>0</v>
      </c>
      <c r="F18" s="102"/>
      <c r="G18" s="104">
        <f>SUM(G16:G17)</f>
        <v>0</v>
      </c>
      <c r="H18" s="102"/>
      <c r="I18" s="103">
        <f>SUM(I16:I17)</f>
        <v>0</v>
      </c>
      <c r="J18" s="102"/>
      <c r="K18" s="104">
        <f>SUM(K16:K17)</f>
        <v>0</v>
      </c>
      <c r="L18" s="33"/>
      <c r="M18" s="80">
        <f>SUM(M16:M17)</f>
        <v>50509</v>
      </c>
      <c r="N18" s="33"/>
      <c r="O18" s="104">
        <f>SUM(O16:O17)</f>
        <v>0</v>
      </c>
      <c r="P18" s="33"/>
      <c r="Q18" s="80">
        <f>SUM(Q16:Q17)</f>
        <v>21302</v>
      </c>
      <c r="R18" s="33"/>
      <c r="S18" s="80">
        <f>SUM(S16:S17)</f>
        <v>-30619</v>
      </c>
      <c r="T18" s="33"/>
      <c r="U18" s="80">
        <f>SUM(U16:U17)</f>
        <v>-9317</v>
      </c>
      <c r="V18" s="33"/>
      <c r="W18" s="80">
        <f>SUM(W16:W17)</f>
        <v>41192</v>
      </c>
      <c r="X18" s="33"/>
      <c r="Y18" s="80">
        <f>SUM(Y16:Y17)</f>
        <v>19444</v>
      </c>
      <c r="Z18" s="33"/>
      <c r="AA18" s="80">
        <f>SUM(AA16:AA17)</f>
        <v>60636</v>
      </c>
    </row>
    <row r="19" spans="1:27" ht="21.65" customHeight="1">
      <c r="A19" s="16" t="s">
        <v>267</v>
      </c>
      <c r="B19" s="33"/>
      <c r="C19" s="6"/>
      <c r="D19" s="33"/>
      <c r="E19" s="6"/>
      <c r="F19" s="6"/>
      <c r="G19" s="6"/>
      <c r="H19" s="6"/>
      <c r="I19" s="10"/>
      <c r="J19" s="6"/>
      <c r="K19" s="6"/>
      <c r="L19" s="33"/>
      <c r="M19" s="33"/>
      <c r="N19" s="33"/>
      <c r="O19" s="6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ht="21.65" customHeight="1">
      <c r="A20" s="16" t="s">
        <v>268</v>
      </c>
      <c r="B20" s="33"/>
      <c r="C20" s="6"/>
      <c r="D20" s="33"/>
      <c r="E20" s="6"/>
      <c r="F20" s="6"/>
      <c r="G20" s="6"/>
      <c r="H20" s="6"/>
      <c r="I20" s="10"/>
      <c r="J20" s="6"/>
      <c r="K20" s="6"/>
      <c r="L20" s="33"/>
      <c r="M20" s="33"/>
      <c r="N20" s="33"/>
      <c r="O20" s="6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ht="21.65" customHeight="1">
      <c r="A21" s="16" t="s">
        <v>269</v>
      </c>
      <c r="B21" s="33"/>
      <c r="C21" s="6">
        <v>0</v>
      </c>
      <c r="D21" s="33"/>
      <c r="E21" s="6">
        <v>0</v>
      </c>
      <c r="F21" s="6"/>
      <c r="G21" s="6">
        <v>0</v>
      </c>
      <c r="H21" s="6"/>
      <c r="I21" s="10">
        <v>0</v>
      </c>
      <c r="J21" s="6"/>
      <c r="K21" s="6">
        <v>0</v>
      </c>
      <c r="L21" s="33"/>
      <c r="M21" s="102">
        <v>0</v>
      </c>
      <c r="N21" s="33"/>
      <c r="O21" s="6">
        <v>0</v>
      </c>
      <c r="P21" s="6"/>
      <c r="Q21" s="6">
        <v>0</v>
      </c>
      <c r="R21" s="6"/>
      <c r="S21" s="6">
        <v>0</v>
      </c>
      <c r="T21" s="6"/>
      <c r="U21" s="6">
        <f>SUM(O21:S21)</f>
        <v>0</v>
      </c>
      <c r="V21" s="33"/>
      <c r="W21" s="33">
        <f>SUM(U21:V21,C21:M21)</f>
        <v>0</v>
      </c>
      <c r="X21" s="33"/>
      <c r="Y21" s="33">
        <v>390</v>
      </c>
      <c r="Z21" s="33"/>
      <c r="AA21" s="33">
        <f>SUM(W21:Z21)</f>
        <v>390</v>
      </c>
    </row>
    <row r="22" spans="1:27" ht="21.65" customHeight="1">
      <c r="A22" s="16" t="s">
        <v>270</v>
      </c>
      <c r="B22" s="33"/>
      <c r="C22" s="6"/>
      <c r="D22" s="33"/>
      <c r="E22" s="6"/>
      <c r="F22" s="6"/>
      <c r="G22" s="6"/>
      <c r="H22" s="6"/>
      <c r="I22" s="10"/>
      <c r="J22" s="6"/>
      <c r="K22" s="6"/>
      <c r="L22" s="33"/>
      <c r="M22" s="33"/>
      <c r="N22" s="33"/>
      <c r="O22" s="6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ht="21.65" customHeight="1">
      <c r="A23" s="16" t="s">
        <v>179</v>
      </c>
      <c r="B23" s="33"/>
      <c r="C23" s="6"/>
      <c r="D23" s="33"/>
      <c r="E23" s="6"/>
      <c r="F23" s="6"/>
      <c r="G23" s="6"/>
      <c r="H23" s="6"/>
      <c r="I23" s="10"/>
      <c r="J23" s="6"/>
      <c r="K23" s="6"/>
      <c r="L23" s="33"/>
      <c r="M23" s="33"/>
      <c r="N23" s="33"/>
      <c r="O23" s="6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ht="21.65" customHeight="1">
      <c r="A24" s="16" t="s">
        <v>279</v>
      </c>
      <c r="B24" s="33"/>
      <c r="C24" s="6">
        <v>0</v>
      </c>
      <c r="D24" s="33"/>
      <c r="E24" s="6">
        <v>0</v>
      </c>
      <c r="F24" s="6"/>
      <c r="G24" s="6">
        <v>0</v>
      </c>
      <c r="H24" s="6"/>
      <c r="I24" s="10">
        <v>0</v>
      </c>
      <c r="J24" s="6"/>
      <c r="K24" s="6">
        <v>0</v>
      </c>
      <c r="L24" s="33"/>
      <c r="M24" s="33">
        <v>-63086</v>
      </c>
      <c r="N24" s="33"/>
      <c r="O24" s="6">
        <v>0</v>
      </c>
      <c r="P24" s="6"/>
      <c r="Q24" s="6">
        <v>0</v>
      </c>
      <c r="R24" s="6"/>
      <c r="S24" s="6">
        <v>0</v>
      </c>
      <c r="T24" s="6"/>
      <c r="U24" s="6">
        <f>SUM(O24:S24)</f>
        <v>0</v>
      </c>
      <c r="V24" s="33"/>
      <c r="W24" s="33">
        <f>SUM(U24:V24,C24:M24)</f>
        <v>-63086</v>
      </c>
      <c r="X24" s="33"/>
      <c r="Y24" s="33">
        <v>63091</v>
      </c>
      <c r="Z24" s="33"/>
      <c r="AA24" s="33">
        <f>SUM(W24:Z24)</f>
        <v>5</v>
      </c>
    </row>
    <row r="25" spans="1:27" ht="21.65" customHeight="1">
      <c r="A25" s="16" t="s">
        <v>180</v>
      </c>
      <c r="B25" s="33"/>
      <c r="C25" s="6"/>
      <c r="D25" s="33"/>
      <c r="E25" s="6"/>
      <c r="F25" s="6"/>
      <c r="G25" s="6"/>
      <c r="H25" s="6"/>
      <c r="I25" s="10"/>
      <c r="J25" s="6"/>
      <c r="K25" s="6"/>
      <c r="L25" s="33"/>
      <c r="M25" s="33"/>
      <c r="N25" s="33"/>
      <c r="O25" s="6"/>
      <c r="P25" s="6"/>
      <c r="Q25" s="6"/>
      <c r="R25" s="6"/>
      <c r="S25" s="6"/>
      <c r="T25" s="6"/>
      <c r="U25" s="6"/>
      <c r="V25" s="33"/>
      <c r="W25" s="33"/>
      <c r="X25" s="33"/>
      <c r="Z25" s="33"/>
      <c r="AA25" s="33"/>
    </row>
    <row r="26" spans="1:27" ht="21.65" customHeight="1">
      <c r="A26" s="16" t="s">
        <v>181</v>
      </c>
      <c r="B26" s="33"/>
      <c r="C26" s="6"/>
      <c r="D26" s="33"/>
      <c r="E26" s="6"/>
      <c r="F26" s="6"/>
      <c r="G26" s="6"/>
      <c r="H26" s="6"/>
      <c r="I26" s="10"/>
      <c r="J26" s="6"/>
      <c r="K26" s="6"/>
      <c r="L26" s="33"/>
      <c r="M26" s="33"/>
      <c r="N26" s="33"/>
      <c r="O26" s="6"/>
      <c r="P26" s="6"/>
      <c r="Q26" s="6"/>
      <c r="R26" s="6"/>
      <c r="S26" s="6"/>
      <c r="T26" s="6"/>
      <c r="U26" s="6"/>
      <c r="V26" s="33"/>
      <c r="W26" s="33"/>
      <c r="X26" s="33"/>
      <c r="Y26" s="33"/>
      <c r="Z26" s="33"/>
      <c r="AA26" s="33"/>
    </row>
    <row r="27" spans="1:27" ht="21.65" customHeight="1">
      <c r="A27" s="48" t="s">
        <v>182</v>
      </c>
      <c r="B27" s="33"/>
      <c r="C27" s="8">
        <v>0</v>
      </c>
      <c r="D27" s="33"/>
      <c r="E27" s="8">
        <v>0</v>
      </c>
      <c r="F27" s="6"/>
      <c r="G27" s="8">
        <v>0</v>
      </c>
      <c r="H27" s="6"/>
      <c r="I27" s="96">
        <v>0</v>
      </c>
      <c r="J27" s="6"/>
      <c r="K27" s="8">
        <v>0</v>
      </c>
      <c r="L27" s="33"/>
      <c r="M27" s="8">
        <v>0</v>
      </c>
      <c r="N27" s="33"/>
      <c r="O27" s="8">
        <v>0</v>
      </c>
      <c r="P27" s="123"/>
      <c r="Q27" s="8">
        <v>0</v>
      </c>
      <c r="R27" s="6"/>
      <c r="S27" s="8">
        <v>0</v>
      </c>
      <c r="T27" s="6"/>
      <c r="U27" s="8">
        <f>SUM(O27:T27)</f>
        <v>0</v>
      </c>
      <c r="V27" s="33"/>
      <c r="W27" s="8">
        <f>SUM(U27:V27,C27:M27)</f>
        <v>0</v>
      </c>
      <c r="X27" s="33"/>
      <c r="Y27" s="42">
        <v>-37346</v>
      </c>
      <c r="Z27" s="33"/>
      <c r="AA27" s="42">
        <f>SUM(W27:Z27)</f>
        <v>-37346</v>
      </c>
    </row>
    <row r="28" spans="1:27" ht="21.65" customHeight="1" thickBot="1">
      <c r="A28" s="29" t="s">
        <v>265</v>
      </c>
      <c r="B28" s="33"/>
      <c r="C28" s="41">
        <f>C15+C18+SUM(C21:C27)</f>
        <v>1417657</v>
      </c>
      <c r="D28" s="33"/>
      <c r="E28" s="41">
        <f>E15+E18+SUM(E21:E27)</f>
        <v>1224845</v>
      </c>
      <c r="F28" s="33"/>
      <c r="G28" s="41">
        <f>G15+G18+SUM(G21:G27)</f>
        <v>-290788</v>
      </c>
      <c r="H28" s="33"/>
      <c r="I28" s="124">
        <f>I15+I18+SUM(I21:I27)</f>
        <v>0</v>
      </c>
      <c r="J28" s="33"/>
      <c r="K28" s="41">
        <f>K15+K18+SUM(K21:K27)</f>
        <v>47300</v>
      </c>
      <c r="L28" s="33"/>
      <c r="M28" s="41">
        <f>M15+M18+SUM(M21:M27)</f>
        <v>541476</v>
      </c>
      <c r="N28" s="33"/>
      <c r="O28" s="124">
        <f>O15+O18+SUM(O21:O27)</f>
        <v>0</v>
      </c>
      <c r="P28" s="33"/>
      <c r="Q28" s="41">
        <f>Q15+Q18+SUM(Q21:Q27)</f>
        <v>60771</v>
      </c>
      <c r="R28" s="33"/>
      <c r="S28" s="41">
        <f>S15+S18+SUM(S21:S27)</f>
        <v>-146744</v>
      </c>
      <c r="T28" s="33"/>
      <c r="U28" s="41">
        <f>U15+U18+SUM(U21:U27)</f>
        <v>-85973</v>
      </c>
      <c r="V28" s="33"/>
      <c r="W28" s="41">
        <f>W15+W18+SUM(W21:W27)</f>
        <v>2854517</v>
      </c>
      <c r="X28" s="33"/>
      <c r="Y28" s="41">
        <f>Y15+Y18+SUM(Y21:Y27)</f>
        <v>84742</v>
      </c>
      <c r="Z28" s="33"/>
      <c r="AA28" s="41">
        <f>AA15+AA18+SUM(AA21:AA27)</f>
        <v>2939259</v>
      </c>
    </row>
    <row r="29" spans="1:27" ht="21.65" customHeight="1" thickTop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ht="21.65" customHeight="1">
      <c r="A30" s="29" t="s">
        <v>283</v>
      </c>
      <c r="B30" s="33"/>
      <c r="C30" s="33">
        <v>1417657</v>
      </c>
      <c r="D30" s="33"/>
      <c r="E30" s="33">
        <v>1224845</v>
      </c>
      <c r="F30" s="33">
        <v>0</v>
      </c>
      <c r="G30" s="33">
        <v>-290788</v>
      </c>
      <c r="H30" s="33">
        <v>0</v>
      </c>
      <c r="I30" s="33">
        <v>-62715</v>
      </c>
      <c r="J30" s="33">
        <v>0</v>
      </c>
      <c r="K30" s="33">
        <v>47300</v>
      </c>
      <c r="L30" s="33">
        <v>0</v>
      </c>
      <c r="M30" s="33">
        <v>104378</v>
      </c>
      <c r="N30" s="33">
        <v>0</v>
      </c>
      <c r="O30" s="33">
        <v>13532</v>
      </c>
      <c r="P30" s="33">
        <v>0</v>
      </c>
      <c r="Q30" s="33">
        <v>-18867</v>
      </c>
      <c r="R30" s="33">
        <v>0</v>
      </c>
      <c r="S30" s="33">
        <v>-273570</v>
      </c>
      <c r="T30" s="33"/>
      <c r="U30" s="33">
        <v>-278905</v>
      </c>
      <c r="V30" s="33"/>
      <c r="W30" s="33">
        <v>2161772</v>
      </c>
      <c r="X30" s="33"/>
      <c r="Y30" s="33">
        <v>9591</v>
      </c>
      <c r="Z30" s="33"/>
      <c r="AA30" s="33">
        <v>2171363</v>
      </c>
    </row>
    <row r="31" spans="1:27" ht="21.65" customHeight="1">
      <c r="A31" s="16" t="s">
        <v>236</v>
      </c>
      <c r="B31" s="6"/>
      <c r="C31" s="6">
        <v>0</v>
      </c>
      <c r="D31" s="6"/>
      <c r="E31" s="6">
        <v>0</v>
      </c>
      <c r="F31" s="6"/>
      <c r="G31" s="6">
        <v>0</v>
      </c>
      <c r="H31" s="6"/>
      <c r="I31" s="6">
        <v>0</v>
      </c>
      <c r="J31" s="6"/>
      <c r="K31" s="6">
        <v>0</v>
      </c>
      <c r="L31" s="33"/>
      <c r="M31" s="33">
        <f>PL!E117</f>
        <v>-275684</v>
      </c>
      <c r="N31" s="33"/>
      <c r="O31" s="6">
        <v>0</v>
      </c>
      <c r="P31" s="6"/>
      <c r="Q31" s="6">
        <v>0</v>
      </c>
      <c r="R31" s="6"/>
      <c r="S31" s="6">
        <v>0</v>
      </c>
      <c r="T31" s="6"/>
      <c r="U31" s="6">
        <f>SUM(O31:S31)</f>
        <v>0</v>
      </c>
      <c r="V31" s="33"/>
      <c r="W31" s="33">
        <f>SUM(U31:V31,C31:M31)</f>
        <v>-275684</v>
      </c>
      <c r="X31" s="33"/>
      <c r="Y31" s="33">
        <f>PL!E118</f>
        <v>-20231</v>
      </c>
      <c r="Z31" s="33"/>
      <c r="AA31" s="33">
        <f>SUM(W31:Z31)</f>
        <v>-295915</v>
      </c>
    </row>
    <row r="32" spans="1:27" ht="21.65" customHeight="1">
      <c r="A32" s="16" t="s">
        <v>209</v>
      </c>
      <c r="B32" s="6"/>
      <c r="C32" s="8">
        <v>0</v>
      </c>
      <c r="D32" s="6"/>
      <c r="E32" s="8">
        <v>0</v>
      </c>
      <c r="F32" s="6"/>
      <c r="G32" s="8">
        <v>0</v>
      </c>
      <c r="H32" s="6"/>
      <c r="I32" s="8">
        <v>0</v>
      </c>
      <c r="J32" s="6"/>
      <c r="K32" s="8">
        <v>0</v>
      </c>
      <c r="L32" s="33"/>
      <c r="M32" s="42">
        <v>0</v>
      </c>
      <c r="N32" s="33"/>
      <c r="O32" s="8">
        <v>0</v>
      </c>
      <c r="P32" s="33"/>
      <c r="Q32" s="42">
        <f>PL!E105-Y32</f>
        <v>-8795</v>
      </c>
      <c r="R32" s="33"/>
      <c r="S32" s="42">
        <f>PL!E112</f>
        <v>-12448</v>
      </c>
      <c r="T32" s="33"/>
      <c r="U32" s="33">
        <f>SUM(O32:S32)</f>
        <v>-21243</v>
      </c>
      <c r="V32" s="33"/>
      <c r="W32" s="33">
        <f>SUM(U32,C32:M32)</f>
        <v>-21243</v>
      </c>
      <c r="X32" s="33"/>
      <c r="Y32" s="33">
        <f>PL!E123-PL!E118</f>
        <v>864</v>
      </c>
      <c r="Z32" s="33"/>
      <c r="AA32" s="33">
        <f>SUM(W32:Z32)</f>
        <v>-20379</v>
      </c>
    </row>
    <row r="33" spans="1:27" ht="21.65" customHeight="1">
      <c r="A33" s="29" t="s">
        <v>237</v>
      </c>
      <c r="B33" s="6"/>
      <c r="C33" s="9">
        <f>SUM(C31:C32)</f>
        <v>0</v>
      </c>
      <c r="D33" s="6"/>
      <c r="E33" s="9">
        <f>SUM(E31:E32)</f>
        <v>0</v>
      </c>
      <c r="F33" s="6"/>
      <c r="G33" s="9">
        <f>SUM(G31:G32)</f>
        <v>0</v>
      </c>
      <c r="H33" s="6"/>
      <c r="I33" s="9">
        <f>SUM(I31:I32)</f>
        <v>0</v>
      </c>
      <c r="J33" s="6"/>
      <c r="K33" s="9">
        <f>SUM(K31:K32)</f>
        <v>0</v>
      </c>
      <c r="L33" s="33"/>
      <c r="M33" s="80">
        <f>SUM(M31:M32)</f>
        <v>-275684</v>
      </c>
      <c r="N33" s="33"/>
      <c r="O33" s="9">
        <f>SUM(O31:O32)</f>
        <v>0</v>
      </c>
      <c r="P33" s="33"/>
      <c r="Q33" s="80">
        <f>SUM(Q31:Q32)</f>
        <v>-8795</v>
      </c>
      <c r="R33" s="33"/>
      <c r="S33" s="80">
        <f>SUM(S31:S32)</f>
        <v>-12448</v>
      </c>
      <c r="T33" s="33"/>
      <c r="U33" s="80">
        <f>SUM(U31:U32)</f>
        <v>-21243</v>
      </c>
      <c r="V33" s="33"/>
      <c r="W33" s="80">
        <f>SUM(W31:W32)</f>
        <v>-296927</v>
      </c>
      <c r="X33" s="33"/>
      <c r="Y33" s="80">
        <f>SUM(Y31:Y32)</f>
        <v>-19367</v>
      </c>
      <c r="Z33" s="33"/>
      <c r="AA33" s="80">
        <f>SUM(AA31:AA32)</f>
        <v>-316294</v>
      </c>
    </row>
    <row r="34" spans="1:27" ht="21.65" customHeight="1">
      <c r="A34" s="16" t="s">
        <v>226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33"/>
      <c r="M34" s="33"/>
      <c r="N34" s="33"/>
      <c r="O34" s="6"/>
      <c r="P34" s="33"/>
      <c r="Q34" s="33"/>
      <c r="R34" s="33"/>
      <c r="S34" s="33"/>
      <c r="T34" s="33"/>
      <c r="U34" s="33"/>
      <c r="V34" s="33"/>
      <c r="W34" s="33"/>
      <c r="X34" s="33"/>
      <c r="Z34" s="33"/>
      <c r="AA34" s="33"/>
    </row>
    <row r="35" spans="1:27" ht="21.65" customHeight="1">
      <c r="A35" s="98" t="s">
        <v>227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33"/>
      <c r="M35" s="33"/>
      <c r="N35" s="33"/>
      <c r="O35" s="6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ht="21.65" customHeight="1">
      <c r="A36" s="99" t="s">
        <v>228</v>
      </c>
      <c r="B36" s="6"/>
      <c r="C36" s="8">
        <v>0</v>
      </c>
      <c r="D36" s="6"/>
      <c r="E36" s="8">
        <v>0</v>
      </c>
      <c r="F36" s="6"/>
      <c r="G36" s="8">
        <v>0</v>
      </c>
      <c r="H36" s="6"/>
      <c r="I36" s="8">
        <v>0</v>
      </c>
      <c r="J36" s="6"/>
      <c r="K36" s="8">
        <v>0</v>
      </c>
      <c r="L36" s="33"/>
      <c r="M36" s="106">
        <v>0</v>
      </c>
      <c r="N36" s="33"/>
      <c r="O36" s="8">
        <v>0</v>
      </c>
      <c r="P36" s="33"/>
      <c r="Q36" s="8">
        <v>0</v>
      </c>
      <c r="R36" s="6"/>
      <c r="S36" s="8">
        <v>0</v>
      </c>
      <c r="T36" s="6"/>
      <c r="U36" s="8">
        <f>SUM(O36:T36)</f>
        <v>0</v>
      </c>
      <c r="V36" s="33"/>
      <c r="W36" s="106">
        <f>SUM(U36:V36,C36:M36)</f>
        <v>0</v>
      </c>
      <c r="X36" s="33"/>
      <c r="Y36" s="106">
        <v>0</v>
      </c>
      <c r="Z36" s="33"/>
      <c r="AA36" s="106">
        <f>SUM(W36:Z36)</f>
        <v>0</v>
      </c>
    </row>
    <row r="37" spans="1:27" ht="21.5" customHeight="1" thickBot="1">
      <c r="A37" s="29" t="s">
        <v>266</v>
      </c>
      <c r="B37" s="33"/>
      <c r="C37" s="41">
        <f>C30+C33+SUM(C34:C36)</f>
        <v>1417657</v>
      </c>
      <c r="D37" s="33"/>
      <c r="E37" s="41">
        <f>E30+E33+SUM(E34:E36)</f>
        <v>1224845</v>
      </c>
      <c r="F37" s="33"/>
      <c r="G37" s="41">
        <f>G30+G33+SUM(G34:G36)</f>
        <v>-290788</v>
      </c>
      <c r="H37" s="33"/>
      <c r="I37" s="41">
        <f>I30+I33+SUM(I34:I36)</f>
        <v>-62715</v>
      </c>
      <c r="J37" s="33"/>
      <c r="K37" s="41">
        <f>K30+K33+SUM(K34:K36)</f>
        <v>47300</v>
      </c>
      <c r="L37" s="33"/>
      <c r="M37" s="41">
        <f>M30+M33+SUM(M34:M36)</f>
        <v>-171306</v>
      </c>
      <c r="N37" s="33"/>
      <c r="O37" s="41">
        <f>O30+O33+SUM(O34:O36)</f>
        <v>13532</v>
      </c>
      <c r="P37" s="33"/>
      <c r="Q37" s="41">
        <f>Q30+Q33+SUM(Q34:Q36)</f>
        <v>-27662</v>
      </c>
      <c r="R37" s="33"/>
      <c r="S37" s="41">
        <f>S30+S33+SUM(S34:S36)</f>
        <v>-286018</v>
      </c>
      <c r="T37" s="33"/>
      <c r="U37" s="41">
        <f>U30+U33+SUM(U34:U36)</f>
        <v>-300148</v>
      </c>
      <c r="V37" s="33"/>
      <c r="W37" s="41">
        <f>W30+W33+SUM(W34:W36)</f>
        <v>1864845</v>
      </c>
      <c r="X37" s="33"/>
      <c r="Y37" s="41">
        <f>Y30+Y33+SUM(Y34:Y36)</f>
        <v>-9776</v>
      </c>
      <c r="Z37" s="33"/>
      <c r="AA37" s="41">
        <f>AA30+AA33+SUM(AA34:AA36)</f>
        <v>1855069</v>
      </c>
    </row>
    <row r="38" spans="1:27" ht="21.65" customHeight="1" thickTop="1">
      <c r="O38" s="84"/>
      <c r="AA38" s="48">
        <f>AA37-BS!H87</f>
        <v>0</v>
      </c>
    </row>
    <row r="39" spans="1:27" ht="21.65" customHeight="1">
      <c r="O39" s="84"/>
    </row>
    <row r="40" spans="1:27" ht="21.65" customHeight="1">
      <c r="O40" s="84"/>
    </row>
    <row r="41" spans="1:27" ht="21.65" customHeight="1">
      <c r="O41" s="84"/>
    </row>
    <row r="42" spans="1:27" ht="21.65" customHeight="1">
      <c r="O42" s="84"/>
    </row>
    <row r="55" spans="21:21" ht="21.65" customHeight="1">
      <c r="U55" s="48">
        <v>0</v>
      </c>
    </row>
  </sheetData>
  <mergeCells count="7">
    <mergeCell ref="K11:M11"/>
    <mergeCell ref="C14:AA14"/>
    <mergeCell ref="A3:AA3"/>
    <mergeCell ref="C4:AA4"/>
    <mergeCell ref="C5:W5"/>
    <mergeCell ref="O6:U6"/>
    <mergeCell ref="O7:U7"/>
  </mergeCells>
  <pageMargins left="0.78740157480314998" right="0.31496062992126" top="0.78740157480314998" bottom="0.39370078740157499" header="0.196850393700787" footer="0.196850393700787"/>
  <pageSetup paperSize="9" scale="49" firstPageNumber="13" fitToHeight="0" orientation="landscape" useFirstPageNumber="1" r:id="rId1"/>
  <headerFooter>
    <oddFooter>&amp;L&amp;"Calibri,Regular"The accompanying notes are an integral part of these financial statements.&amp;R&amp;"-,Regular"&amp;11&amp;P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4"/>
  <sheetViews>
    <sheetView showGridLines="0" view="pageBreakPreview" topLeftCell="A19" zoomScale="77" zoomScaleNormal="60" zoomScaleSheetLayoutView="90" workbookViewId="0">
      <selection activeCell="R72" sqref="R72"/>
    </sheetView>
  </sheetViews>
  <sheetFormatPr defaultColWidth="9.453125" defaultRowHeight="24" customHeight="1"/>
  <cols>
    <col min="1" max="1" width="45" style="16" customWidth="1"/>
    <col min="2" max="3" width="1.453125" style="48" customWidth="1"/>
    <col min="4" max="4" width="14.54296875" style="48" customWidth="1"/>
    <col min="5" max="5" width="1.453125" style="48" customWidth="1"/>
    <col min="6" max="6" width="14.54296875" style="48" customWidth="1"/>
    <col min="7" max="7" width="1.453125" style="48" customWidth="1"/>
    <col min="8" max="8" width="14.54296875" style="48" customWidth="1"/>
    <col min="9" max="9" width="1.453125" style="48" customWidth="1"/>
    <col min="10" max="10" width="14.54296875" style="48" customWidth="1"/>
    <col min="11" max="11" width="1.453125" style="48" customWidth="1"/>
    <col min="12" max="12" width="14.54296875" style="48" customWidth="1"/>
    <col min="13" max="13" width="1.453125" style="48" customWidth="1"/>
    <col min="14" max="14" width="14.54296875" style="48" customWidth="1"/>
    <col min="15" max="15" width="1.453125" style="48" customWidth="1"/>
    <col min="16" max="16" width="14.54296875" style="48" customWidth="1"/>
    <col min="17" max="17" width="1.453125" style="48" customWidth="1"/>
    <col min="18" max="18" width="14.54296875" style="48" customWidth="1"/>
    <col min="19" max="19" width="1.54296875" style="48" customWidth="1"/>
    <col min="20" max="16384" width="9.453125" style="48"/>
  </cols>
  <sheetData>
    <row r="1" spans="1:18" ht="24" customHeight="1">
      <c r="A1" s="56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O1" s="29"/>
    </row>
    <row r="2" spans="1:18" ht="24" customHeight="1">
      <c r="A2" s="76" t="s">
        <v>176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24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24" customHeight="1">
      <c r="A4" s="55"/>
      <c r="B4" s="55"/>
      <c r="C4" s="55"/>
      <c r="D4" s="140" t="s">
        <v>58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24" customHeight="1">
      <c r="A5" s="55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1" t="s">
        <v>183</v>
      </c>
      <c r="O5" s="151"/>
      <c r="P5" s="151"/>
      <c r="Q5" s="63"/>
      <c r="R5" s="63"/>
    </row>
    <row r="6" spans="1:18" ht="24" customHeight="1">
      <c r="A6" s="5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2" t="s">
        <v>184</v>
      </c>
      <c r="O6" s="152"/>
      <c r="P6" s="152"/>
      <c r="Q6" s="63"/>
      <c r="R6" s="63"/>
    </row>
    <row r="7" spans="1:18" ht="24" customHeight="1">
      <c r="A7" s="55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45" t="s">
        <v>82</v>
      </c>
      <c r="O7" s="145"/>
      <c r="P7" s="145"/>
      <c r="Q7" s="63"/>
      <c r="R7" s="63"/>
    </row>
    <row r="8" spans="1:18" ht="24" customHeight="1">
      <c r="A8" s="55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24" t="s">
        <v>77</v>
      </c>
      <c r="Q8" s="63"/>
      <c r="R8" s="63"/>
    </row>
    <row r="9" spans="1:18" s="24" customFormat="1" ht="24" customHeight="1">
      <c r="A9" s="25"/>
      <c r="D9" s="24" t="s">
        <v>24</v>
      </c>
      <c r="J9" s="145" t="s">
        <v>297</v>
      </c>
      <c r="K9" s="145"/>
      <c r="L9" s="145"/>
      <c r="P9" s="24" t="s">
        <v>79</v>
      </c>
    </row>
    <row r="10" spans="1:18" s="24" customFormat="1" ht="24" customHeight="1">
      <c r="A10" s="25"/>
      <c r="D10" s="24" t="s">
        <v>28</v>
      </c>
      <c r="F10" s="78" t="s">
        <v>65</v>
      </c>
      <c r="G10" s="24" t="s">
        <v>26</v>
      </c>
      <c r="H10" s="24" t="s">
        <v>42</v>
      </c>
      <c r="I10" s="24" t="s">
        <v>26</v>
      </c>
      <c r="J10" s="24" t="s">
        <v>27</v>
      </c>
      <c r="N10" s="24" t="s">
        <v>93</v>
      </c>
      <c r="P10" s="24" t="s">
        <v>55</v>
      </c>
      <c r="R10" s="24" t="s">
        <v>1</v>
      </c>
    </row>
    <row r="11" spans="1:18" s="24" customFormat="1" ht="24" customHeight="1">
      <c r="A11" s="25"/>
      <c r="D11" s="79" t="s">
        <v>29</v>
      </c>
      <c r="F11" s="79" t="s">
        <v>64</v>
      </c>
      <c r="H11" s="77" t="s">
        <v>41</v>
      </c>
      <c r="J11" s="77" t="s">
        <v>25</v>
      </c>
      <c r="K11" s="78"/>
      <c r="L11" s="77" t="s">
        <v>22</v>
      </c>
      <c r="N11" s="77" t="s">
        <v>92</v>
      </c>
      <c r="O11" s="78"/>
      <c r="P11" s="77" t="s">
        <v>56</v>
      </c>
      <c r="R11" s="77" t="s">
        <v>221</v>
      </c>
    </row>
    <row r="12" spans="1:18" s="24" customFormat="1" ht="24" customHeight="1">
      <c r="A12" s="25"/>
      <c r="D12" s="146" t="s">
        <v>167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</row>
    <row r="13" spans="1:18" ht="24" customHeight="1">
      <c r="A13" s="29" t="s">
        <v>140</v>
      </c>
      <c r="B13" s="33"/>
      <c r="C13" s="33"/>
      <c r="D13" s="33">
        <v>1417657</v>
      </c>
      <c r="E13" s="33"/>
      <c r="F13" s="33">
        <v>1224845</v>
      </c>
      <c r="G13" s="33"/>
      <c r="H13" s="33">
        <v>-290788</v>
      </c>
      <c r="I13" s="33"/>
      <c r="J13" s="33">
        <v>47300</v>
      </c>
      <c r="K13" s="33"/>
      <c r="L13" s="33">
        <v>287652</v>
      </c>
      <c r="M13" s="33"/>
      <c r="N13" s="33">
        <v>-70025</v>
      </c>
      <c r="O13" s="33"/>
      <c r="P13" s="33">
        <f>SUM(N13)</f>
        <v>-70025</v>
      </c>
      <c r="Q13" s="33"/>
      <c r="R13" s="33">
        <f>SUM(D13:L13,P13)</f>
        <v>2616641</v>
      </c>
    </row>
    <row r="14" spans="1:18" ht="24" customHeight="1">
      <c r="A14" s="16" t="s">
        <v>173</v>
      </c>
      <c r="B14" s="6"/>
      <c r="C14" s="6"/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33"/>
      <c r="L14" s="33">
        <f>PL!K98</f>
        <v>49285</v>
      </c>
      <c r="M14" s="33"/>
      <c r="N14" s="6">
        <v>0</v>
      </c>
      <c r="O14" s="33"/>
      <c r="P14" s="6">
        <f>SUM(N14)</f>
        <v>0</v>
      </c>
      <c r="Q14" s="33"/>
      <c r="R14" s="33">
        <f>SUM(D14:L14,P14)</f>
        <v>49285</v>
      </c>
    </row>
    <row r="15" spans="1:18" ht="24" customHeight="1">
      <c r="A15" s="16" t="s">
        <v>253</v>
      </c>
      <c r="B15" s="6"/>
      <c r="C15" s="6"/>
      <c r="D15" s="8">
        <v>0</v>
      </c>
      <c r="E15" s="6"/>
      <c r="F15" s="8">
        <v>0</v>
      </c>
      <c r="G15" s="6"/>
      <c r="H15" s="8">
        <v>0</v>
      </c>
      <c r="I15" s="6"/>
      <c r="J15" s="8">
        <v>0</v>
      </c>
      <c r="K15" s="33"/>
      <c r="L15" s="8">
        <v>0</v>
      </c>
      <c r="M15" s="33"/>
      <c r="N15" s="42">
        <f>PL!K113</f>
        <v>-40392</v>
      </c>
      <c r="O15" s="33"/>
      <c r="P15" s="33">
        <f>SUM(N15)</f>
        <v>-40392</v>
      </c>
      <c r="Q15" s="33"/>
      <c r="R15" s="33">
        <f>SUM(D15:L15,P15)</f>
        <v>-40392</v>
      </c>
    </row>
    <row r="16" spans="1:18" ht="24" customHeight="1">
      <c r="A16" s="29" t="s">
        <v>210</v>
      </c>
      <c r="B16" s="6"/>
      <c r="C16" s="6"/>
      <c r="D16" s="9">
        <f>SUM(D14:D15)</f>
        <v>0</v>
      </c>
      <c r="E16" s="6"/>
      <c r="F16" s="9">
        <f>SUM(F14:F15)</f>
        <v>0</v>
      </c>
      <c r="G16" s="6"/>
      <c r="H16" s="9">
        <f>SUM(H14:H15)</f>
        <v>0</v>
      </c>
      <c r="I16" s="6"/>
      <c r="J16" s="9">
        <f>SUM(J14:J15)</f>
        <v>0</v>
      </c>
      <c r="K16" s="33"/>
      <c r="L16" s="80">
        <f>SUM(L14:L15)</f>
        <v>49285</v>
      </c>
      <c r="M16" s="33"/>
      <c r="N16" s="80">
        <f>SUM(N14:N15)</f>
        <v>-40392</v>
      </c>
      <c r="O16" s="33"/>
      <c r="P16" s="80">
        <f>SUM(P14:P15)</f>
        <v>-40392</v>
      </c>
      <c r="Q16" s="33"/>
      <c r="R16" s="80">
        <f>SUM(R14:R15)</f>
        <v>8893</v>
      </c>
    </row>
    <row r="17" spans="1:28" ht="24" customHeight="1" thickBot="1">
      <c r="A17" s="29" t="s">
        <v>265</v>
      </c>
      <c r="B17" s="33"/>
      <c r="C17" s="33"/>
      <c r="D17" s="81">
        <f>D13+D16</f>
        <v>1417657</v>
      </c>
      <c r="E17" s="33"/>
      <c r="F17" s="81">
        <f>F13+F16</f>
        <v>1224845</v>
      </c>
      <c r="G17" s="33"/>
      <c r="H17" s="81">
        <f>H13+H16</f>
        <v>-290788</v>
      </c>
      <c r="I17" s="33"/>
      <c r="J17" s="81">
        <f>J13+J16</f>
        <v>47300</v>
      </c>
      <c r="K17" s="33"/>
      <c r="L17" s="81">
        <f>L13+L16</f>
        <v>336937</v>
      </c>
      <c r="M17" s="33"/>
      <c r="N17" s="81">
        <f>N13+N16</f>
        <v>-110417</v>
      </c>
      <c r="O17" s="33"/>
      <c r="P17" s="81">
        <f>P13+P16</f>
        <v>-110417</v>
      </c>
      <c r="Q17" s="33"/>
      <c r="R17" s="81">
        <f>R13+R16</f>
        <v>2625534</v>
      </c>
    </row>
    <row r="18" spans="1:28" ht="24" customHeight="1" thickTop="1">
      <c r="A18" s="29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28" ht="24" customHeight="1">
      <c r="A19" s="29" t="s">
        <v>294</v>
      </c>
      <c r="B19" s="33"/>
      <c r="C19" s="33"/>
      <c r="D19" s="33">
        <v>1417657</v>
      </c>
      <c r="E19" s="33"/>
      <c r="F19" s="33">
        <v>1224845</v>
      </c>
      <c r="G19" s="33"/>
      <c r="H19" s="33">
        <v>-290788</v>
      </c>
      <c r="I19" s="33"/>
      <c r="J19" s="33">
        <v>47300</v>
      </c>
      <c r="K19" s="33"/>
      <c r="L19" s="33">
        <v>-153417</v>
      </c>
      <c r="M19" s="33"/>
      <c r="N19" s="33">
        <v>-110417</v>
      </c>
      <c r="O19" s="33"/>
      <c r="P19" s="33">
        <v>-110417</v>
      </c>
      <c r="Q19" s="33"/>
      <c r="R19" s="33">
        <v>2135180</v>
      </c>
      <c r="S19" s="33"/>
      <c r="T19" s="33"/>
      <c r="U19" s="33"/>
      <c r="V19" s="33"/>
      <c r="W19" s="33"/>
      <c r="X19" s="33"/>
      <c r="Y19" s="33"/>
      <c r="Z19" s="33"/>
      <c r="AA19" s="33"/>
      <c r="AB19" s="33"/>
    </row>
    <row r="20" spans="1:28" ht="24" customHeight="1">
      <c r="A20" s="16" t="s">
        <v>236</v>
      </c>
      <c r="B20" s="6"/>
      <c r="C20" s="6"/>
      <c r="D20" s="6">
        <v>0</v>
      </c>
      <c r="E20" s="6"/>
      <c r="F20" s="6">
        <v>0</v>
      </c>
      <c r="G20" s="6"/>
      <c r="H20" s="6">
        <v>0</v>
      </c>
      <c r="I20" s="6"/>
      <c r="J20" s="6">
        <v>0</v>
      </c>
      <c r="K20" s="33"/>
      <c r="L20" s="33">
        <f>PL!I98</f>
        <v>-49148</v>
      </c>
      <c r="M20" s="33"/>
      <c r="N20" s="6">
        <v>0</v>
      </c>
      <c r="O20" s="33"/>
      <c r="P20" s="6">
        <f>SUM(N20)</f>
        <v>0</v>
      </c>
      <c r="Q20" s="33"/>
      <c r="R20" s="33">
        <f>SUM(D20:L20,P20)</f>
        <v>-49148</v>
      </c>
    </row>
    <row r="21" spans="1:28" ht="24" customHeight="1">
      <c r="A21" s="16" t="s">
        <v>253</v>
      </c>
      <c r="B21" s="6"/>
      <c r="C21" s="6"/>
      <c r="D21" s="6">
        <v>0</v>
      </c>
      <c r="E21" s="6"/>
      <c r="F21" s="6">
        <v>0</v>
      </c>
      <c r="G21" s="6"/>
      <c r="H21" s="6">
        <v>0</v>
      </c>
      <c r="I21" s="6"/>
      <c r="J21" s="6">
        <v>0</v>
      </c>
      <c r="K21" s="33"/>
      <c r="L21" s="102">
        <v>0</v>
      </c>
      <c r="M21" s="33"/>
      <c r="N21" s="10">
        <v>-3750</v>
      </c>
      <c r="O21" s="33"/>
      <c r="P21" s="10">
        <f>SUM(N21)</f>
        <v>-3750</v>
      </c>
      <c r="Q21" s="33"/>
      <c r="R21" s="33">
        <f>SUM(D21:L21,P21)</f>
        <v>-3750</v>
      </c>
    </row>
    <row r="22" spans="1:28" ht="24" customHeight="1">
      <c r="A22" s="29" t="s">
        <v>237</v>
      </c>
      <c r="B22" s="6"/>
      <c r="C22" s="6"/>
      <c r="D22" s="9">
        <f>SUM(D20:D21)</f>
        <v>0</v>
      </c>
      <c r="E22" s="6"/>
      <c r="F22" s="9">
        <f>SUM(F20:F21)</f>
        <v>0</v>
      </c>
      <c r="G22" s="6"/>
      <c r="H22" s="9">
        <f>SUM(H20:H21)</f>
        <v>0</v>
      </c>
      <c r="I22" s="6"/>
      <c r="J22" s="9">
        <f>SUM(J20:J21)</f>
        <v>0</v>
      </c>
      <c r="K22" s="33"/>
      <c r="L22" s="80">
        <f>SUM(L20:L21)</f>
        <v>-49148</v>
      </c>
      <c r="M22" s="33"/>
      <c r="N22" s="97">
        <f>SUM(N20:N21)</f>
        <v>-3750</v>
      </c>
      <c r="O22" s="55"/>
      <c r="P22" s="97">
        <f>SUM(P20:P21)</f>
        <v>-3750</v>
      </c>
      <c r="Q22" s="33"/>
      <c r="R22" s="80">
        <f>SUM(R20:R21)</f>
        <v>-52898</v>
      </c>
    </row>
    <row r="23" spans="1:28" ht="24" customHeight="1" thickBot="1">
      <c r="A23" s="29" t="s">
        <v>266</v>
      </c>
      <c r="B23" s="33"/>
      <c r="C23" s="33"/>
      <c r="D23" s="81">
        <f>D19+D22</f>
        <v>1417657</v>
      </c>
      <c r="E23" s="33"/>
      <c r="F23" s="81">
        <f>F19+F22</f>
        <v>1224845</v>
      </c>
      <c r="G23" s="33"/>
      <c r="H23" s="81">
        <f>H19+H22</f>
        <v>-290788</v>
      </c>
      <c r="I23" s="33"/>
      <c r="J23" s="81">
        <f>J19+J22</f>
        <v>47300</v>
      </c>
      <c r="K23" s="33"/>
      <c r="L23" s="81">
        <f>L19+L22</f>
        <v>-202565</v>
      </c>
      <c r="M23" s="33"/>
      <c r="N23" s="81">
        <f>N19+N22</f>
        <v>-114167</v>
      </c>
      <c r="O23" s="33"/>
      <c r="P23" s="81">
        <f>P19+P22</f>
        <v>-114167</v>
      </c>
      <c r="Q23" s="33"/>
      <c r="R23" s="81">
        <f>R19+R22</f>
        <v>2082282</v>
      </c>
    </row>
    <row r="24" spans="1:28" ht="24" customHeight="1" thickTop="1">
      <c r="R24" s="48">
        <f>R23-BS!L87</f>
        <v>0</v>
      </c>
    </row>
  </sheetData>
  <mergeCells count="7">
    <mergeCell ref="J9:L9"/>
    <mergeCell ref="D12:R12"/>
    <mergeCell ref="A3:R3"/>
    <mergeCell ref="D4:R4"/>
    <mergeCell ref="N5:P5"/>
    <mergeCell ref="N6:P6"/>
    <mergeCell ref="N7:P7"/>
  </mergeCells>
  <pageMargins left="0.78740157480314998" right="0.31496062992126" top="0.78740157480314998" bottom="0.39370078740157499" header="0.196850393700787" footer="0.196850393700787"/>
  <pageSetup paperSize="9" scale="73" firstPageNumber="14" fitToHeight="0" orientation="landscape" useFirstPageNumber="1" r:id="rId1"/>
  <headerFooter>
    <oddFooter>&amp;L&amp;"Calibri,Regular"The accompanying notes are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95"/>
  <sheetViews>
    <sheetView showGridLines="0" tabSelected="1" view="pageBreakPreview" topLeftCell="A78" zoomScaleNormal="80" zoomScaleSheetLayoutView="100" workbookViewId="0">
      <selection activeCell="R72" sqref="R72"/>
    </sheetView>
  </sheetViews>
  <sheetFormatPr defaultColWidth="10.54296875" defaultRowHeight="14.5"/>
  <cols>
    <col min="1" max="1" width="51" style="64" customWidth="1"/>
    <col min="2" max="2" width="5.1796875" style="65" customWidth="1"/>
    <col min="3" max="3" width="4" style="65" customWidth="1"/>
    <col min="4" max="4" width="16.26953125" style="135" customWidth="1"/>
    <col min="5" max="5" width="1.54296875" style="73" customWidth="1"/>
    <col min="6" max="6" width="16.26953125" style="73" customWidth="1"/>
    <col min="7" max="7" width="1.54296875" style="73" customWidth="1"/>
    <col min="8" max="8" width="16.26953125" style="135" customWidth="1"/>
    <col min="9" max="9" width="1.54296875" style="73" customWidth="1"/>
    <col min="10" max="10" width="16.26953125" style="73" customWidth="1"/>
    <col min="11" max="16384" width="10.54296875" style="65"/>
  </cols>
  <sheetData>
    <row r="1" spans="1:10" s="58" customFormat="1" ht="21">
      <c r="A1" s="56" t="s">
        <v>68</v>
      </c>
      <c r="B1" s="57"/>
      <c r="D1" s="127"/>
      <c r="E1" s="127"/>
      <c r="F1" s="127"/>
      <c r="G1" s="127"/>
      <c r="H1" s="127"/>
      <c r="I1" s="127"/>
      <c r="J1" s="127"/>
    </row>
    <row r="2" spans="1:10" s="58" customFormat="1" ht="21">
      <c r="A2" s="59" t="s">
        <v>201</v>
      </c>
      <c r="B2" s="60"/>
      <c r="C2" s="61"/>
      <c r="D2" s="128"/>
      <c r="E2" s="128"/>
      <c r="F2" s="128"/>
      <c r="G2" s="128"/>
      <c r="H2" s="128"/>
      <c r="I2" s="128"/>
      <c r="J2" s="128"/>
    </row>
    <row r="3" spans="1:10" s="58" customFormat="1">
      <c r="B3" s="62"/>
      <c r="C3" s="62"/>
      <c r="D3" s="129"/>
      <c r="E3" s="129"/>
      <c r="F3" s="129"/>
      <c r="G3" s="129"/>
      <c r="H3" s="129"/>
      <c r="I3" s="129"/>
      <c r="J3" s="129"/>
    </row>
    <row r="4" spans="1:10" s="58" customFormat="1">
      <c r="B4" s="62"/>
      <c r="C4" s="62"/>
      <c r="D4" s="130"/>
      <c r="E4" s="130" t="s">
        <v>57</v>
      </c>
      <c r="F4" s="130"/>
      <c r="G4" s="131"/>
      <c r="H4" s="154" t="s">
        <v>58</v>
      </c>
      <c r="I4" s="154"/>
      <c r="J4" s="154"/>
    </row>
    <row r="5" spans="1:10" s="58" customFormat="1">
      <c r="B5" s="62"/>
      <c r="C5" s="62"/>
      <c r="D5" s="155" t="s">
        <v>271</v>
      </c>
      <c r="E5" s="155"/>
      <c r="F5" s="155"/>
      <c r="G5" s="131"/>
      <c r="H5" s="155" t="s">
        <v>271</v>
      </c>
      <c r="I5" s="155"/>
      <c r="J5" s="155"/>
    </row>
    <row r="6" spans="1:10" s="58" customFormat="1">
      <c r="B6" s="62"/>
      <c r="C6" s="62"/>
      <c r="D6" s="156" t="s">
        <v>262</v>
      </c>
      <c r="E6" s="156"/>
      <c r="F6" s="156"/>
      <c r="G6" s="131"/>
      <c r="H6" s="156" t="s">
        <v>262</v>
      </c>
      <c r="I6" s="156"/>
      <c r="J6" s="156"/>
    </row>
    <row r="7" spans="1:10">
      <c r="C7" s="66"/>
      <c r="D7" s="132" t="s">
        <v>202</v>
      </c>
      <c r="E7" s="49"/>
      <c r="F7" s="132" t="s">
        <v>139</v>
      </c>
      <c r="G7" s="49"/>
      <c r="H7" s="132" t="s">
        <v>202</v>
      </c>
      <c r="I7" s="49"/>
      <c r="J7" s="132" t="s">
        <v>139</v>
      </c>
    </row>
    <row r="8" spans="1:10">
      <c r="C8" s="66"/>
      <c r="D8" s="133" t="s">
        <v>280</v>
      </c>
      <c r="E8" s="49"/>
      <c r="F8" s="133" t="s">
        <v>280</v>
      </c>
      <c r="G8" s="49"/>
      <c r="H8" s="133"/>
      <c r="I8" s="49"/>
      <c r="J8" s="133" t="s">
        <v>280</v>
      </c>
    </row>
    <row r="9" spans="1:10">
      <c r="C9" s="66"/>
      <c r="D9" s="153" t="s">
        <v>167</v>
      </c>
      <c r="E9" s="153"/>
      <c r="F9" s="153"/>
      <c r="G9" s="153"/>
      <c r="H9" s="153"/>
      <c r="I9" s="153"/>
      <c r="J9" s="153"/>
    </row>
    <row r="10" spans="1:10" s="68" customFormat="1">
      <c r="A10" s="67" t="s">
        <v>44</v>
      </c>
      <c r="C10" s="69"/>
      <c r="D10" s="120"/>
      <c r="E10" s="120"/>
      <c r="F10" s="120"/>
      <c r="G10" s="120"/>
      <c r="H10" s="120"/>
      <c r="I10" s="120"/>
      <c r="J10" s="120"/>
    </row>
    <row r="11" spans="1:10">
      <c r="A11" s="70" t="s">
        <v>238</v>
      </c>
      <c r="C11" s="71"/>
      <c r="D11" s="72">
        <f>PL!E96</f>
        <v>-285914</v>
      </c>
      <c r="E11" s="4"/>
      <c r="F11" s="72">
        <f>PL!G96</f>
        <v>83320</v>
      </c>
      <c r="G11" s="4"/>
      <c r="H11" s="72">
        <v>-56723</v>
      </c>
      <c r="I11" s="4"/>
      <c r="J11" s="72">
        <f>PL!K96</f>
        <v>60920</v>
      </c>
    </row>
    <row r="12" spans="1:10">
      <c r="A12" s="70" t="s">
        <v>243</v>
      </c>
      <c r="C12" s="71"/>
      <c r="D12" s="72"/>
      <c r="E12" s="72"/>
      <c r="F12" s="72"/>
      <c r="G12" s="72"/>
      <c r="H12" s="72"/>
      <c r="I12" s="72"/>
      <c r="J12" s="72"/>
    </row>
    <row r="13" spans="1:10">
      <c r="A13" s="64" t="s">
        <v>59</v>
      </c>
      <c r="C13" s="71"/>
      <c r="D13" s="73"/>
      <c r="E13" s="72"/>
      <c r="G13" s="72"/>
      <c r="H13" s="73"/>
      <c r="I13" s="72"/>
    </row>
    <row r="14" spans="1:10">
      <c r="A14" s="116" t="s">
        <v>45</v>
      </c>
      <c r="C14" s="71"/>
      <c r="D14" s="72">
        <v>105571</v>
      </c>
      <c r="E14" s="72"/>
      <c r="F14" s="72">
        <v>105148</v>
      </c>
      <c r="G14" s="72"/>
      <c r="H14" s="72">
        <v>47017</v>
      </c>
      <c r="I14" s="72"/>
      <c r="J14" s="72">
        <v>44420</v>
      </c>
    </row>
    <row r="15" spans="1:10">
      <c r="A15" s="116" t="s">
        <v>185</v>
      </c>
      <c r="C15" s="71"/>
      <c r="D15" s="72">
        <v>6303</v>
      </c>
      <c r="E15" s="72"/>
      <c r="F15" s="72">
        <v>9710</v>
      </c>
      <c r="G15" s="72"/>
      <c r="H15" s="72">
        <v>25050</v>
      </c>
      <c r="I15" s="72"/>
      <c r="J15" s="72">
        <v>-3338</v>
      </c>
    </row>
    <row r="16" spans="1:10">
      <c r="A16" s="116" t="s">
        <v>186</v>
      </c>
      <c r="C16" s="71"/>
      <c r="D16" s="73"/>
      <c r="H16" s="73"/>
    </row>
    <row r="17" spans="1:10">
      <c r="A17" s="116" t="s">
        <v>187</v>
      </c>
      <c r="C17" s="71"/>
      <c r="D17" s="72">
        <v>-3487</v>
      </c>
      <c r="E17" s="72"/>
      <c r="F17" s="72">
        <v>-504</v>
      </c>
      <c r="G17" s="72"/>
      <c r="H17" s="72">
        <v>2178</v>
      </c>
      <c r="I17" s="72"/>
      <c r="J17" s="72">
        <v>4680</v>
      </c>
    </row>
    <row r="18" spans="1:10">
      <c r="A18" s="116" t="s">
        <v>285</v>
      </c>
      <c r="C18" s="71"/>
      <c r="D18" s="72">
        <v>1529</v>
      </c>
      <c r="E18" s="72"/>
      <c r="F18" s="6">
        <v>0</v>
      </c>
      <c r="G18" s="72"/>
      <c r="H18" s="6">
        <v>0</v>
      </c>
      <c r="I18" s="6"/>
      <c r="J18" s="6">
        <v>0</v>
      </c>
    </row>
    <row r="19" spans="1:10">
      <c r="A19" s="116" t="s">
        <v>296</v>
      </c>
      <c r="C19" s="71"/>
      <c r="D19" s="72">
        <v>25934</v>
      </c>
      <c r="E19" s="72"/>
      <c r="F19" s="72">
        <v>47319</v>
      </c>
      <c r="G19" s="72"/>
      <c r="H19" s="6">
        <v>0</v>
      </c>
      <c r="I19" s="6"/>
      <c r="J19" s="6">
        <v>0</v>
      </c>
    </row>
    <row r="20" spans="1:10">
      <c r="A20" s="64" t="s">
        <v>146</v>
      </c>
      <c r="C20" s="71"/>
      <c r="D20" s="72">
        <v>88</v>
      </c>
      <c r="E20" s="72"/>
      <c r="F20" s="72">
        <v>612</v>
      </c>
      <c r="G20" s="72"/>
      <c r="H20" s="72">
        <v>10</v>
      </c>
      <c r="I20" s="72"/>
      <c r="J20" s="72">
        <v>-49</v>
      </c>
    </row>
    <row r="21" spans="1:10">
      <c r="A21" s="64" t="s">
        <v>286</v>
      </c>
      <c r="C21" s="71"/>
      <c r="D21" s="6">
        <v>0</v>
      </c>
      <c r="E21" s="72"/>
      <c r="F21" s="72">
        <v>388</v>
      </c>
      <c r="G21" s="72"/>
      <c r="H21" s="72">
        <v>71</v>
      </c>
      <c r="I21" s="72"/>
      <c r="J21" s="6">
        <v>0</v>
      </c>
    </row>
    <row r="22" spans="1:10">
      <c r="A22" s="64" t="s">
        <v>248</v>
      </c>
      <c r="C22" s="71"/>
      <c r="D22" s="72">
        <v>-136</v>
      </c>
      <c r="E22" s="72"/>
      <c r="F22" s="6">
        <v>0</v>
      </c>
      <c r="G22" s="72"/>
      <c r="H22" s="72">
        <v>-136</v>
      </c>
      <c r="I22" s="72"/>
      <c r="J22" s="6">
        <v>0</v>
      </c>
    </row>
    <row r="23" spans="1:10">
      <c r="A23" s="64" t="s">
        <v>287</v>
      </c>
      <c r="C23" s="71"/>
      <c r="D23" s="72">
        <v>-159</v>
      </c>
      <c r="E23" s="72">
        <v>-159</v>
      </c>
      <c r="F23" s="6">
        <v>0</v>
      </c>
      <c r="G23" s="72">
        <v>0</v>
      </c>
      <c r="H23" s="6">
        <v>0</v>
      </c>
      <c r="I23" s="72">
        <v>0</v>
      </c>
      <c r="J23" s="6">
        <v>0</v>
      </c>
    </row>
    <row r="24" spans="1:10">
      <c r="A24" s="64" t="s">
        <v>112</v>
      </c>
      <c r="C24" s="71"/>
      <c r="D24" s="72">
        <v>15909</v>
      </c>
      <c r="E24" s="72"/>
      <c r="F24" s="72">
        <v>18150</v>
      </c>
      <c r="G24" s="72"/>
      <c r="H24" s="6">
        <v>0</v>
      </c>
      <c r="I24" s="72"/>
      <c r="J24" s="6">
        <v>0</v>
      </c>
    </row>
    <row r="25" spans="1:10">
      <c r="A25" s="64" t="s">
        <v>188</v>
      </c>
      <c r="C25" s="71"/>
      <c r="D25" s="72">
        <v>45</v>
      </c>
      <c r="E25" s="72"/>
      <c r="F25" s="72">
        <v>24500</v>
      </c>
      <c r="G25" s="72"/>
      <c r="H25" s="6">
        <v>0</v>
      </c>
      <c r="I25" s="72"/>
      <c r="J25" s="6">
        <v>0</v>
      </c>
    </row>
    <row r="26" spans="1:10">
      <c r="A26" s="64" t="s">
        <v>240</v>
      </c>
      <c r="C26" s="71"/>
      <c r="D26" s="72">
        <v>143040</v>
      </c>
      <c r="E26" s="72"/>
      <c r="F26" s="6">
        <v>0</v>
      </c>
      <c r="G26" s="72"/>
      <c r="H26" s="6">
        <v>0</v>
      </c>
      <c r="I26" s="72"/>
      <c r="J26" s="6">
        <v>0</v>
      </c>
    </row>
    <row r="27" spans="1:10">
      <c r="A27" s="64" t="s">
        <v>52</v>
      </c>
      <c r="C27" s="71"/>
      <c r="D27" s="72">
        <v>2110</v>
      </c>
      <c r="E27" s="72"/>
      <c r="F27" s="72">
        <v>2145</v>
      </c>
      <c r="G27" s="72"/>
      <c r="H27" s="72">
        <v>1462</v>
      </c>
      <c r="I27" s="72"/>
      <c r="J27" s="72">
        <v>1540</v>
      </c>
    </row>
    <row r="28" spans="1:10">
      <c r="A28" s="64" t="s">
        <v>288</v>
      </c>
      <c r="C28" s="71"/>
      <c r="D28" s="72">
        <v>13245</v>
      </c>
      <c r="E28" s="72"/>
      <c r="F28" s="72">
        <v>-977</v>
      </c>
      <c r="G28" s="72"/>
      <c r="H28" s="72">
        <v>-2624</v>
      </c>
      <c r="I28" s="72"/>
      <c r="J28" s="72">
        <v>-2471</v>
      </c>
    </row>
    <row r="29" spans="1:10">
      <c r="A29" s="116" t="s">
        <v>189</v>
      </c>
      <c r="C29" s="71"/>
      <c r="D29" s="72">
        <v>3244</v>
      </c>
      <c r="E29" s="72"/>
      <c r="F29" s="72">
        <v>-3152</v>
      </c>
      <c r="G29" s="72"/>
      <c r="H29" s="72">
        <v>3245</v>
      </c>
      <c r="I29" s="72"/>
      <c r="J29" s="72">
        <v>-3152</v>
      </c>
    </row>
    <row r="30" spans="1:10">
      <c r="A30" s="116" t="s">
        <v>190</v>
      </c>
      <c r="C30" s="71"/>
      <c r="D30" s="72"/>
      <c r="E30" s="72"/>
      <c r="F30" s="72"/>
      <c r="G30" s="72"/>
      <c r="H30" s="72"/>
      <c r="I30" s="72"/>
      <c r="J30" s="72"/>
    </row>
    <row r="31" spans="1:10">
      <c r="A31" s="116" t="s">
        <v>129</v>
      </c>
      <c r="C31" s="71"/>
      <c r="D31" s="72">
        <v>17284</v>
      </c>
      <c r="E31" s="72"/>
      <c r="F31" s="72">
        <v>-25692</v>
      </c>
      <c r="G31" s="72"/>
      <c r="H31" s="6">
        <v>0</v>
      </c>
      <c r="I31" s="72"/>
      <c r="J31" s="72">
        <v>-66</v>
      </c>
    </row>
    <row r="32" spans="1:10">
      <c r="A32" s="116" t="s">
        <v>289</v>
      </c>
      <c r="C32" s="71"/>
      <c r="D32" s="6">
        <v>0</v>
      </c>
      <c r="E32" s="72"/>
      <c r="F32" s="72">
        <v>-367</v>
      </c>
      <c r="G32" s="72"/>
      <c r="H32" s="6">
        <v>0</v>
      </c>
      <c r="I32" s="72"/>
      <c r="J32" s="6">
        <v>0</v>
      </c>
    </row>
    <row r="33" spans="1:10">
      <c r="A33" s="116" t="s">
        <v>191</v>
      </c>
      <c r="C33" s="71"/>
      <c r="D33" s="6">
        <v>0</v>
      </c>
      <c r="E33" s="72"/>
      <c r="F33" s="72">
        <v>-1244</v>
      </c>
      <c r="G33" s="72"/>
      <c r="H33" s="6">
        <v>0</v>
      </c>
      <c r="I33" s="72"/>
      <c r="J33" s="6">
        <v>0</v>
      </c>
    </row>
    <row r="34" spans="1:10">
      <c r="A34" s="64" t="s">
        <v>84</v>
      </c>
      <c r="C34" s="71"/>
      <c r="D34" s="72">
        <v>-10576</v>
      </c>
      <c r="E34" s="72"/>
      <c r="F34" s="72">
        <v>-20447</v>
      </c>
      <c r="G34" s="72"/>
      <c r="H34" s="72">
        <v>-17446</v>
      </c>
      <c r="I34" s="72"/>
      <c r="J34" s="72">
        <v>-21303</v>
      </c>
    </row>
    <row r="35" spans="1:10">
      <c r="A35" s="64" t="s">
        <v>85</v>
      </c>
      <c r="C35" s="71"/>
      <c r="D35" s="117">
        <v>83293</v>
      </c>
      <c r="E35" s="72"/>
      <c r="F35" s="117">
        <v>72932</v>
      </c>
      <c r="G35" s="72"/>
      <c r="H35" s="117">
        <v>73244</v>
      </c>
      <c r="I35" s="72"/>
      <c r="J35" s="117">
        <v>62680</v>
      </c>
    </row>
    <row r="36" spans="1:10">
      <c r="A36" s="118" t="s">
        <v>53</v>
      </c>
      <c r="C36" s="71"/>
      <c r="D36" s="72"/>
      <c r="E36" s="72"/>
      <c r="F36" s="72"/>
      <c r="G36" s="72"/>
      <c r="H36" s="72"/>
      <c r="I36" s="72"/>
      <c r="J36" s="72"/>
    </row>
    <row r="37" spans="1:10">
      <c r="A37" s="64" t="s">
        <v>54</v>
      </c>
      <c r="C37" s="71"/>
      <c r="D37" s="72">
        <f>SUM(D11:D36)</f>
        <v>117323</v>
      </c>
      <c r="E37" s="72"/>
      <c r="F37" s="72">
        <f>SUM(F11:F36)</f>
        <v>311841</v>
      </c>
      <c r="G37" s="72"/>
      <c r="H37" s="72">
        <f>SUM(H11:H36)</f>
        <v>75348</v>
      </c>
      <c r="I37" s="72"/>
      <c r="J37" s="72">
        <f>SUM(J11:J35)</f>
        <v>143861</v>
      </c>
    </row>
    <row r="38" spans="1:10">
      <c r="A38" s="64" t="s">
        <v>60</v>
      </c>
      <c r="C38" s="71"/>
      <c r="D38" s="72"/>
      <c r="E38" s="72"/>
      <c r="F38" s="72"/>
      <c r="G38" s="72"/>
      <c r="H38" s="72"/>
      <c r="I38" s="72"/>
      <c r="J38" s="72"/>
    </row>
    <row r="39" spans="1:10">
      <c r="A39" s="64" t="s">
        <v>211</v>
      </c>
      <c r="C39" s="71"/>
      <c r="D39" s="72">
        <v>-22686</v>
      </c>
      <c r="E39" s="72"/>
      <c r="F39" s="72">
        <v>-21115</v>
      </c>
      <c r="G39" s="72"/>
      <c r="H39" s="72">
        <v>-9018</v>
      </c>
      <c r="I39" s="72"/>
      <c r="J39" s="72">
        <v>-11938</v>
      </c>
    </row>
    <row r="40" spans="1:10">
      <c r="A40" s="64" t="s">
        <v>46</v>
      </c>
      <c r="C40" s="71"/>
      <c r="D40" s="72">
        <v>-49080</v>
      </c>
      <c r="E40" s="72"/>
      <c r="F40" s="72">
        <v>-66890</v>
      </c>
      <c r="G40" s="72"/>
      <c r="H40" s="72">
        <v>-48236</v>
      </c>
      <c r="I40" s="72"/>
      <c r="J40" s="72">
        <v>-39893</v>
      </c>
    </row>
    <row r="41" spans="1:10">
      <c r="A41" s="116" t="s">
        <v>47</v>
      </c>
      <c r="B41" s="58"/>
      <c r="C41" s="71"/>
      <c r="D41" s="72">
        <v>2372</v>
      </c>
      <c r="E41" s="72"/>
      <c r="F41" s="72">
        <v>-18430</v>
      </c>
      <c r="G41" s="72"/>
      <c r="H41" s="72">
        <v>-225</v>
      </c>
      <c r="I41" s="72"/>
      <c r="J41" s="72">
        <v>-11995</v>
      </c>
    </row>
    <row r="42" spans="1:10">
      <c r="A42" s="116" t="s">
        <v>89</v>
      </c>
      <c r="B42" s="58"/>
      <c r="C42" s="71"/>
      <c r="D42" s="72">
        <v>15161</v>
      </c>
      <c r="E42" s="72"/>
      <c r="F42" s="72">
        <v>8866</v>
      </c>
      <c r="G42" s="72"/>
      <c r="H42" s="114">
        <v>-8</v>
      </c>
      <c r="I42" s="72"/>
      <c r="J42" s="72">
        <v>2846</v>
      </c>
    </row>
    <row r="43" spans="1:10">
      <c r="A43" s="64" t="s">
        <v>61</v>
      </c>
      <c r="C43" s="71"/>
      <c r="D43" s="72"/>
      <c r="E43" s="72"/>
      <c r="F43" s="72"/>
      <c r="G43" s="72"/>
      <c r="H43" s="72"/>
      <c r="I43" s="72"/>
      <c r="J43" s="72"/>
    </row>
    <row r="44" spans="1:10">
      <c r="A44" s="116" t="s">
        <v>212</v>
      </c>
      <c r="C44" s="71"/>
      <c r="D44" s="72">
        <v>19583</v>
      </c>
      <c r="E44" s="72"/>
      <c r="F44" s="72">
        <v>72882</v>
      </c>
      <c r="G44" s="72"/>
      <c r="H44" s="72">
        <v>37151</v>
      </c>
      <c r="I44" s="72"/>
      <c r="J44" s="72">
        <v>52349</v>
      </c>
    </row>
    <row r="45" spans="1:10">
      <c r="A45" s="64" t="s">
        <v>48</v>
      </c>
      <c r="C45" s="71"/>
      <c r="D45" s="72">
        <v>6530</v>
      </c>
      <c r="E45" s="72"/>
      <c r="F45" s="72">
        <v>276</v>
      </c>
      <c r="G45" s="72"/>
      <c r="H45" s="72">
        <v>-1590</v>
      </c>
      <c r="I45" s="72"/>
      <c r="J45" s="72">
        <v>-1206</v>
      </c>
    </row>
    <row r="46" spans="1:10">
      <c r="A46" s="64" t="s">
        <v>166</v>
      </c>
      <c r="C46" s="71"/>
      <c r="D46" s="72">
        <v>-729</v>
      </c>
      <c r="E46" s="72"/>
      <c r="F46" s="72">
        <v>-871</v>
      </c>
      <c r="G46" s="72"/>
      <c r="H46" s="72">
        <v>-511</v>
      </c>
      <c r="I46" s="72"/>
      <c r="J46" s="72">
        <v>-871</v>
      </c>
    </row>
    <row r="47" spans="1:10">
      <c r="A47" s="64" t="s">
        <v>90</v>
      </c>
      <c r="C47" s="71"/>
      <c r="D47" s="117">
        <v>-523</v>
      </c>
      <c r="E47" s="72"/>
      <c r="F47" s="117">
        <v>-15315</v>
      </c>
      <c r="G47" s="72"/>
      <c r="H47" s="134">
        <v>-1154</v>
      </c>
      <c r="I47" s="72"/>
      <c r="J47" s="117">
        <v>-620</v>
      </c>
    </row>
    <row r="48" spans="1:10">
      <c r="A48" s="64" t="s">
        <v>44</v>
      </c>
      <c r="C48" s="71"/>
      <c r="D48" s="72">
        <f>SUM(D37:D47)</f>
        <v>87951</v>
      </c>
      <c r="E48" s="72"/>
      <c r="F48" s="72">
        <f>SUM(F37:F47)</f>
        <v>271244</v>
      </c>
      <c r="G48" s="72"/>
      <c r="H48" s="72">
        <f>SUM(H37:H47)</f>
        <v>51757</v>
      </c>
      <c r="I48" s="72"/>
      <c r="J48" s="72">
        <f>SUM(J37:J47)</f>
        <v>132533</v>
      </c>
    </row>
    <row r="49" spans="1:10">
      <c r="A49" s="116" t="s">
        <v>49</v>
      </c>
      <c r="B49" s="58"/>
      <c r="C49" s="71"/>
      <c r="D49" s="72">
        <v>-86786</v>
      </c>
      <c r="E49" s="72"/>
      <c r="F49" s="72">
        <v>-70194</v>
      </c>
      <c r="G49" s="72"/>
      <c r="H49" s="72">
        <v>-77163</v>
      </c>
      <c r="I49" s="72"/>
      <c r="J49" s="72">
        <v>-59359</v>
      </c>
    </row>
    <row r="50" spans="1:10">
      <c r="A50" s="64" t="s">
        <v>249</v>
      </c>
      <c r="C50" s="71"/>
      <c r="D50" s="117">
        <v>-15491</v>
      </c>
      <c r="E50" s="72"/>
      <c r="F50" s="117">
        <v>-28303</v>
      </c>
      <c r="G50" s="72"/>
      <c r="H50" s="117">
        <v>-4595</v>
      </c>
      <c r="I50" s="72"/>
      <c r="J50" s="117">
        <v>-16265</v>
      </c>
    </row>
    <row r="51" spans="1:10">
      <c r="A51" s="119" t="s">
        <v>239</v>
      </c>
      <c r="B51" s="58"/>
      <c r="C51" s="71"/>
      <c r="D51" s="35">
        <f>SUM(D48:D50)</f>
        <v>-14326</v>
      </c>
      <c r="E51" s="120"/>
      <c r="F51" s="35">
        <f>SUM(F48:F50)</f>
        <v>172747</v>
      </c>
      <c r="G51" s="120"/>
      <c r="H51" s="35">
        <f>SUM(H48:H50)</f>
        <v>-30001</v>
      </c>
      <c r="I51" s="120"/>
      <c r="J51" s="35">
        <f>SUM(J48:J50)</f>
        <v>56909</v>
      </c>
    </row>
    <row r="52" spans="1:10">
      <c r="A52" s="67" t="s">
        <v>50</v>
      </c>
      <c r="B52" s="68"/>
      <c r="C52" s="121"/>
      <c r="D52" s="129"/>
      <c r="E52" s="129"/>
      <c r="F52" s="129"/>
      <c r="G52" s="129"/>
      <c r="H52" s="129"/>
      <c r="I52" s="129"/>
      <c r="J52" s="129"/>
    </row>
    <row r="53" spans="1:10">
      <c r="A53" s="64" t="s">
        <v>246</v>
      </c>
      <c r="B53" s="68"/>
      <c r="C53" s="121"/>
      <c r="D53" s="129">
        <v>610</v>
      </c>
      <c r="E53" s="129"/>
      <c r="F53" s="72">
        <v>-15000</v>
      </c>
      <c r="G53" s="129"/>
      <c r="H53" s="6">
        <v>0</v>
      </c>
      <c r="I53" s="72"/>
      <c r="J53" s="6">
        <v>0</v>
      </c>
    </row>
    <row r="54" spans="1:10">
      <c r="A54" s="64" t="s">
        <v>290</v>
      </c>
      <c r="B54" s="68"/>
      <c r="C54" s="71"/>
      <c r="D54" s="72">
        <v>19756</v>
      </c>
      <c r="E54" s="72"/>
      <c r="F54" s="72">
        <v>33182</v>
      </c>
      <c r="G54" s="72"/>
      <c r="H54" s="6">
        <v>0</v>
      </c>
      <c r="I54" s="72"/>
      <c r="J54" s="72">
        <v>33250</v>
      </c>
    </row>
    <row r="55" spans="1:10">
      <c r="A55" s="64" t="s">
        <v>252</v>
      </c>
      <c r="B55" s="68"/>
      <c r="C55" s="71"/>
      <c r="D55" s="6">
        <v>0</v>
      </c>
      <c r="E55" s="72"/>
      <c r="F55" s="72">
        <v>72195</v>
      </c>
      <c r="G55" s="72"/>
      <c r="H55" s="72">
        <v>-14041</v>
      </c>
      <c r="I55" s="72"/>
      <c r="J55" s="72">
        <v>136993</v>
      </c>
    </row>
    <row r="56" spans="1:10">
      <c r="A56" s="64" t="s">
        <v>192</v>
      </c>
      <c r="B56" s="68"/>
      <c r="C56" s="71"/>
      <c r="D56" s="4"/>
      <c r="H56" s="73"/>
    </row>
    <row r="57" spans="1:10">
      <c r="A57" s="64" t="s">
        <v>193</v>
      </c>
      <c r="B57" s="68"/>
      <c r="C57" s="71"/>
      <c r="D57" s="6">
        <v>0</v>
      </c>
      <c r="E57" s="72"/>
      <c r="F57" s="72">
        <v>42684</v>
      </c>
      <c r="G57" s="72"/>
      <c r="H57" s="6">
        <v>0</v>
      </c>
      <c r="I57" s="72"/>
      <c r="J57" s="6">
        <v>0</v>
      </c>
    </row>
    <row r="58" spans="1:10">
      <c r="A58" s="64" t="s">
        <v>244</v>
      </c>
      <c r="C58" s="71"/>
      <c r="D58" s="72">
        <v>-24564</v>
      </c>
      <c r="E58" s="72"/>
      <c r="F58" s="72">
        <v>-91396</v>
      </c>
      <c r="G58" s="72"/>
      <c r="H58" s="72">
        <v>-2551</v>
      </c>
      <c r="I58" s="72"/>
      <c r="J58" s="72">
        <v>-32303</v>
      </c>
    </row>
    <row r="59" spans="1:10">
      <c r="A59" s="64" t="s">
        <v>194</v>
      </c>
      <c r="C59" s="71"/>
      <c r="D59" s="72">
        <v>73</v>
      </c>
      <c r="E59" s="72"/>
      <c r="F59" s="72">
        <v>79</v>
      </c>
      <c r="G59" s="72"/>
      <c r="H59" s="114">
        <v>73</v>
      </c>
      <c r="I59" s="72"/>
      <c r="J59" s="72">
        <v>66</v>
      </c>
    </row>
    <row r="60" spans="1:10">
      <c r="A60" s="64" t="s">
        <v>254</v>
      </c>
      <c r="C60" s="71"/>
      <c r="D60" s="72">
        <v>495</v>
      </c>
      <c r="E60" s="72"/>
      <c r="F60" s="6">
        <v>0</v>
      </c>
      <c r="G60" s="72"/>
      <c r="H60" s="114">
        <v>495</v>
      </c>
      <c r="I60" s="72"/>
      <c r="J60" s="6">
        <v>0</v>
      </c>
    </row>
    <row r="61" spans="1:10">
      <c r="A61" s="64" t="s">
        <v>213</v>
      </c>
      <c r="C61" s="71"/>
      <c r="D61" s="72">
        <v>-464</v>
      </c>
      <c r="E61" s="72"/>
      <c r="F61" s="72">
        <v>-7773</v>
      </c>
      <c r="G61" s="72"/>
      <c r="H61" s="6">
        <v>0</v>
      </c>
      <c r="I61" s="72"/>
      <c r="J61" s="72">
        <v>-2866</v>
      </c>
    </row>
    <row r="62" spans="1:10">
      <c r="A62" s="64" t="s">
        <v>91</v>
      </c>
      <c r="C62" s="71"/>
      <c r="D62" s="72">
        <v>4751</v>
      </c>
      <c r="E62" s="72"/>
      <c r="F62" s="72">
        <v>8343</v>
      </c>
      <c r="G62" s="72"/>
      <c r="H62" s="72">
        <v>25191</v>
      </c>
      <c r="I62" s="72"/>
      <c r="J62" s="72">
        <v>24320</v>
      </c>
    </row>
    <row r="63" spans="1:10">
      <c r="A63" s="122" t="s">
        <v>291</v>
      </c>
      <c r="C63" s="71"/>
      <c r="D63" s="35">
        <f>SUM(D53:D62)</f>
        <v>657</v>
      </c>
      <c r="E63" s="120"/>
      <c r="F63" s="35">
        <f>SUM(F53:F62)</f>
        <v>42314</v>
      </c>
      <c r="G63" s="120"/>
      <c r="H63" s="35">
        <f>SUM(H53:H62)</f>
        <v>9167</v>
      </c>
      <c r="I63" s="120"/>
      <c r="J63" s="35">
        <f>SUM(J53:J62)</f>
        <v>159460</v>
      </c>
    </row>
    <row r="64" spans="1:10">
      <c r="A64" s="122"/>
      <c r="C64" s="71"/>
      <c r="D64" s="33"/>
      <c r="E64" s="72"/>
      <c r="F64" s="33"/>
      <c r="G64" s="72"/>
      <c r="H64" s="33"/>
      <c r="I64" s="72"/>
      <c r="J64" s="33"/>
    </row>
    <row r="65" spans="1:10">
      <c r="A65" s="67" t="s">
        <v>51</v>
      </c>
      <c r="B65" s="68"/>
      <c r="C65" s="71"/>
      <c r="D65" s="72"/>
      <c r="E65" s="72"/>
      <c r="F65" s="72"/>
      <c r="G65" s="72"/>
      <c r="H65" s="72"/>
      <c r="I65" s="72"/>
      <c r="J65" s="72"/>
    </row>
    <row r="66" spans="1:10">
      <c r="A66" s="116" t="s">
        <v>245</v>
      </c>
      <c r="B66" s="58"/>
      <c r="C66" s="71"/>
      <c r="D66" s="73"/>
      <c r="H66" s="73"/>
    </row>
    <row r="67" spans="1:10">
      <c r="A67" s="116" t="s">
        <v>113</v>
      </c>
      <c r="B67" s="58"/>
      <c r="C67" s="71"/>
      <c r="D67" s="72">
        <v>-36997</v>
      </c>
      <c r="E67" s="72"/>
      <c r="F67" s="72">
        <v>-247131</v>
      </c>
      <c r="G67" s="72"/>
      <c r="H67" s="72">
        <v>-31923</v>
      </c>
      <c r="I67" s="72"/>
      <c r="J67" s="72">
        <v>-251281</v>
      </c>
    </row>
    <row r="68" spans="1:10">
      <c r="A68" s="116" t="s">
        <v>229</v>
      </c>
      <c r="B68" s="58"/>
      <c r="C68" s="71"/>
      <c r="D68" s="72">
        <v>80000</v>
      </c>
      <c r="E68" s="72"/>
      <c r="F68" s="72">
        <v>10000</v>
      </c>
      <c r="G68" s="72"/>
      <c r="H68" s="72">
        <v>50000</v>
      </c>
      <c r="I68" s="72"/>
      <c r="J68" s="6">
        <v>0</v>
      </c>
    </row>
    <row r="69" spans="1:10">
      <c r="A69" s="116" t="s">
        <v>272</v>
      </c>
      <c r="B69" s="58"/>
      <c r="C69" s="71"/>
      <c r="D69" s="72">
        <v>10994</v>
      </c>
      <c r="E69" s="72"/>
      <c r="F69" s="72">
        <v>166615</v>
      </c>
      <c r="G69" s="72"/>
      <c r="H69" s="72">
        <v>1872</v>
      </c>
      <c r="I69" s="72"/>
      <c r="J69" s="72">
        <v>168403</v>
      </c>
    </row>
    <row r="70" spans="1:10">
      <c r="A70" s="116" t="s">
        <v>130</v>
      </c>
      <c r="B70" s="58"/>
      <c r="C70" s="71"/>
      <c r="D70" s="6">
        <v>0</v>
      </c>
      <c r="E70" s="72"/>
      <c r="F70" s="72">
        <v>47436</v>
      </c>
      <c r="G70" s="72"/>
      <c r="H70" s="6">
        <v>0</v>
      </c>
      <c r="I70" s="72"/>
      <c r="J70" s="6">
        <v>0</v>
      </c>
    </row>
    <row r="71" spans="1:10">
      <c r="A71" s="116" t="s">
        <v>247</v>
      </c>
      <c r="B71" s="58"/>
      <c r="C71" s="71"/>
      <c r="D71" s="72">
        <v>-2500</v>
      </c>
      <c r="E71" s="72"/>
      <c r="F71" s="6">
        <v>0</v>
      </c>
      <c r="G71" s="72"/>
      <c r="H71" s="72">
        <v>-2500</v>
      </c>
      <c r="I71" s="72"/>
      <c r="J71" s="6">
        <v>0</v>
      </c>
    </row>
    <row r="72" spans="1:10">
      <c r="A72" s="64" t="s">
        <v>195</v>
      </c>
      <c r="C72" s="71"/>
      <c r="D72" s="72">
        <v>-38538</v>
      </c>
      <c r="E72" s="72"/>
      <c r="F72" s="72">
        <v>-41920</v>
      </c>
      <c r="G72" s="72"/>
      <c r="H72" s="72">
        <v>-17000</v>
      </c>
      <c r="I72" s="72"/>
      <c r="J72" s="72">
        <v>-17000</v>
      </c>
    </row>
    <row r="73" spans="1:10">
      <c r="A73" s="64" t="s">
        <v>86</v>
      </c>
      <c r="C73" s="71"/>
      <c r="D73" s="72">
        <v>-25542</v>
      </c>
      <c r="E73" s="72"/>
      <c r="F73" s="72">
        <v>-20751</v>
      </c>
      <c r="G73" s="72"/>
      <c r="H73" s="72">
        <v>-2561</v>
      </c>
      <c r="I73" s="72"/>
      <c r="J73" s="72">
        <v>-1316</v>
      </c>
    </row>
    <row r="74" spans="1:10">
      <c r="A74" s="64" t="s">
        <v>273</v>
      </c>
      <c r="C74" s="71"/>
      <c r="D74" s="6">
        <v>0</v>
      </c>
      <c r="E74" s="72"/>
      <c r="F74" s="72">
        <v>8100</v>
      </c>
      <c r="G74" s="72"/>
      <c r="H74" s="6">
        <v>0</v>
      </c>
      <c r="I74" s="72"/>
      <c r="J74" s="6">
        <v>0</v>
      </c>
    </row>
    <row r="75" spans="1:10">
      <c r="A75" s="64" t="s">
        <v>281</v>
      </c>
      <c r="C75" s="71"/>
      <c r="D75" s="72">
        <v>-2830</v>
      </c>
      <c r="E75" s="72"/>
      <c r="F75" s="6">
        <v>0</v>
      </c>
      <c r="G75" s="72"/>
      <c r="H75" s="6">
        <v>0</v>
      </c>
      <c r="I75" s="72"/>
      <c r="J75" s="6">
        <v>0</v>
      </c>
    </row>
    <row r="76" spans="1:10">
      <c r="A76" s="64" t="s">
        <v>274</v>
      </c>
      <c r="C76" s="71"/>
      <c r="D76" s="6">
        <v>0</v>
      </c>
      <c r="E76" s="72"/>
      <c r="F76" s="72">
        <v>-1271</v>
      </c>
      <c r="G76" s="72"/>
      <c r="H76" s="6">
        <v>0</v>
      </c>
      <c r="I76" s="72"/>
      <c r="J76" s="6">
        <v>0</v>
      </c>
    </row>
    <row r="77" spans="1:10">
      <c r="A77" s="122" t="s">
        <v>292</v>
      </c>
      <c r="C77" s="71"/>
      <c r="D77" s="35">
        <f>SUM(D67:D76)</f>
        <v>-15413</v>
      </c>
      <c r="E77" s="120"/>
      <c r="F77" s="35">
        <f>SUM(F67:F76)</f>
        <v>-78922</v>
      </c>
      <c r="G77" s="120"/>
      <c r="H77" s="35">
        <f>SUM(H67:H76)</f>
        <v>-2112</v>
      </c>
      <c r="I77" s="120"/>
      <c r="J77" s="35">
        <f>SUM(J67:J76)</f>
        <v>-101194</v>
      </c>
    </row>
    <row r="78" spans="1:10">
      <c r="A78" s="122" t="s">
        <v>293</v>
      </c>
      <c r="C78" s="71"/>
      <c r="D78" s="35">
        <v>-1365</v>
      </c>
      <c r="E78" s="120"/>
      <c r="F78" s="35">
        <v>597</v>
      </c>
      <c r="G78" s="120"/>
      <c r="H78" s="8">
        <v>0</v>
      </c>
      <c r="I78" s="120"/>
      <c r="J78" s="8">
        <v>0</v>
      </c>
    </row>
    <row r="79" spans="1:10">
      <c r="A79" s="122" t="s">
        <v>117</v>
      </c>
      <c r="C79" s="71"/>
      <c r="D79" s="73"/>
      <c r="H79" s="73"/>
    </row>
    <row r="80" spans="1:10">
      <c r="A80" s="122" t="s">
        <v>118</v>
      </c>
      <c r="C80" s="71"/>
      <c r="D80" s="74">
        <f>D51+D63+D77+D78</f>
        <v>-30447</v>
      </c>
      <c r="E80" s="120"/>
      <c r="F80" s="74">
        <f>F51+F63+F77+F78</f>
        <v>136736</v>
      </c>
      <c r="G80" s="120"/>
      <c r="H80" s="74">
        <f>H51+H63+H77+H78</f>
        <v>-22946</v>
      </c>
      <c r="I80" s="120"/>
      <c r="J80" s="74">
        <f>J51+J63+J77+J78</f>
        <v>115175</v>
      </c>
    </row>
    <row r="81" spans="1:11">
      <c r="A81" s="64" t="s">
        <v>114</v>
      </c>
      <c r="C81" s="71"/>
      <c r="D81" s="6">
        <v>0</v>
      </c>
      <c r="E81" s="72"/>
      <c r="F81" s="33">
        <v>-16</v>
      </c>
      <c r="G81" s="72"/>
      <c r="H81" s="6">
        <v>0</v>
      </c>
      <c r="I81" s="72"/>
      <c r="J81" s="33">
        <v>-16</v>
      </c>
    </row>
    <row r="82" spans="1:11">
      <c r="A82" s="116" t="s">
        <v>196</v>
      </c>
      <c r="B82" s="58"/>
      <c r="C82" s="71"/>
      <c r="D82" s="117">
        <f>BS!J11</f>
        <v>63788</v>
      </c>
      <c r="E82" s="72"/>
      <c r="F82" s="117">
        <v>78214</v>
      </c>
      <c r="G82" s="72"/>
      <c r="H82" s="117">
        <f>BS!N11</f>
        <v>25825</v>
      </c>
      <c r="I82" s="72"/>
      <c r="J82" s="117">
        <v>20566</v>
      </c>
    </row>
    <row r="83" spans="1:11" ht="15" thickBot="1">
      <c r="A83" s="75" t="s">
        <v>197</v>
      </c>
      <c r="B83" s="58"/>
      <c r="C83" s="71"/>
      <c r="D83" s="37">
        <f>SUM(D80:D82)</f>
        <v>33341</v>
      </c>
      <c r="E83" s="120"/>
      <c r="F83" s="37">
        <f>SUM(F80:F82)</f>
        <v>214934</v>
      </c>
      <c r="G83" s="120"/>
      <c r="H83" s="37">
        <f>SUM(H80:H82)</f>
        <v>2879</v>
      </c>
      <c r="I83" s="120"/>
      <c r="J83" s="37">
        <f>SUM(J80:J82)</f>
        <v>135725</v>
      </c>
    </row>
    <row r="84" spans="1:11" ht="15" thickTop="1">
      <c r="C84" s="71"/>
      <c r="D84" s="72"/>
      <c r="E84" s="72"/>
      <c r="F84" s="72"/>
      <c r="G84" s="72"/>
      <c r="H84" s="72"/>
      <c r="I84" s="72"/>
      <c r="J84" s="72"/>
    </row>
    <row r="85" spans="1:11">
      <c r="A85" s="122"/>
      <c r="C85" s="71"/>
      <c r="D85" s="72"/>
      <c r="E85" s="72"/>
      <c r="F85" s="72"/>
      <c r="G85" s="72"/>
      <c r="H85" s="72"/>
      <c r="I85" s="72"/>
      <c r="J85" s="72"/>
    </row>
    <row r="86" spans="1:11">
      <c r="A86" s="64" t="s">
        <v>198</v>
      </c>
      <c r="C86" s="71"/>
      <c r="D86" s="72"/>
      <c r="E86" s="72"/>
      <c r="F86" s="72"/>
      <c r="G86" s="72"/>
      <c r="H86" s="72"/>
      <c r="I86" s="72"/>
      <c r="J86" s="72"/>
    </row>
    <row r="87" spans="1:11">
      <c r="A87" s="64" t="s">
        <v>199</v>
      </c>
      <c r="C87" s="71"/>
      <c r="D87" s="6">
        <v>0</v>
      </c>
      <c r="E87" s="72"/>
      <c r="F87" s="72">
        <v>4458</v>
      </c>
      <c r="G87" s="72"/>
      <c r="H87" s="6">
        <v>0</v>
      </c>
      <c r="I87" s="72"/>
      <c r="J87" s="6">
        <v>0</v>
      </c>
    </row>
    <row r="88" spans="1:11">
      <c r="A88" s="64" t="s">
        <v>200</v>
      </c>
      <c r="C88" s="71"/>
      <c r="D88" s="72">
        <v>-9518</v>
      </c>
      <c r="E88" s="72"/>
      <c r="F88" s="72">
        <v>107586</v>
      </c>
      <c r="G88" s="72"/>
      <c r="H88" s="72">
        <v>-1700</v>
      </c>
      <c r="I88" s="72"/>
      <c r="J88" s="72">
        <v>1687</v>
      </c>
    </row>
    <row r="89" spans="1:11">
      <c r="A89" s="64" t="s">
        <v>115</v>
      </c>
      <c r="C89" s="71"/>
      <c r="D89" s="114">
        <f>4704325.88710386/1000</f>
        <v>4704.3258871038606</v>
      </c>
      <c r="E89" s="72"/>
      <c r="F89" s="72">
        <v>36904</v>
      </c>
      <c r="G89" s="72"/>
      <c r="H89" s="114">
        <v>520</v>
      </c>
      <c r="I89" s="72"/>
      <c r="J89" s="114">
        <v>2388</v>
      </c>
    </row>
    <row r="90" spans="1:11">
      <c r="A90" s="64" t="s">
        <v>277</v>
      </c>
      <c r="C90" s="71"/>
      <c r="D90" s="114"/>
      <c r="E90" s="72"/>
      <c r="F90" s="72"/>
      <c r="G90" s="72"/>
      <c r="H90" s="114"/>
      <c r="I90" s="72"/>
      <c r="J90" s="114"/>
    </row>
    <row r="91" spans="1:11">
      <c r="A91" s="64" t="s">
        <v>278</v>
      </c>
      <c r="C91" s="71"/>
      <c r="D91" s="6">
        <v>0</v>
      </c>
      <c r="E91" s="72"/>
      <c r="F91" s="72">
        <v>36259</v>
      </c>
      <c r="G91" s="72"/>
      <c r="H91" s="6">
        <v>0</v>
      </c>
      <c r="I91" s="72"/>
      <c r="J91" s="6">
        <v>0</v>
      </c>
      <c r="K91" s="7"/>
    </row>
    <row r="92" spans="1:11">
      <c r="A92" s="64" t="s">
        <v>124</v>
      </c>
      <c r="C92" s="71"/>
      <c r="D92" s="72"/>
      <c r="E92" s="72"/>
      <c r="F92" s="72"/>
      <c r="G92" s="72"/>
      <c r="H92" s="72"/>
      <c r="I92" s="72"/>
      <c r="J92" s="72"/>
    </row>
    <row r="93" spans="1:11">
      <c r="A93" s="64" t="s">
        <v>125</v>
      </c>
      <c r="C93" s="71"/>
      <c r="D93" s="72">
        <f>-15289217.2530477/1000</f>
        <v>-15289.217253047698</v>
      </c>
      <c r="E93" s="72"/>
      <c r="F93" s="72">
        <v>-38042</v>
      </c>
      <c r="G93" s="72"/>
      <c r="H93" s="114">
        <f>-3750017/1000</f>
        <v>-3750.0169999999998</v>
      </c>
      <c r="I93" s="72"/>
      <c r="J93" s="72">
        <v>-50491</v>
      </c>
    </row>
    <row r="94" spans="1:11">
      <c r="A94" s="64" t="s">
        <v>275</v>
      </c>
      <c r="C94" s="71"/>
      <c r="D94" s="72"/>
      <c r="E94" s="72"/>
      <c r="F94" s="72"/>
      <c r="G94" s="72"/>
      <c r="H94" s="72"/>
      <c r="I94" s="72"/>
      <c r="J94" s="72"/>
    </row>
    <row r="95" spans="1:11">
      <c r="A95" s="64" t="s">
        <v>276</v>
      </c>
      <c r="C95" s="71"/>
      <c r="D95" s="6">
        <v>0</v>
      </c>
      <c r="E95" s="72"/>
      <c r="F95" s="72">
        <v>-12428</v>
      </c>
      <c r="G95" s="72"/>
      <c r="H95" s="6">
        <v>0</v>
      </c>
      <c r="I95" s="72"/>
      <c r="J95" s="6">
        <v>0</v>
      </c>
    </row>
  </sheetData>
  <mergeCells count="6">
    <mergeCell ref="D9:J9"/>
    <mergeCell ref="H4:J4"/>
    <mergeCell ref="D5:F5"/>
    <mergeCell ref="D6:F6"/>
    <mergeCell ref="H5:J5"/>
    <mergeCell ref="H6:J6"/>
  </mergeCells>
  <pageMargins left="0.78740157480314998" right="0.31496062992126" top="0.78740157480314998" bottom="0.39370078740157499" header="0.196850393700787" footer="0.196850393700787"/>
  <pageSetup paperSize="9" scale="67" firstPageNumber="15" fitToHeight="0" orientation="portrait" useFirstPageNumber="1" r:id="rId1"/>
  <headerFooter>
    <oddFooter>&amp;L&amp;"Calibri,Regular"The accompanying notes are an integral part of these financial statements.&amp;R&amp;"-,Regular"&amp;11&amp;P</oddFooter>
  </headerFooter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1" ma:contentTypeDescription="สร้างเอกสารใหม่" ma:contentTypeScope="" ma:versionID="8fa28fa21e78093f10a993a88e1d4f4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47a5868296d6e930f582c0a87549d872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Props1.xml><?xml version="1.0" encoding="utf-8"?>
<ds:datastoreItem xmlns:ds="http://schemas.openxmlformats.org/officeDocument/2006/customXml" ds:itemID="{57CC6D28-8A18-44FD-A3EE-E3490C266A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B4927F-E4CE-4D85-98F1-C41D4BDA5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088361-58E4-4876-A190-786DAC370ECA}">
  <ds:schemaRefs>
    <ds:schemaRef ds:uri="62d2ef28-837b-4332-b87c-36b8c9c39dda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f67db3e-bcde-4c1e-993b-80842e4ffbe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Veeranya Kanchanasuppawong</dc:creator>
  <cp:lastModifiedBy>Orraphan Artsamai</cp:lastModifiedBy>
  <cp:lastPrinted>2025-12-25T08:25:58Z</cp:lastPrinted>
  <dcterms:created xsi:type="dcterms:W3CDTF">1999-07-02T02:32:55Z</dcterms:created>
  <dcterms:modified xsi:type="dcterms:W3CDTF">2025-12-25T12:10:05Z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</Properties>
</file>