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kfthailand.sharepoint.com/sites/NRF/Shared Documents/NRF-2025/003 Quarter 3/07 Completion/01 FS/01 Draft FS/TH/"/>
    </mc:Choice>
  </mc:AlternateContent>
  <xr:revisionPtr revIDLastSave="1527" documentId="13_ncr:1_{F8BE3B59-6F32-4884-8F24-40311B1FBAEF}" xr6:coauthVersionLast="47" xr6:coauthVersionMax="47" xr10:uidLastSave="{319C63CA-3BC2-4FD1-BD8C-1FF492D22F84}"/>
  <bookViews>
    <workbookView xWindow="-28920" yWindow="2595" windowWidth="29040" windowHeight="15720" tabRatio="555" activeTab="3" xr2:uid="{DEE1D2EB-9652-4B8A-976C-AC0FF02D4D86}"/>
  </bookViews>
  <sheets>
    <sheet name="BS" sheetId="1" r:id="rId1"/>
    <sheet name="PL" sheetId="2" r:id="rId2"/>
    <sheet name="Conso" sheetId="3" r:id="rId3"/>
    <sheet name="The Company" sheetId="4" r:id="rId4"/>
    <sheet name="Cash flow" sheetId="5" r:id="rId5"/>
  </sheets>
  <definedNames>
    <definedName name="_xlnm.Print_Area" localSheetId="0">BS!$A$1:$K$91</definedName>
    <definedName name="_xlnm.Print_Area" localSheetId="4">'Cash flow'!$A$1:$K$95</definedName>
    <definedName name="_xlnm.Print_Area" localSheetId="2">Conso!$A$1:$AB$34</definedName>
    <definedName name="_xlnm.Print_Area" localSheetId="1">PL!$A$1:$J$138</definedName>
    <definedName name="_xlnm.Print_Area" localSheetId="3">'The Company'!$A$1:$S$24</definedName>
    <definedName name="_xlnm.Print_Titles" localSheetId="0">BS!$1:$7</definedName>
    <definedName name="_xlnm.Print_Titles" localSheetId="4">'Cash flow'!$1:$9</definedName>
    <definedName name="_xlnm.Print_Titles" localSheetId="1">PL!$1:$3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6" i="2" l="1"/>
  <c r="H136" i="2"/>
  <c r="F136" i="2"/>
  <c r="D136" i="2"/>
  <c r="J68" i="2"/>
  <c r="F68" i="2"/>
  <c r="D68" i="2"/>
  <c r="H68" i="2"/>
  <c r="T14" i="3" l="1"/>
  <c r="Z30" i="3" l="1"/>
  <c r="T30" i="3"/>
  <c r="R30" i="3"/>
  <c r="P30" i="3"/>
  <c r="N30" i="3"/>
  <c r="L30" i="3"/>
  <c r="J30" i="3"/>
  <c r="H30" i="3"/>
  <c r="F30" i="3"/>
  <c r="D30" i="3"/>
  <c r="K24" i="4" l="1"/>
  <c r="I24" i="4"/>
  <c r="G24" i="4"/>
  <c r="E24" i="4"/>
  <c r="E23" i="4"/>
  <c r="S20" i="4"/>
  <c r="Q20" i="4"/>
  <c r="O20" i="4"/>
  <c r="M20" i="4"/>
  <c r="K20" i="4"/>
  <c r="I20" i="4"/>
  <c r="G20" i="4"/>
  <c r="E20" i="4"/>
  <c r="V29" i="3" l="1"/>
  <c r="S19" i="4"/>
  <c r="E18" i="1"/>
  <c r="X29" i="3" l="1"/>
  <c r="J96" i="2"/>
  <c r="AB29" i="3" l="1"/>
  <c r="Z32" i="3"/>
  <c r="V27" i="3"/>
  <c r="V30" i="3" s="1"/>
  <c r="Z31" i="3" l="1"/>
  <c r="X21" i="3" l="1"/>
  <c r="K23" i="4" l="1"/>
  <c r="I23" i="4"/>
  <c r="G23" i="4"/>
  <c r="H96" i="2" l="1"/>
  <c r="D96" i="2"/>
  <c r="F96" i="2"/>
  <c r="H27" i="2"/>
  <c r="D27" i="2"/>
  <c r="J27" i="2"/>
  <c r="F27" i="2"/>
  <c r="K86" i="1" l="1"/>
  <c r="G89" i="1"/>
  <c r="G86" i="1"/>
  <c r="F53" i="2" l="1"/>
  <c r="I84" i="5" l="1"/>
  <c r="E84" i="5"/>
  <c r="J121" i="2" l="1"/>
  <c r="O13" i="4" s="1"/>
  <c r="H121" i="2"/>
  <c r="D121" i="2"/>
  <c r="F121" i="2"/>
  <c r="V14" i="3" s="1"/>
  <c r="J53" i="2"/>
  <c r="H53" i="2"/>
  <c r="D53" i="2"/>
  <c r="J47" i="2"/>
  <c r="H47" i="2"/>
  <c r="D47" i="2"/>
  <c r="F47" i="2"/>
  <c r="F54" i="2" s="1"/>
  <c r="X18" i="3"/>
  <c r="AB18" i="3" s="1"/>
  <c r="J115" i="2"/>
  <c r="J122" i="2" s="1"/>
  <c r="H115" i="2"/>
  <c r="F115" i="2"/>
  <c r="D115" i="2"/>
  <c r="R32" i="3" s="1"/>
  <c r="J85" i="2"/>
  <c r="H85" i="2"/>
  <c r="F85" i="2"/>
  <c r="D85" i="2"/>
  <c r="D122" i="2" l="1"/>
  <c r="F97" i="2"/>
  <c r="F102" i="2" s="1"/>
  <c r="F104" i="2" s="1"/>
  <c r="F128" i="2" s="1"/>
  <c r="F126" i="2" s="1"/>
  <c r="H122" i="2"/>
  <c r="O22" i="4" s="1"/>
  <c r="O23" i="4" s="1"/>
  <c r="O24" i="4" s="1"/>
  <c r="F122" i="2"/>
  <c r="H97" i="2"/>
  <c r="H102" i="2" s="1"/>
  <c r="J97" i="2"/>
  <c r="J102" i="2" s="1"/>
  <c r="D97" i="2"/>
  <c r="D102" i="2" s="1"/>
  <c r="N13" i="3" l="1"/>
  <c r="G11" i="5"/>
  <c r="G39" i="5" s="1"/>
  <c r="G52" i="5" s="1"/>
  <c r="F123" i="2"/>
  <c r="F133" i="2" s="1"/>
  <c r="F131" i="2" s="1"/>
  <c r="D104" i="2"/>
  <c r="E11" i="5"/>
  <c r="H104" i="2"/>
  <c r="I11" i="5"/>
  <c r="J104" i="2"/>
  <c r="K11" i="5"/>
  <c r="K39" i="5" s="1"/>
  <c r="J123" i="2" l="1"/>
  <c r="J131" i="2" s="1"/>
  <c r="J126" i="2"/>
  <c r="M12" i="4"/>
  <c r="H126" i="2"/>
  <c r="M21" i="4"/>
  <c r="M23" i="4" s="1"/>
  <c r="M24" i="4" s="1"/>
  <c r="H123" i="2"/>
  <c r="H131" i="2" s="1"/>
  <c r="D123" i="2"/>
  <c r="D133" i="2" s="1"/>
  <c r="D131" i="2" s="1"/>
  <c r="D128" i="2"/>
  <c r="D126" i="2" s="1"/>
  <c r="K79" i="5"/>
  <c r="I79" i="5"/>
  <c r="G79" i="5"/>
  <c r="E79" i="5"/>
  <c r="K66" i="5"/>
  <c r="I66" i="5"/>
  <c r="G66" i="5"/>
  <c r="E66" i="5"/>
  <c r="G55" i="5"/>
  <c r="K52" i="5"/>
  <c r="K55" i="5" s="1"/>
  <c r="Q21" i="4"/>
  <c r="Q17" i="4"/>
  <c r="K14" i="4"/>
  <c r="K15" i="4" s="1"/>
  <c r="I14" i="4"/>
  <c r="I15" i="4" s="1"/>
  <c r="G14" i="4"/>
  <c r="G15" i="4" s="1"/>
  <c r="E14" i="4"/>
  <c r="E15" i="4" s="1"/>
  <c r="Q12" i="4"/>
  <c r="Q11" i="4"/>
  <c r="S11" i="4" s="1"/>
  <c r="T33" i="3"/>
  <c r="T34" i="3" s="1"/>
  <c r="P33" i="3"/>
  <c r="P34" i="3" s="1"/>
  <c r="L33" i="3"/>
  <c r="L34" i="3" s="1"/>
  <c r="J33" i="3"/>
  <c r="H33" i="3"/>
  <c r="H34" i="3" s="1"/>
  <c r="F33" i="3"/>
  <c r="F34" i="3" s="1"/>
  <c r="D33" i="3"/>
  <c r="D34" i="3" s="1"/>
  <c r="V31" i="3"/>
  <c r="X24" i="3"/>
  <c r="AB24" i="3" s="1"/>
  <c r="AB21" i="3"/>
  <c r="Z15" i="3"/>
  <c r="Z25" i="3" s="1"/>
  <c r="T15" i="3"/>
  <c r="T25" i="3" s="1"/>
  <c r="R15" i="3"/>
  <c r="R25" i="3" s="1"/>
  <c r="P15" i="3"/>
  <c r="P25" i="3" s="1"/>
  <c r="N15" i="3"/>
  <c r="N25" i="3" s="1"/>
  <c r="L15" i="3"/>
  <c r="L25" i="3" s="1"/>
  <c r="J15" i="3"/>
  <c r="J25" i="3" s="1"/>
  <c r="H15" i="3"/>
  <c r="H25" i="3" s="1"/>
  <c r="F15" i="3"/>
  <c r="F25" i="3" s="1"/>
  <c r="D15" i="3"/>
  <c r="D25" i="3" s="1"/>
  <c r="X14" i="3"/>
  <c r="AB14" i="3" s="1"/>
  <c r="V13" i="3"/>
  <c r="V12" i="3"/>
  <c r="J54" i="2"/>
  <c r="H54" i="2"/>
  <c r="D54" i="2"/>
  <c r="J17" i="2"/>
  <c r="H17" i="2"/>
  <c r="F17" i="2"/>
  <c r="D17" i="2"/>
  <c r="K70" i="1"/>
  <c r="I70" i="1"/>
  <c r="G70" i="1"/>
  <c r="E70" i="1"/>
  <c r="K56" i="1"/>
  <c r="I56" i="1"/>
  <c r="G56" i="1"/>
  <c r="E56" i="1"/>
  <c r="K37" i="1"/>
  <c r="I37" i="1"/>
  <c r="G37" i="1"/>
  <c r="E37" i="1"/>
  <c r="K18" i="1"/>
  <c r="I18" i="1"/>
  <c r="G18" i="1"/>
  <c r="G38" i="1" s="1"/>
  <c r="J34" i="3" l="1"/>
  <c r="E83" i="1" s="1"/>
  <c r="K87" i="1"/>
  <c r="K88" i="1" s="1"/>
  <c r="E85" i="1"/>
  <c r="X12" i="3"/>
  <c r="AB12" i="3" s="1"/>
  <c r="N31" i="3"/>
  <c r="X31" i="3" s="1"/>
  <c r="G82" i="5"/>
  <c r="G85" i="5" s="1"/>
  <c r="X13" i="3"/>
  <c r="AB13" i="3" s="1"/>
  <c r="AB15" i="3" s="1"/>
  <c r="S17" i="4"/>
  <c r="X27" i="3"/>
  <c r="X30" i="3" s="1"/>
  <c r="G87" i="1"/>
  <c r="V15" i="3"/>
  <c r="Z33" i="3"/>
  <c r="Z34" i="3" s="1"/>
  <c r="H28" i="2"/>
  <c r="H33" i="2" s="1"/>
  <c r="I39" i="5" s="1"/>
  <c r="J28" i="2"/>
  <c r="J33" i="2" s="1"/>
  <c r="J35" i="2" s="1"/>
  <c r="I38" i="1"/>
  <c r="K38" i="1"/>
  <c r="E71" i="1"/>
  <c r="G71" i="1"/>
  <c r="I71" i="1"/>
  <c r="E38" i="1"/>
  <c r="K71" i="1"/>
  <c r="D28" i="2"/>
  <c r="D33" i="2" s="1"/>
  <c r="F28" i="2"/>
  <c r="F33" i="2" s="1"/>
  <c r="F35" i="2" s="1"/>
  <c r="F60" i="2" s="1"/>
  <c r="F58" i="2" s="1"/>
  <c r="Q22" i="4"/>
  <c r="Q23" i="4" s="1"/>
  <c r="Q24" i="4" s="1"/>
  <c r="K82" i="5"/>
  <c r="K85" i="5" s="1"/>
  <c r="G88" i="1" l="1"/>
  <c r="G90" i="1" s="1"/>
  <c r="G91" i="1" s="1"/>
  <c r="G92" i="1" s="1"/>
  <c r="K90" i="1"/>
  <c r="K91" i="1" s="1"/>
  <c r="K92" i="1" s="1"/>
  <c r="AB25" i="3"/>
  <c r="I52" i="5"/>
  <c r="I55" i="5" s="1"/>
  <c r="I82" i="5" s="1"/>
  <c r="I85" i="5" s="1"/>
  <c r="AB27" i="3"/>
  <c r="AB30" i="3" s="1"/>
  <c r="J55" i="2"/>
  <c r="J63" i="2" s="1"/>
  <c r="X15" i="3"/>
  <c r="X25" i="3" s="1"/>
  <c r="V25" i="3"/>
  <c r="E89" i="1"/>
  <c r="E39" i="5"/>
  <c r="E52" i="5" s="1"/>
  <c r="H35" i="2"/>
  <c r="H55" i="2" s="1"/>
  <c r="H63" i="2" s="1"/>
  <c r="J58" i="2"/>
  <c r="F55" i="2"/>
  <c r="F65" i="2" s="1"/>
  <c r="F63" i="2" s="1"/>
  <c r="D35" i="2"/>
  <c r="D60" i="2" s="1"/>
  <c r="D58" i="2" s="1"/>
  <c r="S22" i="4"/>
  <c r="I87" i="1"/>
  <c r="O14" i="4"/>
  <c r="O15" i="4" s="1"/>
  <c r="Q13" i="4"/>
  <c r="S12" i="4"/>
  <c r="M14" i="4"/>
  <c r="V32" i="3"/>
  <c r="R33" i="3"/>
  <c r="R34" i="3" s="1"/>
  <c r="E55" i="5" l="1"/>
  <c r="E82" i="5" s="1"/>
  <c r="E85" i="5" s="1"/>
  <c r="H58" i="2"/>
  <c r="S21" i="4"/>
  <c r="D55" i="2"/>
  <c r="D65" i="2" s="1"/>
  <c r="D63" i="2" s="1"/>
  <c r="S13" i="4"/>
  <c r="Q14" i="4"/>
  <c r="Q15" i="4" s="1"/>
  <c r="M15" i="4"/>
  <c r="X32" i="3"/>
  <c r="AB32" i="3" s="1"/>
  <c r="V33" i="3"/>
  <c r="V34" i="3" s="1"/>
  <c r="E87" i="1" l="1"/>
  <c r="S23" i="4"/>
  <c r="S24" i="4" s="1"/>
  <c r="I86" i="1"/>
  <c r="I88" i="1" s="1"/>
  <c r="I90" i="1" s="1"/>
  <c r="S14" i="4"/>
  <c r="S15" i="4" s="1"/>
  <c r="N33" i="3"/>
  <c r="N34" i="3" s="1"/>
  <c r="E86" i="1" l="1"/>
  <c r="E88" i="1" s="1"/>
  <c r="AB31" i="3"/>
  <c r="AB33" i="3" s="1"/>
  <c r="AB34" i="3" s="1"/>
  <c r="X33" i="3"/>
  <c r="X34" i="3" s="1"/>
  <c r="I91" i="1" l="1"/>
  <c r="I92" i="1" s="1"/>
  <c r="S25" i="4"/>
  <c r="E90" i="1"/>
  <c r="AB35" i="3" s="1"/>
  <c r="E91" i="1" l="1"/>
  <c r="E92" i="1" s="1"/>
</calcChain>
</file>

<file path=xl/sharedStrings.xml><?xml version="1.0" encoding="utf-8"?>
<sst xmlns="http://schemas.openxmlformats.org/spreadsheetml/2006/main" count="426" uniqueCount="288">
  <si>
    <t xml:space="preserve">บริษัท เอ็นอาร์ อินสแตนท์ โปรดิวซ์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</si>
  <si>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</si>
  <si>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</si>
  <si>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</si>
  <si>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 2567</t>
  </si>
  <si>
    <t>หมายเหตุ</t>
  </si>
  <si>
    <t>(ยังไม่ได้ตรวจสอบ)</t>
  </si>
  <si>
    <t>(พันบาท)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</si>
  <si>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</si>
  <si>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</si>
  <si>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</si>
  <si>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เงินให้กู้ยืมระยะสั้นแก่กิจการอื่น</t>
  </si>
  <si>
    <t>ส่วนของเงินให้กู้ยืมระยะยาวแก่กิจการที่เกี่ยวข้องกันที่ถึงกำหนด</t>
  </si>
  <si>
    <t xml:space="preserve">   รับคืนภายในหนึ่งปี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</si>
  <si>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</si>
  <si>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</si>
  <si>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</si>
  <si>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</si>
  <si>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</si>
  <si>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</si>
  <si>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เงินฝากภายใต้กิจการที่มีวัตถุประสงค์เพื่อการลงทุนเฉพาะ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</si>
  <si>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</si>
  <si>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</si>
  <si>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 xml:space="preserve">เงินให้กู้ยืมระยะยาวแก่กิจการที่เกี่ยวข้องกัน - </t>
  </si>
  <si>
    <t xml:space="preserve">   สุทธิจากส่วนที่ถึงกำหนดรับคืนภายในหนึ่งปี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</si>
  <si>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</si>
  <si>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</si>
  <si>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</si>
  <si>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</si>
  <si>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</si>
  <si>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</si>
  <si>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ต้นทุนการซื้อธุรกิจที่ยังไม่ได้ปันส่วน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</si>
  <si>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</si>
  <si>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</si>
  <si>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</si>
  <si>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</si>
  <si>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</si>
  <si>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</si>
  <si>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</si>
  <si>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</si>
  <si>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เงินรับล่วงหน้าจากการขายสินทรัพย์ทางการเงิน</t>
  </si>
  <si>
    <t xml:space="preserve">   ไม่หมุนเวียนอื่น</t>
  </si>
  <si>
    <t>เงินกู้ยืมระยะสั้นจากบุคคลและกิจการอื่น</t>
  </si>
  <si>
    <t>เงินกู้ยืมระยะสั้นจากกิจการที่เกี่ยวข้องกัน</t>
  </si>
  <si>
    <t>หุ้นกู้ระยะสั้น</t>
  </si>
  <si>
    <t>เงินกู้ยืมระยะยาวจากสถาบันการเงิน - ส่วนที่ถึงกำหนด</t>
  </si>
  <si>
    <t xml:space="preserve">   ชำระภายในหนึ่งปี</t>
  </si>
  <si>
    <t>หุ้นกู้ระยะยาว - ส่วนที่ถึงกำหนดชำระภายในหนึ่งปี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</si>
  <si>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</si>
  <si>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</si>
  <si>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</si>
  <si>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</si>
  <si>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</si>
  <si>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</si>
  <si>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>หุ้นกู้ระยะยาว - สุทธิจากส่วนที่ถึงกำหนดชำระ</t>
  </si>
  <si>
    <t>เงินกู้ยืมระยะยาวจากบุคคลอื่น</t>
  </si>
  <si>
    <t>หนี้สินตามสัญญาเช่า - สุทธิจากส่วนที่ถึงกำหนดชำระ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</si>
  <si>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</si>
  <si>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</si>
  <si>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</si>
  <si>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</si>
  <si>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</si>
  <si>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</si>
  <si>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</si>
  <si>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</si>
  <si>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</si>
  <si>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</si>
  <si>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ส่วนต่ำกว่าทุนจากการควบรวมกิจการ</t>
  </si>
  <si>
    <t>ส่วนต่างจากการเปลี่ยนแปลงส่วนได้เสียในบริษัทย่อย</t>
  </si>
  <si>
    <t>   โดยไม่สูญเสียการควบคุม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</si>
  <si>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</si>
  <si>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</si>
  <si>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</si>
  <si>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</si>
  <si>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</si>
  <si>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</si>
  <si>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</si>
  <si>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</si>
  <si>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</si>
  <si>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</si>
  <si>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</si>
  <si>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กำไรจากอัตราแลกเปลี่ยน</t>
  </si>
  <si>
    <t>กำไรจากการเปลี่ยนแปลงมูลค่าของสินทรัพย์ทางการเงิน</t>
  </si>
  <si>
    <t xml:space="preserve">   ที่กำหนดให้วัดมูลค่ายุติธรรมผ่านกำไรหรือขาดทุน</t>
  </si>
  <si>
    <t>กำไรจากการขายเงินลงทุน</t>
  </si>
  <si>
    <t>กำไรจากการเปลี่ยนสถานะเงินลงทุน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</si>
  <si>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</si>
  <si>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</si>
  <si>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</si>
  <si>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</si>
  <si>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</si>
  <si>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</si>
  <si>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ขาดทุนจากการเปลี่ยนแปลงมูลค่าของสินทรัพย์ทางการเงิน</t>
  </si>
  <si>
    <t>รวมค่าใช้จ่าย</t>
  </si>
  <si>
    <t>ส่วนแบ่งขาดทุนจากเงินลงทุนในบริษัทร่วม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</si>
  <si>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</si>
  <si>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</si>
  <si>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</si>
  <si>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</si>
  <si>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กำไรสำหรับงวด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</si>
  <si>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</si>
  <si>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</si>
  <si>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</si>
  <si>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</si>
  <si>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>ส่วนที่เป็นของผู้มีส่วนได้เสียที่ไม่มีอำนาจควบคุมของบริษัทย่อย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</si>
  <si>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 (ไม่ได้ตรวจสอบ)</t>
  </si>
  <si>
    <t>ส่วนต่าง</t>
  </si>
  <si>
    <t>องค์ประกอบอื่นของส่วนของผู้ถือหุ้น - กำไรขาดทุนเบ็ดเสร็จอื่น</t>
  </si>
  <si>
    <t> จากการเปลี่ยนแปลง </t>
  </si>
  <si>
    <t>ส่วนแบ่งกำไรขาดทุน</t>
  </si>
  <si>
    <t>ส่วนของผู้มี</t>
  </si>
  <si>
    <t>ส่วนต่ำกว่าทุน</t>
  </si>
  <si>
    <t> ส่วนได้เสียใน </t>
  </si>
  <si>
    <t>เบ็ดเสร็จอื่น</t>
  </si>
  <si>
    <t>ผลต่างจาก</t>
  </si>
  <si>
    <t>รวม</t>
  </si>
  <si>
    <t>ส่วนได้เสียที่</t>
  </si>
  <si>
    <t>ทุนเรือนหุ้นที่ออก</t>
  </si>
  <si>
    <t>จากการควบรวม</t>
  </si>
  <si>
    <t> บริษัทย่อยโดยไม่ </t>
  </si>
  <si>
    <t>จัดสรรแล้ว -</t>
  </si>
  <si>
    <t>จากเงินลงทุน</t>
  </si>
  <si>
    <t>การแปลงค่า</t>
  </si>
  <si>
    <t>สำรองสำหรับ</t>
  </si>
  <si>
    <t>องค์ประกอบอื่น</t>
  </si>
  <si>
    <t>ไม่มีอำนาจควบคุม</t>
  </si>
  <si>
    <t>รวมส่วนของ</t>
  </si>
  <si>
    <t>และชำระแล้ว</t>
  </si>
  <si>
    <t>กิจการ</t>
  </si>
  <si>
    <t> สูญเสียการควบคุม </t>
  </si>
  <si>
    <t>สำรองตามกฎหมาย</t>
  </si>
  <si>
    <t>ยังไม่ได้จัดสรร</t>
  </si>
  <si>
    <t>ในบริษัทร่วม</t>
  </si>
  <si>
    <t>งบการเงิน</t>
  </si>
  <si>
    <t>มูลค่ายุติธรรม</t>
  </si>
  <si>
    <t>ของส่วนของผู้ถือหุ้น</t>
  </si>
  <si>
    <t>ของบริษัทย่อย</t>
  </si>
  <si>
    <t>ผู้ถือหุ้น</t>
  </si>
  <si>
    <t>ยอดคงเหลือ ณ วันที่ 1 มกราคม 2567</t>
  </si>
  <si>
    <t>ส่วนของผู้มีส่วนได้เสียที่ไม่มีอำนาจควบคุม</t>
  </si>
  <si>
    <t xml:space="preserve">  สัดส่วนของเงินลงทุน</t>
  </si>
  <si>
    <t xml:space="preserve">   ของบริษัทย่อยลดลงจากการเปลี่ยนสถานะ</t>
  </si>
  <si>
    <t xml:space="preserve">  เงินลงทุนของบริษัทย่อย</t>
  </si>
  <si>
    <t>- กำไรขาดทุนเบ็ดเสร็จอื่น</t>
  </si>
  <si>
    <t>จากการควบรวมกิจการ</t>
  </si>
  <si>
    <t>ขาดทุนสำหรับงวด</t>
  </si>
  <si>
    <t>งบกระแสเงินสด (ไม่ได้ตรวจสอบ)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</si>
  <si>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</si>
  <si>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</si>
  <si>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</si>
  <si>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ค่าเผื่อผลขาดทุนที่คาดว่าจะเกิดขึ้น (กลับรายการ)</t>
  </si>
  <si>
    <t xml:space="preserve">   การปรับลดราคาทุนของสินค้าคงเหลือให้เป็น</t>
  </si>
  <si>
    <t xml:space="preserve">      มูลค่าสุทธิที่จะได้รับ</t>
  </si>
  <si>
    <t xml:space="preserve">   ขาดทุน (กำไร) จากการจำหน่ายอุปกรณ์</t>
  </si>
  <si>
    <t xml:space="preserve">   ขาดทุนจากการตัดจำหน่ายสินทรัพย์ไม่มีตัวตน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</si>
  <si>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</si>
  <si>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</si>
  <si>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สำรองผลประโยชน์ระยะยาวของพนักงาน</t>
  </si>
  <si>
    <t xml:space="preserve">   ขาดทุน (กำไร) จากการวัดมูลค่ายุติธรรมของตราสารอนุพันธ์</t>
  </si>
  <si>
    <t xml:space="preserve">   ขาดทุน (กำไร) จากการเปลี่ยนแปลงมูลค่าของตราสารทุน</t>
  </si>
  <si>
    <t xml:space="preserve">      ที่กำหนดให้วัดมูลค่าด้วยมูลค่ายุติธรรมผ่านกำไรหรือขาดทุน</t>
  </si>
  <si>
    <t xml:space="preserve">   กำไรจากการเปลี่ยนสถานะเงินลงทุน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</si>
  <si>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</si>
  <si>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</si>
  <si>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</si>
  <si>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</si>
  <si>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</si>
  <si>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</si>
  <si>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</si>
  <si>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</si>
  <si>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</si>
  <si>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</si>
  <si>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จ่ายสำรองผลประโยชน์ระยะยาวของพนักงาน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</si>
  <si>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</si>
  <si>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</si>
  <si>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</si>
  <si>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</si>
  <si>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</si>
  <si>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 (เพิ่มขึ้น) ลดลง</t>
  </si>
  <si>
    <t>เงินสดสุทธิจากการขายเงินลงทุนและเปลี่ยนสถานะเงินลงทุนในบริษัทย่อย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</si>
  <si>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</si>
  <si>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</si>
  <si>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</si>
  <si>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</si>
  <si>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</si>
  <si>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</si>
  <si>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ชำระคืนเงินกู้ยืมจากกิจการที่เกี่ยวข้องกัน</t>
  </si>
  <si>
    <t>เงินสดรับจากเงินกู้ยืมระยะยาว</t>
  </si>
  <si>
    <t>ชำระคืนเงินกู้ยืมระยะยาว</t>
  </si>
  <si>
    <t>ชำระคืนเงินต้นของหนี้สินตามสัญญาเช่า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</si>
  <si>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</si>
  <si>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</si>
  <si>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</si>
  <si>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ผลกระทบจากการเปลี่ยนแปลงในอัตราแลกเปลี่ยน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</si>
  <si>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</si>
  <si>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</si>
  <si>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รายการที่มิใช่เงินสด</t>
  </si>
  <si>
    <t xml:space="preserve">   ลูกหนี้ค่าขายเงินลงทุน</t>
  </si>
  <si>
    <t>กำไร (ขาดทุน) ก่อนภาษี</t>
  </si>
  <si>
    <t>เงินรับล่วงหน้าภายใต้กิจการที่มีวัตถุประสงค์เพื่อการลงทุนเฉพาะ</t>
  </si>
  <si>
    <t>หนี้สินตามสัญญาเช่า - ส่วนที่ถึงกำหนดชำระภายในหนึ่งปี</t>
  </si>
  <si>
    <t>เงินสดรับจากการจำหน่ายสินทรัพย์สิทธิการใช้</t>
  </si>
  <si>
    <t xml:space="preserve">   กำไรจากการขายสินทรัพย์สิทธิการใช้</t>
  </si>
  <si>
    <t>ขาดทุนเบ็ดเสร็จอื่นสำหรับงวด</t>
  </si>
  <si>
    <t>ขาดทุนเบ็ดเสร็จรวมสำหรับงวด</t>
  </si>
  <si>
    <t>4, 18</t>
  </si>
  <si>
    <t>เงินสดรับจากเงินกู้ยืมระยะสั้นจากกิจการอื่น</t>
  </si>
  <si>
    <t>4, 5</t>
  </si>
  <si>
    <t>กำไร (ขาดทุน) สำหรับงวด</t>
  </si>
  <si>
    <t>กำไร (ขาดทุน) ก่อนค่าใช้จ่ายภาษีเงินได้</t>
  </si>
  <si>
    <t>การแบ่งปันกำไร (ขาดทุน)</t>
  </si>
  <si>
    <t>เงินฝากที่มีภาระค้ำประกัน (เพิ่มขึ้น) ลดลง</t>
  </si>
  <si>
    <t>เงินเบิกเกินบัญชีและเงินกู้ยืมระยะสั้นจากสถาบันการเงินลดลง</t>
  </si>
  <si>
    <t>กำไร (ขาดทุน) จากกิจกรรมดำเนินงาน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</si>
  <si>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</si>
  <si>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</si>
  <si>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</si>
  <si>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</si>
  <si>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ประมาณการผลขาดทุนสำหรับการใช้สิทธิขายคืนตามสัญญา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</si>
  <si>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</si>
  <si>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</si>
  <si>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เบ็ดเสร็จอื่นสำหรับงวด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</si>
  <si>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</si>
  <si>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สุทธิหลังภาษีเงินได้</t>
  </si>
  <si>
    <t xml:space="preserve">   ของบริษัทย่อยเพิ่มขึ้นจากการดำเนินการ</t>
  </si>
  <si>
    <t xml:space="preserve">   วัดมูลค่าของสินทรัพย์และหนี้สินที่ระบุได้ ณ วันที่ซื้อ</t>
  </si>
  <si>
    <t xml:space="preserve">   ของบริษัทย่อยเพิ่มขึ้น (ลดลง) จากการเปลี่ยนแปลง</t>
  </si>
  <si>
    <t>ขาดทุนจากอัตราแลกเปลี่ยน</t>
  </si>
  <si>
    <t>ส่วนแบ่งกำไรขาดทุนเบ็ดเสร็จอื่นจากเงินลงทุนในบริษัทร่วม</t>
  </si>
  <si>
    <r>
      <rPr>
        <i/>
        <u/>
        <sz val="14"/>
        <rFont val="Cordia New"/>
        <family val="2"/>
      </rPr>
      <t>หัก</t>
    </r>
    <r>
      <rPr>
        <sz val="14"/>
        <rFont val="Cordia New"/>
        <family val="2"/>
        <charset val="222"/>
      </rPr>
      <t xml:space="preserve"> ผลกระทบของภาษีเงินได้</t>
    </r>
  </si>
  <si>
    <t>เงินให้กู้ยืมแก่กิจการอื่น (เพิ่มขึ้น) ลดลง</t>
  </si>
  <si>
    <t>ชำระคืนหุ้นกู้ระยะสั้น</t>
  </si>
  <si>
    <t xml:space="preserve">   สินทรัพย์สิทธิการใช้เพิ่มขึ้นจากสัญญาเช่าใหม่</t>
  </si>
  <si>
    <t>30 กันยายน 2568</t>
  </si>
  <si>
    <t>30 กันยายน</t>
  </si>
  <si>
    <t>สำหรับงวดเก้าเดือนสิ้นสุดวันที่</t>
  </si>
  <si>
    <t>สำหรับงวดก้าเดือนสิ้นสุดวันที่</t>
  </si>
  <si>
    <t>ยอดคงเหลือ ณ วันที่ 30 กันยายน 2567</t>
  </si>
  <si>
    <t>ยอดคงเหลือ ณ วันที่ 30 กันยายน 2568</t>
  </si>
  <si>
    <t xml:space="preserve">   ขาดทุนจากการด้อยค่าอุปกรณ์</t>
  </si>
  <si>
    <t xml:space="preserve">   เงินรับล่วงหน้าจากการขายสินทรัพย์ทางการเงินไม่หมุนเวียนอื่น</t>
  </si>
  <si>
    <t>เงินสดรับจากหุ้นกู้</t>
  </si>
  <si>
    <t>ยอดคงเหลือ ณ วันที่ 1 มกราคม 2567 (ปรับปรุงใหม่)</t>
  </si>
  <si>
    <t>กำไร (ขาดทุน) สำหรับงวด (ปรับปรุงใหม่)</t>
  </si>
  <si>
    <t>ขาดทุนจากด้อยค่าค่าความนิยม</t>
  </si>
  <si>
    <t>ค่าใช้จ่ายหนี้สินจากสัญญาค้ำประกัน</t>
  </si>
  <si>
    <t>ประมาณการหนี้สินจากสัญญาค้ำประกัน</t>
  </si>
  <si>
    <t>เจ้าหนี้จากการใช้สิทธิขายคืนตามสัญญา</t>
  </si>
  <si>
    <t xml:space="preserve">   ขาดทุนจากสินค้าสูญหาย</t>
  </si>
  <si>
    <t xml:space="preserve">   กำไรจากการปรับปรุงสินทรัพย์สิทธิการใช้</t>
  </si>
  <si>
    <t xml:space="preserve">   ค่าใช้จ่ายหนี้สินจากสัญญาค้ำประกัน</t>
  </si>
  <si>
    <t xml:space="preserve">   ขาดทุนจากด้อยค่าค่าความนิยม</t>
  </si>
  <si>
    <t xml:space="preserve">   เจ้าหนี้จากการใช้สิทธิขายคืนตามสัญญา</t>
  </si>
  <si>
    <t>เงินสดรับจากการเพิ่มทุน</t>
  </si>
  <si>
    <t>ออกหุ้นสามัญเพิ่มทุน</t>
  </si>
  <si>
    <t xml:space="preserve">   เจ้าหนี้ค่าซื้อสินทรัพย์เพิ่มขึ้น (ลดลง)</t>
  </si>
  <si>
    <t>รายการกับผู้ถือหุ้นที่บันทึกโดยตรงเข้าส่วนผู้ถือหุ้น</t>
  </si>
  <si>
    <t>(ปรับปรุงใหม่)</t>
  </si>
  <si>
    <t>ค่าใช้จ่ายภาษีเงินได้</t>
  </si>
  <si>
    <t>กำไร (ขาดทุน) เบ็ดเสร็จอื่น:</t>
  </si>
  <si>
    <t>รวมรายการกับผู้ถือหุ้นที่บันทึกโดยตรงเข้าส่วนผู้ถือหุ้น</t>
  </si>
  <si>
    <t xml:space="preserve">      หุ้นสามัญ 1,503,827,121 หุ้น มูลค่าหุ้นละ 1 บาท</t>
  </si>
  <si>
    <t xml:space="preserve">      หุ้นสามัญ 2,126,485,936 หุ้น มูลค่าหุ้นละ 1 บาท</t>
  </si>
  <si>
    <t>ผลขาดทุนสำหรับใช้สิทธิขายคืนตามสัญญา</t>
  </si>
  <si>
    <t>กำไร (ขาดทุน) สะสม</t>
  </si>
  <si>
    <t xml:space="preserve">   จำนวนหุ้นสามัญถัวเฉลี่ยถ่วงน้ำหนัก</t>
  </si>
  <si>
    <t>ปรับรายการที่กระทบขาดทุนสำหรับงวดเป็นเงินสดรับ (จ่าย)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</si>
  <si>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</si>
  <si>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กำไรจากการขายเงินลงทุน</t>
  </si>
  <si>
    <t>เงินกู้ยืมจากกิจการที่เกี่ยวข้องกันเพิ่มขึ้น (ลดลง)</t>
  </si>
  <si>
    <t>ผลต่างจากการแปลงค่างบการเงินเพิ่มขึ้น (ลดลง)</t>
  </si>
  <si>
    <t>เงินสดสุทธิจาก (ใช้ไปใน) กิจกรรมดำเนินงาน</t>
  </si>
  <si>
    <t xml:space="preserve">   กำไร (ขาดทุน) ส่วนที่เป็นของผู้ถือหุ้นของบริษัท</t>
  </si>
  <si>
    <t>ส่วนที่เป็นของผู้ถือหุ้นของบริษัท</t>
  </si>
  <si>
    <t>กำไร (ขาดทุน) ต่อหุ้นขั้นพื้นฐาน</t>
  </si>
  <si>
    <t xml:space="preserve">ยอดคงเหลือ ณ วันที่ 1 มกราคม 2568 </t>
  </si>
  <si>
    <t>ส่วนของผู้ถือหุ้นของบริษัท</t>
  </si>
  <si>
    <t>ของบริษัท</t>
  </si>
  <si>
    <t>17</t>
  </si>
  <si>
    <t xml:space="preserve">      2567: หุ้นสามัญ 1,417,654,142 หุ้น มูลค่าหุ้นละ 1 บาท</t>
  </si>
  <si>
    <t xml:space="preserve">      2567: หุ้นสามัญ 1,559,423,020 หุ้น มูลค่าหุ้นละ 1 บาท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</si>
  <si>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</si>
  <si>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</si>
  <si>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รับชำระค่าขายเงินลงทุนในบริษัทย่อยด้วยเงินให้กู้ยืมแก่กิจการอื่น</t>
  </si>
  <si>
    <t>รับชำระค่าขายเงินลงทุนในบริษัทย่อยด้วยเงินลงทุนใน</t>
  </si>
  <si>
    <t xml:space="preserve">   ตราสารทุนที่กำหนดให้วัดมูลค่ายุติธรรมผ่านกำไรหรือขาดทุน</t>
  </si>
  <si>
    <t xml:space="preserve"> ขาดทุนจากการเปลี่ยนแปลงมูลค่าของเงินลงทุนในตราสารทุน</t>
  </si>
  <si>
    <t xml:space="preserve">     ที่กำหนดให้วัดมูลค่าด้วยมูลค่ายุติธรรมในกำไรขาดทุนเบ็ดเสร็จอื่น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</si>
</sst>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24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Cordia New"/>
      <family val="2"/>
    </font>
    <font>
      <sz val="16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i/>
      <sz val="14"/>
      <name val="Cordia New"/>
      <family val="2"/>
      <charset val="222"/>
    </font>
    <font>
      <sz val="14"/>
      <color theme="1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0"/>
      <name val="ApFont"/>
    </font>
    <font>
      <b/>
      <i/>
      <sz val="14"/>
      <name val="Cordia New"/>
      <family val="2"/>
    </font>
    <font>
      <b/>
      <sz val="16"/>
      <name val="Cordia New"/>
      <family val="2"/>
      <charset val="222"/>
    </font>
    <font>
      <i/>
      <sz val="14"/>
      <color theme="1"/>
      <name val="Cordia New"/>
      <family val="2"/>
      <charset val="222"/>
    </font>
    <font>
      <sz val="16"/>
      <name val="Cordia New"/>
      <family val="2"/>
      <charset val="222"/>
    </font>
    <font>
      <sz val="14"/>
      <name val="Cordia New"/>
      <family val="2"/>
    </font>
    <font>
      <i/>
      <sz val="14"/>
      <name val="Cordia New"/>
      <family val="2"/>
    </font>
    <font>
      <i/>
      <u/>
      <sz val="14"/>
      <name val="Cordia New"/>
      <family val="2"/>
    </font>
    <font>
      <sz val="10"/>
      <color theme="1"/>
      <name val="Arial"/>
      <family val="2"/>
    </font>
    <font>
      <sz val="14"/>
      <color rgb="FFFFFF00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22" fillId="0" borderId="0"/>
  </cellStyleXfs>
  <cellXfs count="191">
    <xf numFmtId="0" fontId="0" fillId="0" borderId="0" xfId="0"/>
    <xf numFmtId="0" fontId="11" fillId="0" borderId="1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/>
    <xf numFmtId="164" fontId="5" fillId="0" borderId="3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vertical="top"/>
    </xf>
    <xf numFmtId="164" fontId="5" fillId="0" borderId="1" xfId="1" applyNumberFormat="1" applyFont="1" applyFill="1" applyBorder="1" applyAlignment="1">
      <alignment horizontal="center" vertical="top"/>
    </xf>
    <xf numFmtId="164" fontId="5" fillId="0" borderId="5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left" vertical="top"/>
    </xf>
    <xf numFmtId="164" fontId="5" fillId="0" borderId="2" xfId="1" applyNumberFormat="1" applyFont="1" applyFill="1" applyBorder="1" applyAlignment="1">
      <alignment horizontal="center" vertical="top"/>
    </xf>
    <xf numFmtId="164" fontId="5" fillId="0" borderId="1" xfId="1" applyNumberFormat="1" applyFont="1" applyFill="1" applyBorder="1" applyAlignment="1">
      <alignment vertical="top"/>
    </xf>
    <xf numFmtId="164" fontId="5" fillId="0" borderId="4" xfId="1" applyNumberFormat="1" applyFont="1" applyFill="1" applyBorder="1" applyAlignment="1">
      <alignment horizontal="center" vertical="top"/>
    </xf>
    <xf numFmtId="164" fontId="13" fillId="0" borderId="0" xfId="1" applyNumberFormat="1" applyFont="1" applyFill="1" applyAlignment="1">
      <alignment horizontal="center"/>
    </xf>
    <xf numFmtId="164" fontId="13" fillId="0" borderId="0" xfId="1" applyNumberFormat="1" applyFont="1" applyFill="1"/>
    <xf numFmtId="164" fontId="13" fillId="0" borderId="2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164" fontId="13" fillId="0" borderId="2" xfId="1" applyNumberFormat="1" applyFont="1" applyFill="1" applyBorder="1" applyAlignment="1">
      <alignment horizontal="center" vertical="center"/>
    </xf>
    <xf numFmtId="164" fontId="13" fillId="0" borderId="4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right"/>
    </xf>
    <xf numFmtId="164" fontId="13" fillId="0" borderId="3" xfId="1" applyNumberFormat="1" applyFont="1" applyFill="1" applyBorder="1" applyAlignment="1">
      <alignment horizontal="center"/>
    </xf>
    <xf numFmtId="43" fontId="13" fillId="0" borderId="4" xfId="1" applyFont="1" applyFill="1" applyBorder="1" applyAlignment="1">
      <alignment horizontal="right" vertical="center"/>
    </xf>
    <xf numFmtId="164" fontId="6" fillId="0" borderId="0" xfId="0" applyNumberFormat="1" applyFont="1"/>
    <xf numFmtId="164" fontId="6" fillId="0" borderId="0" xfId="0" applyNumberFormat="1" applyFont="1" applyAlignment="1">
      <alignment vertical="top"/>
    </xf>
    <xf numFmtId="164" fontId="5" fillId="0" borderId="0" xfId="0" applyNumberFormat="1" applyFont="1"/>
    <xf numFmtId="164" fontId="13" fillId="0" borderId="0" xfId="0" applyNumberFormat="1" applyFont="1"/>
    <xf numFmtId="164" fontId="4" fillId="0" borderId="0" xfId="0" applyNumberFormat="1" applyFont="1" applyAlignment="1">
      <alignment horizontal="left"/>
    </xf>
    <xf numFmtId="165" fontId="6" fillId="0" borderId="0" xfId="0" applyNumberFormat="1" applyFont="1"/>
    <xf numFmtId="16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/>
    </xf>
    <xf numFmtId="164" fontId="13" fillId="0" borderId="0" xfId="0" applyNumberFormat="1" applyFont="1" applyAlignment="1">
      <alignment horizontal="center"/>
    </xf>
    <xf numFmtId="164" fontId="13" fillId="0" borderId="4" xfId="1" applyNumberFormat="1" applyFont="1" applyFill="1" applyBorder="1" applyAlignment="1">
      <alignment horizontal="center"/>
    </xf>
    <xf numFmtId="164" fontId="7" fillId="0" borderId="0" xfId="0" applyNumberFormat="1" applyFont="1"/>
    <xf numFmtId="164" fontId="18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/>
    </xf>
    <xf numFmtId="43" fontId="13" fillId="0" borderId="0" xfId="1" applyFont="1" applyFill="1" applyAlignment="1">
      <alignment horizontal="right" vertical="center"/>
    </xf>
    <xf numFmtId="43" fontId="13" fillId="0" borderId="0" xfId="1" applyFont="1" applyFill="1"/>
    <xf numFmtId="43" fontId="13" fillId="0" borderId="0" xfId="1" applyFont="1" applyFill="1" applyBorder="1" applyAlignment="1">
      <alignment horizontal="right" vertical="center"/>
    </xf>
    <xf numFmtId="164" fontId="13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/>
    <xf numFmtId="164" fontId="13" fillId="0" borderId="1" xfId="1" applyNumberFormat="1" applyFont="1" applyFill="1" applyBorder="1" applyAlignment="1">
      <alignment horizontal="right"/>
    </xf>
    <xf numFmtId="164" fontId="13" fillId="0" borderId="2" xfId="1" applyNumberFormat="1" applyFont="1" applyFill="1" applyBorder="1" applyAlignment="1">
      <alignment horizontal="right"/>
    </xf>
    <xf numFmtId="164" fontId="13" fillId="0" borderId="2" xfId="1" applyNumberFormat="1" applyFont="1" applyFill="1" applyBorder="1"/>
    <xf numFmtId="164" fontId="13" fillId="0" borderId="5" xfId="1" applyNumberFormat="1" applyFont="1" applyFill="1" applyBorder="1" applyAlignment="1">
      <alignment horizontal="right"/>
    </xf>
    <xf numFmtId="164" fontId="13" fillId="0" borderId="1" xfId="1" applyNumberFormat="1" applyFont="1" applyFill="1" applyBorder="1"/>
    <xf numFmtId="164" fontId="19" fillId="0" borderId="0" xfId="1" applyNumberFormat="1" applyFont="1" applyFill="1" applyAlignment="1">
      <alignment vertical="top"/>
    </xf>
    <xf numFmtId="164" fontId="5" fillId="0" borderId="1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0" fontId="11" fillId="0" borderId="0" xfId="1" quotePrefix="1" applyNumberFormat="1" applyFont="1" applyFill="1" applyBorder="1" applyAlignment="1">
      <alignment horizontal="center" vertical="center"/>
    </xf>
    <xf numFmtId="164" fontId="13" fillId="0" borderId="4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Alignment="1">
      <alignment horizontal="right" vertical="center"/>
    </xf>
    <xf numFmtId="164" fontId="23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right"/>
    </xf>
    <xf numFmtId="41" fontId="6" fillId="0" borderId="0" xfId="0" applyNumberFormat="1" applyFont="1" applyAlignment="1">
      <alignment horizontal="center"/>
    </xf>
    <xf numFmtId="0" fontId="17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64" fontId="6" fillId="0" borderId="0" xfId="0" applyNumberFormat="1" applyFont="1" applyFill="1"/>
    <xf numFmtId="37" fontId="7" fillId="0" borderId="1" xfId="0" applyNumberFormat="1" applyFont="1" applyFill="1" applyBorder="1" applyAlignment="1">
      <alignment horizontal="center" vertical="top"/>
    </xf>
    <xf numFmtId="0" fontId="5" fillId="0" borderId="0" xfId="0" applyFont="1" applyFill="1"/>
    <xf numFmtId="164" fontId="5" fillId="0" borderId="0" xfId="0" applyNumberFormat="1" applyFont="1" applyFill="1"/>
    <xf numFmtId="0" fontId="5" fillId="0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0" fontId="7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right"/>
    </xf>
    <xf numFmtId="0" fontId="5" fillId="0" borderId="0" xfId="0" quotePrefix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/>
    </xf>
    <xf numFmtId="41" fontId="6" fillId="0" borderId="0" xfId="2" applyNumberFormat="1" applyFont="1" applyFill="1" applyAlignment="1">
      <alignment horizontal="right"/>
    </xf>
    <xf numFmtId="0" fontId="5" fillId="0" borderId="0" xfId="0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0" fontId="16" fillId="0" borderId="0" xfId="0" quotePrefix="1" applyFont="1" applyFill="1" applyAlignment="1">
      <alignment horizontal="left"/>
    </xf>
    <xf numFmtId="164" fontId="18" fillId="0" borderId="0" xfId="0" applyNumberFormat="1" applyFont="1" applyFill="1" applyAlignment="1">
      <alignment horizontal="center"/>
    </xf>
    <xf numFmtId="164" fontId="18" fillId="0" borderId="0" xfId="0" applyNumberFormat="1" applyFont="1" applyFill="1" applyAlignment="1">
      <alignment horizontal="left"/>
    </xf>
    <xf numFmtId="0" fontId="12" fillId="0" borderId="0" xfId="0" quotePrefix="1" applyFont="1" applyFill="1" applyAlignment="1">
      <alignment horizontal="left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right"/>
    </xf>
    <xf numFmtId="0" fontId="13" fillId="0" borderId="5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164" fontId="13" fillId="0" borderId="0" xfId="0" applyNumberFormat="1" applyFont="1" applyFill="1"/>
    <xf numFmtId="0" fontId="13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37" fontId="12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4" fontId="13" fillId="0" borderId="0" xfId="0" quotePrefix="1" applyNumberFormat="1" applyFont="1" applyFill="1"/>
    <xf numFmtId="164" fontId="13" fillId="0" borderId="1" xfId="0" applyNumberFormat="1" applyFont="1" applyFill="1" applyBorder="1"/>
    <xf numFmtId="164" fontId="13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left"/>
    </xf>
    <xf numFmtId="38" fontId="13" fillId="0" borderId="0" xfId="0" applyNumberFormat="1" applyFont="1" applyFill="1" applyAlignment="1">
      <alignment horizontal="centerContinuous"/>
    </xf>
    <xf numFmtId="0" fontId="13" fillId="0" borderId="0" xfId="0" applyFont="1" applyFill="1" applyAlignment="1">
      <alignment horizontal="right"/>
    </xf>
    <xf numFmtId="37" fontId="12" fillId="0" borderId="1" xfId="0" applyNumberFormat="1" applyFont="1" applyFill="1" applyBorder="1" applyAlignment="1">
      <alignment horizontal="center" vertical="top"/>
    </xf>
    <xf numFmtId="37" fontId="12" fillId="0" borderId="2" xfId="0" applyNumberFormat="1" applyFont="1" applyFill="1" applyBorder="1" applyAlignment="1">
      <alignment horizontal="center" vertical="top"/>
    </xf>
    <xf numFmtId="37" fontId="12" fillId="0" borderId="0" xfId="0" applyNumberFormat="1" applyFont="1" applyFill="1" applyAlignment="1">
      <alignment horizontal="center" vertical="top"/>
    </xf>
    <xf numFmtId="37" fontId="13" fillId="0" borderId="0" xfId="0" applyNumberFormat="1" applyFont="1" applyFill="1" applyAlignment="1">
      <alignment horizontal="center" vertical="top"/>
    </xf>
    <xf numFmtId="37" fontId="13" fillId="0" borderId="1" xfId="0" applyNumberFormat="1" applyFont="1" applyFill="1" applyBorder="1" applyAlignment="1">
      <alignment horizontal="center" vertical="top"/>
    </xf>
    <xf numFmtId="37" fontId="13" fillId="0" borderId="5" xfId="0" applyNumberFormat="1" applyFont="1" applyFill="1" applyBorder="1" applyAlignment="1">
      <alignment vertical="top"/>
    </xf>
    <xf numFmtId="164" fontId="13" fillId="0" borderId="0" xfId="0" applyNumberFormat="1" applyFont="1" applyFill="1" applyAlignment="1">
      <alignment horizontal="center" vertical="top"/>
    </xf>
    <xf numFmtId="37" fontId="13" fillId="0" borderId="0" xfId="3" applyNumberFormat="1" applyFont="1" applyFill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0" borderId="1" xfId="0" quotePrefix="1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top"/>
    </xf>
    <xf numFmtId="164" fontId="10" fillId="0" borderId="0" xfId="0" applyNumberFormat="1" applyFont="1" applyFill="1" applyAlignment="1">
      <alignment horizontal="center"/>
    </xf>
    <xf numFmtId="164" fontId="9" fillId="0" borderId="0" xfId="0" quotePrefix="1" applyNumberFormat="1" applyFont="1" applyFill="1" applyAlignment="1">
      <alignment horizontal="center"/>
    </xf>
    <xf numFmtId="164" fontId="7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164" fontId="15" fillId="0" borderId="0" xfId="0" applyNumberFormat="1" applyFont="1" applyFill="1"/>
    <xf numFmtId="37" fontId="13" fillId="0" borderId="5" xfId="0" applyNumberFormat="1" applyFont="1" applyFill="1" applyBorder="1" applyAlignment="1">
      <alignment horizontal="center" vertical="top"/>
    </xf>
    <xf numFmtId="37" fontId="13" fillId="0" borderId="1" xfId="0" quotePrefix="1" applyNumberFormat="1" applyFont="1" applyFill="1" applyBorder="1" applyAlignment="1">
      <alignment horizontal="center" vertical="top"/>
    </xf>
    <xf numFmtId="164" fontId="12" fillId="0" borderId="0" xfId="0" applyNumberFormat="1" applyFont="1" applyFill="1"/>
    <xf numFmtId="164" fontId="5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centerContinuous" vertical="top"/>
    </xf>
    <xf numFmtId="0" fontId="7" fillId="0" borderId="0" xfId="0" quotePrefix="1" applyFont="1" applyFill="1" applyAlignment="1">
      <alignment horizontal="left"/>
    </xf>
    <xf numFmtId="164" fontId="5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15" fillId="0" borderId="0" xfId="0" applyFont="1" applyFill="1" applyAlignment="1">
      <alignment vertical="top"/>
    </xf>
    <xf numFmtId="164" fontId="7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41" fontId="6" fillId="0" borderId="0" xfId="0" applyNumberFormat="1" applyFont="1" applyFill="1" applyAlignment="1">
      <alignment vertical="top"/>
    </xf>
    <xf numFmtId="164" fontId="5" fillId="0" borderId="0" xfId="0" quotePrefix="1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5" fillId="0" borderId="0" xfId="2" applyFont="1" applyFill="1" applyAlignment="1">
      <alignment vertical="top"/>
    </xf>
    <xf numFmtId="0" fontId="5" fillId="0" borderId="0" xfId="2" quotePrefix="1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0" borderId="0" xfId="0" quotePrefix="1" applyFont="1" applyFill="1" applyAlignment="1">
      <alignment horizontal="left" vertical="top"/>
    </xf>
    <xf numFmtId="41" fontId="5" fillId="0" borderId="0" xfId="0" applyNumberFormat="1" applyFont="1" applyFill="1" applyAlignment="1">
      <alignment horizontal="center" vertical="top"/>
    </xf>
    <xf numFmtId="0" fontId="5" fillId="0" borderId="0" xfId="0" quotePrefix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right" vertical="top"/>
    </xf>
  </cellXfs>
  <cellStyles count="6">
    <cellStyle name="Comma" xfId="1" builtinId="3"/>
    <cellStyle name="Normal" xfId="0" builtinId="0"/>
    <cellStyle name="Normal 2" xfId="2" xr:uid="{56A2546A-BCF0-4BFF-A51F-AA6C3353E85C}"/>
    <cellStyle name="Normal 2 2 4" xfId="4" xr:uid="{A039DE5A-9583-4D51-86BD-9FEFFEF283AF}"/>
    <cellStyle name="Normal 3 2 3 3" xfId="5" xr:uid="{5933EBBA-F986-4326-A03D-976B677CDBCB}"/>
    <cellStyle name="Normal_bt" xfId="3" xr:uid="{7546FB92-A8A9-4D76-A6A6-1A0FD47390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00964-5752-48FA-B827-0C9DFACAEE73}">
  <dimension ref="A1:S92"/>
  <sheetViews>
    <sheetView showGridLines="0" view="pageBreakPreview" topLeftCell="A63" zoomScale="80" zoomScaleNormal="90" zoomScaleSheetLayoutView="80" workbookViewId="0">
      <selection activeCell="A63" sqref="A63"/>
    </sheetView>
  </sheetViews>
  <sheetFormatPr defaultColWidth="10.54296875" defaultRowHeight="24" customHeight="1"/>
  <cols>
    <col min="1" max="1" width="47.54296875" style="81" customWidth="1"/>
    <col min="2" max="2" width="1.54296875" style="82" customWidth="1"/>
    <col min="3" max="3" width="7.54296875" style="81" customWidth="1"/>
    <col min="4" max="4" width="1.453125" style="82" customWidth="1"/>
    <col min="5" max="5" width="13.54296875" style="82" customWidth="1"/>
    <col min="6" max="6" width="1.453125" style="82" customWidth="1"/>
    <col min="7" max="7" width="13.54296875" style="82" customWidth="1"/>
    <col min="8" max="8" width="1.453125" style="82" customWidth="1"/>
    <col min="9" max="9" width="13.54296875" style="82" customWidth="1"/>
    <col min="10" max="10" width="1.453125" style="82" customWidth="1"/>
    <col min="11" max="11" width="13.54296875" style="82" customWidth="1"/>
    <col min="12" max="12" width="1.453125" style="79" customWidth="1"/>
    <col min="13" max="13" width="10.54296875" style="79"/>
    <col min="14" max="14" width="14.54296875" style="79" bestFit="1" customWidth="1"/>
    <col min="15" max="256" width="10.54296875" style="33"/>
    <col min="257" max="257" width="44.453125" style="33" customWidth="1"/>
    <col min="258" max="258" width="1.54296875" style="33" customWidth="1"/>
    <col min="259" max="259" width="7.54296875" style="33" customWidth="1"/>
    <col min="260" max="260" width="1.453125" style="33" customWidth="1"/>
    <col min="261" max="261" width="13.54296875" style="33" customWidth="1"/>
    <col min="262" max="262" width="1.453125" style="33" customWidth="1"/>
    <col min="263" max="263" width="13.54296875" style="33" customWidth="1"/>
    <col min="264" max="264" width="1.453125" style="33" customWidth="1"/>
    <col min="265" max="265" width="13.54296875" style="33" customWidth="1"/>
    <col min="266" max="266" width="1.453125" style="33" customWidth="1"/>
    <col min="267" max="267" width="13.54296875" style="33" customWidth="1"/>
    <col min="268" max="268" width="1.453125" style="33" customWidth="1"/>
    <col min="269" max="269" width="10.54296875" style="33"/>
    <col min="270" max="270" width="14.54296875" style="33" bestFit="1" customWidth="1"/>
    <col min="271" max="512" width="10.54296875" style="33"/>
    <col min="513" max="513" width="44.453125" style="33" customWidth="1"/>
    <col min="514" max="514" width="1.54296875" style="33" customWidth="1"/>
    <col min="515" max="515" width="7.54296875" style="33" customWidth="1"/>
    <col min="516" max="516" width="1.453125" style="33" customWidth="1"/>
    <col min="517" max="517" width="13.54296875" style="33" customWidth="1"/>
    <col min="518" max="518" width="1.453125" style="33" customWidth="1"/>
    <col min="519" max="519" width="13.54296875" style="33" customWidth="1"/>
    <col min="520" max="520" width="1.453125" style="33" customWidth="1"/>
    <col min="521" max="521" width="13.54296875" style="33" customWidth="1"/>
    <col min="522" max="522" width="1.453125" style="33" customWidth="1"/>
    <col min="523" max="523" width="13.54296875" style="33" customWidth="1"/>
    <col min="524" max="524" width="1.453125" style="33" customWidth="1"/>
    <col min="525" max="525" width="10.54296875" style="33"/>
    <col min="526" max="526" width="14.54296875" style="33" bestFit="1" customWidth="1"/>
    <col min="527" max="768" width="10.54296875" style="33"/>
    <col min="769" max="769" width="44.453125" style="33" customWidth="1"/>
    <col min="770" max="770" width="1.54296875" style="33" customWidth="1"/>
    <col min="771" max="771" width="7.54296875" style="33" customWidth="1"/>
    <col min="772" max="772" width="1.453125" style="33" customWidth="1"/>
    <col min="773" max="773" width="13.54296875" style="33" customWidth="1"/>
    <col min="774" max="774" width="1.453125" style="33" customWidth="1"/>
    <col min="775" max="775" width="13.54296875" style="33" customWidth="1"/>
    <col min="776" max="776" width="1.453125" style="33" customWidth="1"/>
    <col min="777" max="777" width="13.54296875" style="33" customWidth="1"/>
    <col min="778" max="778" width="1.453125" style="33" customWidth="1"/>
    <col min="779" max="779" width="13.54296875" style="33" customWidth="1"/>
    <col min="780" max="780" width="1.453125" style="33" customWidth="1"/>
    <col min="781" max="781" width="10.54296875" style="33"/>
    <col min="782" max="782" width="14.54296875" style="33" bestFit="1" customWidth="1"/>
    <col min="783" max="1024" width="10.54296875" style="33"/>
    <col min="1025" max="1025" width="44.453125" style="33" customWidth="1"/>
    <col min="1026" max="1026" width="1.54296875" style="33" customWidth="1"/>
    <col min="1027" max="1027" width="7.54296875" style="33" customWidth="1"/>
    <col min="1028" max="1028" width="1.453125" style="33" customWidth="1"/>
    <col min="1029" max="1029" width="13.54296875" style="33" customWidth="1"/>
    <col min="1030" max="1030" width="1.453125" style="33" customWidth="1"/>
    <col min="1031" max="1031" width="13.54296875" style="33" customWidth="1"/>
    <col min="1032" max="1032" width="1.453125" style="33" customWidth="1"/>
    <col min="1033" max="1033" width="13.54296875" style="33" customWidth="1"/>
    <col min="1034" max="1034" width="1.453125" style="33" customWidth="1"/>
    <col min="1035" max="1035" width="13.54296875" style="33" customWidth="1"/>
    <col min="1036" max="1036" width="1.453125" style="33" customWidth="1"/>
    <col min="1037" max="1037" width="10.54296875" style="33"/>
    <col min="1038" max="1038" width="14.54296875" style="33" bestFit="1" customWidth="1"/>
    <col min="1039" max="1280" width="10.54296875" style="33"/>
    <col min="1281" max="1281" width="44.453125" style="33" customWidth="1"/>
    <col min="1282" max="1282" width="1.54296875" style="33" customWidth="1"/>
    <col min="1283" max="1283" width="7.54296875" style="33" customWidth="1"/>
    <col min="1284" max="1284" width="1.453125" style="33" customWidth="1"/>
    <col min="1285" max="1285" width="13.54296875" style="33" customWidth="1"/>
    <col min="1286" max="1286" width="1.453125" style="33" customWidth="1"/>
    <col min="1287" max="1287" width="13.54296875" style="33" customWidth="1"/>
    <col min="1288" max="1288" width="1.453125" style="33" customWidth="1"/>
    <col min="1289" max="1289" width="13.54296875" style="33" customWidth="1"/>
    <col min="1290" max="1290" width="1.453125" style="33" customWidth="1"/>
    <col min="1291" max="1291" width="13.54296875" style="33" customWidth="1"/>
    <col min="1292" max="1292" width="1.453125" style="33" customWidth="1"/>
    <col min="1293" max="1293" width="10.54296875" style="33"/>
    <col min="1294" max="1294" width="14.54296875" style="33" bestFit="1" customWidth="1"/>
    <col min="1295" max="1536" width="10.54296875" style="33"/>
    <col min="1537" max="1537" width="44.453125" style="33" customWidth="1"/>
    <col min="1538" max="1538" width="1.54296875" style="33" customWidth="1"/>
    <col min="1539" max="1539" width="7.54296875" style="33" customWidth="1"/>
    <col min="1540" max="1540" width="1.453125" style="33" customWidth="1"/>
    <col min="1541" max="1541" width="13.54296875" style="33" customWidth="1"/>
    <col min="1542" max="1542" width="1.453125" style="33" customWidth="1"/>
    <col min="1543" max="1543" width="13.54296875" style="33" customWidth="1"/>
    <col min="1544" max="1544" width="1.453125" style="33" customWidth="1"/>
    <col min="1545" max="1545" width="13.54296875" style="33" customWidth="1"/>
    <col min="1546" max="1546" width="1.453125" style="33" customWidth="1"/>
    <col min="1547" max="1547" width="13.54296875" style="33" customWidth="1"/>
    <col min="1548" max="1548" width="1.453125" style="33" customWidth="1"/>
    <col min="1549" max="1549" width="10.54296875" style="33"/>
    <col min="1550" max="1550" width="14.54296875" style="33" bestFit="1" customWidth="1"/>
    <col min="1551" max="1792" width="10.54296875" style="33"/>
    <col min="1793" max="1793" width="44.453125" style="33" customWidth="1"/>
    <col min="1794" max="1794" width="1.54296875" style="33" customWidth="1"/>
    <col min="1795" max="1795" width="7.54296875" style="33" customWidth="1"/>
    <col min="1796" max="1796" width="1.453125" style="33" customWidth="1"/>
    <col min="1797" max="1797" width="13.54296875" style="33" customWidth="1"/>
    <col min="1798" max="1798" width="1.453125" style="33" customWidth="1"/>
    <col min="1799" max="1799" width="13.54296875" style="33" customWidth="1"/>
    <col min="1800" max="1800" width="1.453125" style="33" customWidth="1"/>
    <col min="1801" max="1801" width="13.54296875" style="33" customWidth="1"/>
    <col min="1802" max="1802" width="1.453125" style="33" customWidth="1"/>
    <col min="1803" max="1803" width="13.54296875" style="33" customWidth="1"/>
    <col min="1804" max="1804" width="1.453125" style="33" customWidth="1"/>
    <col min="1805" max="1805" width="10.54296875" style="33"/>
    <col min="1806" max="1806" width="14.54296875" style="33" bestFit="1" customWidth="1"/>
    <col min="1807" max="2048" width="10.54296875" style="33"/>
    <col min="2049" max="2049" width="44.453125" style="33" customWidth="1"/>
    <col min="2050" max="2050" width="1.54296875" style="33" customWidth="1"/>
    <col min="2051" max="2051" width="7.54296875" style="33" customWidth="1"/>
    <col min="2052" max="2052" width="1.453125" style="33" customWidth="1"/>
    <col min="2053" max="2053" width="13.54296875" style="33" customWidth="1"/>
    <col min="2054" max="2054" width="1.453125" style="33" customWidth="1"/>
    <col min="2055" max="2055" width="13.54296875" style="33" customWidth="1"/>
    <col min="2056" max="2056" width="1.453125" style="33" customWidth="1"/>
    <col min="2057" max="2057" width="13.54296875" style="33" customWidth="1"/>
    <col min="2058" max="2058" width="1.453125" style="33" customWidth="1"/>
    <col min="2059" max="2059" width="13.54296875" style="33" customWidth="1"/>
    <col min="2060" max="2060" width="1.453125" style="33" customWidth="1"/>
    <col min="2061" max="2061" width="10.54296875" style="33"/>
    <col min="2062" max="2062" width="14.54296875" style="33" bestFit="1" customWidth="1"/>
    <col min="2063" max="2304" width="10.54296875" style="33"/>
    <col min="2305" max="2305" width="44.453125" style="33" customWidth="1"/>
    <col min="2306" max="2306" width="1.54296875" style="33" customWidth="1"/>
    <col min="2307" max="2307" width="7.54296875" style="33" customWidth="1"/>
    <col min="2308" max="2308" width="1.453125" style="33" customWidth="1"/>
    <col min="2309" max="2309" width="13.54296875" style="33" customWidth="1"/>
    <col min="2310" max="2310" width="1.453125" style="33" customWidth="1"/>
    <col min="2311" max="2311" width="13.54296875" style="33" customWidth="1"/>
    <col min="2312" max="2312" width="1.453125" style="33" customWidth="1"/>
    <col min="2313" max="2313" width="13.54296875" style="33" customWidth="1"/>
    <col min="2314" max="2314" width="1.453125" style="33" customWidth="1"/>
    <col min="2315" max="2315" width="13.54296875" style="33" customWidth="1"/>
    <col min="2316" max="2316" width="1.453125" style="33" customWidth="1"/>
    <col min="2317" max="2317" width="10.54296875" style="33"/>
    <col min="2318" max="2318" width="14.54296875" style="33" bestFit="1" customWidth="1"/>
    <col min="2319" max="2560" width="10.54296875" style="33"/>
    <col min="2561" max="2561" width="44.453125" style="33" customWidth="1"/>
    <col min="2562" max="2562" width="1.54296875" style="33" customWidth="1"/>
    <col min="2563" max="2563" width="7.54296875" style="33" customWidth="1"/>
    <col min="2564" max="2564" width="1.453125" style="33" customWidth="1"/>
    <col min="2565" max="2565" width="13.54296875" style="33" customWidth="1"/>
    <col min="2566" max="2566" width="1.453125" style="33" customWidth="1"/>
    <col min="2567" max="2567" width="13.54296875" style="33" customWidth="1"/>
    <col min="2568" max="2568" width="1.453125" style="33" customWidth="1"/>
    <col min="2569" max="2569" width="13.54296875" style="33" customWidth="1"/>
    <col min="2570" max="2570" width="1.453125" style="33" customWidth="1"/>
    <col min="2571" max="2571" width="13.54296875" style="33" customWidth="1"/>
    <col min="2572" max="2572" width="1.453125" style="33" customWidth="1"/>
    <col min="2573" max="2573" width="10.54296875" style="33"/>
    <col min="2574" max="2574" width="14.54296875" style="33" bestFit="1" customWidth="1"/>
    <col min="2575" max="2816" width="10.54296875" style="33"/>
    <col min="2817" max="2817" width="44.453125" style="33" customWidth="1"/>
    <col min="2818" max="2818" width="1.54296875" style="33" customWidth="1"/>
    <col min="2819" max="2819" width="7.54296875" style="33" customWidth="1"/>
    <col min="2820" max="2820" width="1.453125" style="33" customWidth="1"/>
    <col min="2821" max="2821" width="13.54296875" style="33" customWidth="1"/>
    <col min="2822" max="2822" width="1.453125" style="33" customWidth="1"/>
    <col min="2823" max="2823" width="13.54296875" style="33" customWidth="1"/>
    <col min="2824" max="2824" width="1.453125" style="33" customWidth="1"/>
    <col min="2825" max="2825" width="13.54296875" style="33" customWidth="1"/>
    <col min="2826" max="2826" width="1.453125" style="33" customWidth="1"/>
    <col min="2827" max="2827" width="13.54296875" style="33" customWidth="1"/>
    <col min="2828" max="2828" width="1.453125" style="33" customWidth="1"/>
    <col min="2829" max="2829" width="10.54296875" style="33"/>
    <col min="2830" max="2830" width="14.54296875" style="33" bestFit="1" customWidth="1"/>
    <col min="2831" max="3072" width="10.54296875" style="33"/>
    <col min="3073" max="3073" width="44.453125" style="33" customWidth="1"/>
    <col min="3074" max="3074" width="1.54296875" style="33" customWidth="1"/>
    <col min="3075" max="3075" width="7.54296875" style="33" customWidth="1"/>
    <col min="3076" max="3076" width="1.453125" style="33" customWidth="1"/>
    <col min="3077" max="3077" width="13.54296875" style="33" customWidth="1"/>
    <col min="3078" max="3078" width="1.453125" style="33" customWidth="1"/>
    <col min="3079" max="3079" width="13.54296875" style="33" customWidth="1"/>
    <col min="3080" max="3080" width="1.453125" style="33" customWidth="1"/>
    <col min="3081" max="3081" width="13.54296875" style="33" customWidth="1"/>
    <col min="3082" max="3082" width="1.453125" style="33" customWidth="1"/>
    <col min="3083" max="3083" width="13.54296875" style="33" customWidth="1"/>
    <col min="3084" max="3084" width="1.453125" style="33" customWidth="1"/>
    <col min="3085" max="3085" width="10.54296875" style="33"/>
    <col min="3086" max="3086" width="14.54296875" style="33" bestFit="1" customWidth="1"/>
    <col min="3087" max="3328" width="10.54296875" style="33"/>
    <col min="3329" max="3329" width="44.453125" style="33" customWidth="1"/>
    <col min="3330" max="3330" width="1.54296875" style="33" customWidth="1"/>
    <col min="3331" max="3331" width="7.54296875" style="33" customWidth="1"/>
    <col min="3332" max="3332" width="1.453125" style="33" customWidth="1"/>
    <col min="3333" max="3333" width="13.54296875" style="33" customWidth="1"/>
    <col min="3334" max="3334" width="1.453125" style="33" customWidth="1"/>
    <col min="3335" max="3335" width="13.54296875" style="33" customWidth="1"/>
    <col min="3336" max="3336" width="1.453125" style="33" customWidth="1"/>
    <col min="3337" max="3337" width="13.54296875" style="33" customWidth="1"/>
    <col min="3338" max="3338" width="1.453125" style="33" customWidth="1"/>
    <col min="3339" max="3339" width="13.54296875" style="33" customWidth="1"/>
    <col min="3340" max="3340" width="1.453125" style="33" customWidth="1"/>
    <col min="3341" max="3341" width="10.54296875" style="33"/>
    <col min="3342" max="3342" width="14.54296875" style="33" bestFit="1" customWidth="1"/>
    <col min="3343" max="3584" width="10.54296875" style="33"/>
    <col min="3585" max="3585" width="44.453125" style="33" customWidth="1"/>
    <col min="3586" max="3586" width="1.54296875" style="33" customWidth="1"/>
    <col min="3587" max="3587" width="7.54296875" style="33" customWidth="1"/>
    <col min="3588" max="3588" width="1.453125" style="33" customWidth="1"/>
    <col min="3589" max="3589" width="13.54296875" style="33" customWidth="1"/>
    <col min="3590" max="3590" width="1.453125" style="33" customWidth="1"/>
    <col min="3591" max="3591" width="13.54296875" style="33" customWidth="1"/>
    <col min="3592" max="3592" width="1.453125" style="33" customWidth="1"/>
    <col min="3593" max="3593" width="13.54296875" style="33" customWidth="1"/>
    <col min="3594" max="3594" width="1.453125" style="33" customWidth="1"/>
    <col min="3595" max="3595" width="13.54296875" style="33" customWidth="1"/>
    <col min="3596" max="3596" width="1.453125" style="33" customWidth="1"/>
    <col min="3597" max="3597" width="10.54296875" style="33"/>
    <col min="3598" max="3598" width="14.54296875" style="33" bestFit="1" customWidth="1"/>
    <col min="3599" max="3840" width="10.54296875" style="33"/>
    <col min="3841" max="3841" width="44.453125" style="33" customWidth="1"/>
    <col min="3842" max="3842" width="1.54296875" style="33" customWidth="1"/>
    <col min="3843" max="3843" width="7.54296875" style="33" customWidth="1"/>
    <col min="3844" max="3844" width="1.453125" style="33" customWidth="1"/>
    <col min="3845" max="3845" width="13.54296875" style="33" customWidth="1"/>
    <col min="3846" max="3846" width="1.453125" style="33" customWidth="1"/>
    <col min="3847" max="3847" width="13.54296875" style="33" customWidth="1"/>
    <col min="3848" max="3848" width="1.453125" style="33" customWidth="1"/>
    <col min="3849" max="3849" width="13.54296875" style="33" customWidth="1"/>
    <col min="3850" max="3850" width="1.453125" style="33" customWidth="1"/>
    <col min="3851" max="3851" width="13.54296875" style="33" customWidth="1"/>
    <col min="3852" max="3852" width="1.453125" style="33" customWidth="1"/>
    <col min="3853" max="3853" width="10.54296875" style="33"/>
    <col min="3854" max="3854" width="14.54296875" style="33" bestFit="1" customWidth="1"/>
    <col min="3855" max="4096" width="10.54296875" style="33"/>
    <col min="4097" max="4097" width="44.453125" style="33" customWidth="1"/>
    <col min="4098" max="4098" width="1.54296875" style="33" customWidth="1"/>
    <col min="4099" max="4099" width="7.54296875" style="33" customWidth="1"/>
    <col min="4100" max="4100" width="1.453125" style="33" customWidth="1"/>
    <col min="4101" max="4101" width="13.54296875" style="33" customWidth="1"/>
    <col min="4102" max="4102" width="1.453125" style="33" customWidth="1"/>
    <col min="4103" max="4103" width="13.54296875" style="33" customWidth="1"/>
    <col min="4104" max="4104" width="1.453125" style="33" customWidth="1"/>
    <col min="4105" max="4105" width="13.54296875" style="33" customWidth="1"/>
    <col min="4106" max="4106" width="1.453125" style="33" customWidth="1"/>
    <col min="4107" max="4107" width="13.54296875" style="33" customWidth="1"/>
    <col min="4108" max="4108" width="1.453125" style="33" customWidth="1"/>
    <col min="4109" max="4109" width="10.54296875" style="33"/>
    <col min="4110" max="4110" width="14.54296875" style="33" bestFit="1" customWidth="1"/>
    <col min="4111" max="4352" width="10.54296875" style="33"/>
    <col min="4353" max="4353" width="44.453125" style="33" customWidth="1"/>
    <col min="4354" max="4354" width="1.54296875" style="33" customWidth="1"/>
    <col min="4355" max="4355" width="7.54296875" style="33" customWidth="1"/>
    <col min="4356" max="4356" width="1.453125" style="33" customWidth="1"/>
    <col min="4357" max="4357" width="13.54296875" style="33" customWidth="1"/>
    <col min="4358" max="4358" width="1.453125" style="33" customWidth="1"/>
    <col min="4359" max="4359" width="13.54296875" style="33" customWidth="1"/>
    <col min="4360" max="4360" width="1.453125" style="33" customWidth="1"/>
    <col min="4361" max="4361" width="13.54296875" style="33" customWidth="1"/>
    <col min="4362" max="4362" width="1.453125" style="33" customWidth="1"/>
    <col min="4363" max="4363" width="13.54296875" style="33" customWidth="1"/>
    <col min="4364" max="4364" width="1.453125" style="33" customWidth="1"/>
    <col min="4365" max="4365" width="10.54296875" style="33"/>
    <col min="4366" max="4366" width="14.54296875" style="33" bestFit="1" customWidth="1"/>
    <col min="4367" max="4608" width="10.54296875" style="33"/>
    <col min="4609" max="4609" width="44.453125" style="33" customWidth="1"/>
    <col min="4610" max="4610" width="1.54296875" style="33" customWidth="1"/>
    <col min="4611" max="4611" width="7.54296875" style="33" customWidth="1"/>
    <col min="4612" max="4612" width="1.453125" style="33" customWidth="1"/>
    <col min="4613" max="4613" width="13.54296875" style="33" customWidth="1"/>
    <col min="4614" max="4614" width="1.453125" style="33" customWidth="1"/>
    <col min="4615" max="4615" width="13.54296875" style="33" customWidth="1"/>
    <col min="4616" max="4616" width="1.453125" style="33" customWidth="1"/>
    <col min="4617" max="4617" width="13.54296875" style="33" customWidth="1"/>
    <col min="4618" max="4618" width="1.453125" style="33" customWidth="1"/>
    <col min="4619" max="4619" width="13.54296875" style="33" customWidth="1"/>
    <col min="4620" max="4620" width="1.453125" style="33" customWidth="1"/>
    <col min="4621" max="4621" width="10.54296875" style="33"/>
    <col min="4622" max="4622" width="14.54296875" style="33" bestFit="1" customWidth="1"/>
    <col min="4623" max="4864" width="10.54296875" style="33"/>
    <col min="4865" max="4865" width="44.453125" style="33" customWidth="1"/>
    <col min="4866" max="4866" width="1.54296875" style="33" customWidth="1"/>
    <col min="4867" max="4867" width="7.54296875" style="33" customWidth="1"/>
    <col min="4868" max="4868" width="1.453125" style="33" customWidth="1"/>
    <col min="4869" max="4869" width="13.54296875" style="33" customWidth="1"/>
    <col min="4870" max="4870" width="1.453125" style="33" customWidth="1"/>
    <col min="4871" max="4871" width="13.54296875" style="33" customWidth="1"/>
    <col min="4872" max="4872" width="1.453125" style="33" customWidth="1"/>
    <col min="4873" max="4873" width="13.54296875" style="33" customWidth="1"/>
    <col min="4874" max="4874" width="1.453125" style="33" customWidth="1"/>
    <col min="4875" max="4875" width="13.54296875" style="33" customWidth="1"/>
    <col min="4876" max="4876" width="1.453125" style="33" customWidth="1"/>
    <col min="4877" max="4877" width="10.54296875" style="33"/>
    <col min="4878" max="4878" width="14.54296875" style="33" bestFit="1" customWidth="1"/>
    <col min="4879" max="5120" width="10.54296875" style="33"/>
    <col min="5121" max="5121" width="44.453125" style="33" customWidth="1"/>
    <col min="5122" max="5122" width="1.54296875" style="33" customWidth="1"/>
    <col min="5123" max="5123" width="7.54296875" style="33" customWidth="1"/>
    <col min="5124" max="5124" width="1.453125" style="33" customWidth="1"/>
    <col min="5125" max="5125" width="13.54296875" style="33" customWidth="1"/>
    <col min="5126" max="5126" width="1.453125" style="33" customWidth="1"/>
    <col min="5127" max="5127" width="13.54296875" style="33" customWidth="1"/>
    <col min="5128" max="5128" width="1.453125" style="33" customWidth="1"/>
    <col min="5129" max="5129" width="13.54296875" style="33" customWidth="1"/>
    <col min="5130" max="5130" width="1.453125" style="33" customWidth="1"/>
    <col min="5131" max="5131" width="13.54296875" style="33" customWidth="1"/>
    <col min="5132" max="5132" width="1.453125" style="33" customWidth="1"/>
    <col min="5133" max="5133" width="10.54296875" style="33"/>
    <col min="5134" max="5134" width="14.54296875" style="33" bestFit="1" customWidth="1"/>
    <col min="5135" max="5376" width="10.54296875" style="33"/>
    <col min="5377" max="5377" width="44.453125" style="33" customWidth="1"/>
    <col min="5378" max="5378" width="1.54296875" style="33" customWidth="1"/>
    <col min="5379" max="5379" width="7.54296875" style="33" customWidth="1"/>
    <col min="5380" max="5380" width="1.453125" style="33" customWidth="1"/>
    <col min="5381" max="5381" width="13.54296875" style="33" customWidth="1"/>
    <col min="5382" max="5382" width="1.453125" style="33" customWidth="1"/>
    <col min="5383" max="5383" width="13.54296875" style="33" customWidth="1"/>
    <col min="5384" max="5384" width="1.453125" style="33" customWidth="1"/>
    <col min="5385" max="5385" width="13.54296875" style="33" customWidth="1"/>
    <col min="5386" max="5386" width="1.453125" style="33" customWidth="1"/>
    <col min="5387" max="5387" width="13.54296875" style="33" customWidth="1"/>
    <col min="5388" max="5388" width="1.453125" style="33" customWidth="1"/>
    <col min="5389" max="5389" width="10.54296875" style="33"/>
    <col min="5390" max="5390" width="14.54296875" style="33" bestFit="1" customWidth="1"/>
    <col min="5391" max="5632" width="10.54296875" style="33"/>
    <col min="5633" max="5633" width="44.453125" style="33" customWidth="1"/>
    <col min="5634" max="5634" width="1.54296875" style="33" customWidth="1"/>
    <col min="5635" max="5635" width="7.54296875" style="33" customWidth="1"/>
    <col min="5636" max="5636" width="1.453125" style="33" customWidth="1"/>
    <col min="5637" max="5637" width="13.54296875" style="33" customWidth="1"/>
    <col min="5638" max="5638" width="1.453125" style="33" customWidth="1"/>
    <col min="5639" max="5639" width="13.54296875" style="33" customWidth="1"/>
    <col min="5640" max="5640" width="1.453125" style="33" customWidth="1"/>
    <col min="5641" max="5641" width="13.54296875" style="33" customWidth="1"/>
    <col min="5642" max="5642" width="1.453125" style="33" customWidth="1"/>
    <col min="5643" max="5643" width="13.54296875" style="33" customWidth="1"/>
    <col min="5644" max="5644" width="1.453125" style="33" customWidth="1"/>
    <col min="5645" max="5645" width="10.54296875" style="33"/>
    <col min="5646" max="5646" width="14.54296875" style="33" bestFit="1" customWidth="1"/>
    <col min="5647" max="5888" width="10.54296875" style="33"/>
    <col min="5889" max="5889" width="44.453125" style="33" customWidth="1"/>
    <col min="5890" max="5890" width="1.54296875" style="33" customWidth="1"/>
    <col min="5891" max="5891" width="7.54296875" style="33" customWidth="1"/>
    <col min="5892" max="5892" width="1.453125" style="33" customWidth="1"/>
    <col min="5893" max="5893" width="13.54296875" style="33" customWidth="1"/>
    <col min="5894" max="5894" width="1.453125" style="33" customWidth="1"/>
    <col min="5895" max="5895" width="13.54296875" style="33" customWidth="1"/>
    <col min="5896" max="5896" width="1.453125" style="33" customWidth="1"/>
    <col min="5897" max="5897" width="13.54296875" style="33" customWidth="1"/>
    <col min="5898" max="5898" width="1.453125" style="33" customWidth="1"/>
    <col min="5899" max="5899" width="13.54296875" style="33" customWidth="1"/>
    <col min="5900" max="5900" width="1.453125" style="33" customWidth="1"/>
    <col min="5901" max="5901" width="10.54296875" style="33"/>
    <col min="5902" max="5902" width="14.54296875" style="33" bestFit="1" customWidth="1"/>
    <col min="5903" max="6144" width="10.54296875" style="33"/>
    <col min="6145" max="6145" width="44.453125" style="33" customWidth="1"/>
    <col min="6146" max="6146" width="1.54296875" style="33" customWidth="1"/>
    <col min="6147" max="6147" width="7.54296875" style="33" customWidth="1"/>
    <col min="6148" max="6148" width="1.453125" style="33" customWidth="1"/>
    <col min="6149" max="6149" width="13.54296875" style="33" customWidth="1"/>
    <col min="6150" max="6150" width="1.453125" style="33" customWidth="1"/>
    <col min="6151" max="6151" width="13.54296875" style="33" customWidth="1"/>
    <col min="6152" max="6152" width="1.453125" style="33" customWidth="1"/>
    <col min="6153" max="6153" width="13.54296875" style="33" customWidth="1"/>
    <col min="6154" max="6154" width="1.453125" style="33" customWidth="1"/>
    <col min="6155" max="6155" width="13.54296875" style="33" customWidth="1"/>
    <col min="6156" max="6156" width="1.453125" style="33" customWidth="1"/>
    <col min="6157" max="6157" width="10.54296875" style="33"/>
    <col min="6158" max="6158" width="14.54296875" style="33" bestFit="1" customWidth="1"/>
    <col min="6159" max="6400" width="10.54296875" style="33"/>
    <col min="6401" max="6401" width="44.453125" style="33" customWidth="1"/>
    <col min="6402" max="6402" width="1.54296875" style="33" customWidth="1"/>
    <col min="6403" max="6403" width="7.54296875" style="33" customWidth="1"/>
    <col min="6404" max="6404" width="1.453125" style="33" customWidth="1"/>
    <col min="6405" max="6405" width="13.54296875" style="33" customWidth="1"/>
    <col min="6406" max="6406" width="1.453125" style="33" customWidth="1"/>
    <col min="6407" max="6407" width="13.54296875" style="33" customWidth="1"/>
    <col min="6408" max="6408" width="1.453125" style="33" customWidth="1"/>
    <col min="6409" max="6409" width="13.54296875" style="33" customWidth="1"/>
    <col min="6410" max="6410" width="1.453125" style="33" customWidth="1"/>
    <col min="6411" max="6411" width="13.54296875" style="33" customWidth="1"/>
    <col min="6412" max="6412" width="1.453125" style="33" customWidth="1"/>
    <col min="6413" max="6413" width="10.54296875" style="33"/>
    <col min="6414" max="6414" width="14.54296875" style="33" bestFit="1" customWidth="1"/>
    <col min="6415" max="6656" width="10.54296875" style="33"/>
    <col min="6657" max="6657" width="44.453125" style="33" customWidth="1"/>
    <col min="6658" max="6658" width="1.54296875" style="33" customWidth="1"/>
    <col min="6659" max="6659" width="7.54296875" style="33" customWidth="1"/>
    <col min="6660" max="6660" width="1.453125" style="33" customWidth="1"/>
    <col min="6661" max="6661" width="13.54296875" style="33" customWidth="1"/>
    <col min="6662" max="6662" width="1.453125" style="33" customWidth="1"/>
    <col min="6663" max="6663" width="13.54296875" style="33" customWidth="1"/>
    <col min="6664" max="6664" width="1.453125" style="33" customWidth="1"/>
    <col min="6665" max="6665" width="13.54296875" style="33" customWidth="1"/>
    <col min="6666" max="6666" width="1.453125" style="33" customWidth="1"/>
    <col min="6667" max="6667" width="13.54296875" style="33" customWidth="1"/>
    <col min="6668" max="6668" width="1.453125" style="33" customWidth="1"/>
    <col min="6669" max="6669" width="10.54296875" style="33"/>
    <col min="6670" max="6670" width="14.54296875" style="33" bestFit="1" customWidth="1"/>
    <col min="6671" max="6912" width="10.54296875" style="33"/>
    <col min="6913" max="6913" width="44.453125" style="33" customWidth="1"/>
    <col min="6914" max="6914" width="1.54296875" style="33" customWidth="1"/>
    <col min="6915" max="6915" width="7.54296875" style="33" customWidth="1"/>
    <col min="6916" max="6916" width="1.453125" style="33" customWidth="1"/>
    <col min="6917" max="6917" width="13.54296875" style="33" customWidth="1"/>
    <col min="6918" max="6918" width="1.453125" style="33" customWidth="1"/>
    <col min="6919" max="6919" width="13.54296875" style="33" customWidth="1"/>
    <col min="6920" max="6920" width="1.453125" style="33" customWidth="1"/>
    <col min="6921" max="6921" width="13.54296875" style="33" customWidth="1"/>
    <col min="6922" max="6922" width="1.453125" style="33" customWidth="1"/>
    <col min="6923" max="6923" width="13.54296875" style="33" customWidth="1"/>
    <col min="6924" max="6924" width="1.453125" style="33" customWidth="1"/>
    <col min="6925" max="6925" width="10.54296875" style="33"/>
    <col min="6926" max="6926" width="14.54296875" style="33" bestFit="1" customWidth="1"/>
    <col min="6927" max="7168" width="10.54296875" style="33"/>
    <col min="7169" max="7169" width="44.453125" style="33" customWidth="1"/>
    <col min="7170" max="7170" width="1.54296875" style="33" customWidth="1"/>
    <col min="7171" max="7171" width="7.54296875" style="33" customWidth="1"/>
    <col min="7172" max="7172" width="1.453125" style="33" customWidth="1"/>
    <col min="7173" max="7173" width="13.54296875" style="33" customWidth="1"/>
    <col min="7174" max="7174" width="1.453125" style="33" customWidth="1"/>
    <col min="7175" max="7175" width="13.54296875" style="33" customWidth="1"/>
    <col min="7176" max="7176" width="1.453125" style="33" customWidth="1"/>
    <col min="7177" max="7177" width="13.54296875" style="33" customWidth="1"/>
    <col min="7178" max="7178" width="1.453125" style="33" customWidth="1"/>
    <col min="7179" max="7179" width="13.54296875" style="33" customWidth="1"/>
    <col min="7180" max="7180" width="1.453125" style="33" customWidth="1"/>
    <col min="7181" max="7181" width="10.54296875" style="33"/>
    <col min="7182" max="7182" width="14.54296875" style="33" bestFit="1" customWidth="1"/>
    <col min="7183" max="7424" width="10.54296875" style="33"/>
    <col min="7425" max="7425" width="44.453125" style="33" customWidth="1"/>
    <col min="7426" max="7426" width="1.54296875" style="33" customWidth="1"/>
    <col min="7427" max="7427" width="7.54296875" style="33" customWidth="1"/>
    <col min="7428" max="7428" width="1.453125" style="33" customWidth="1"/>
    <col min="7429" max="7429" width="13.54296875" style="33" customWidth="1"/>
    <col min="7430" max="7430" width="1.453125" style="33" customWidth="1"/>
    <col min="7431" max="7431" width="13.54296875" style="33" customWidth="1"/>
    <col min="7432" max="7432" width="1.453125" style="33" customWidth="1"/>
    <col min="7433" max="7433" width="13.54296875" style="33" customWidth="1"/>
    <col min="7434" max="7434" width="1.453125" style="33" customWidth="1"/>
    <col min="7435" max="7435" width="13.54296875" style="33" customWidth="1"/>
    <col min="7436" max="7436" width="1.453125" style="33" customWidth="1"/>
    <col min="7437" max="7437" width="10.54296875" style="33"/>
    <col min="7438" max="7438" width="14.54296875" style="33" bestFit="1" customWidth="1"/>
    <col min="7439" max="7680" width="10.54296875" style="33"/>
    <col min="7681" max="7681" width="44.453125" style="33" customWidth="1"/>
    <col min="7682" max="7682" width="1.54296875" style="33" customWidth="1"/>
    <col min="7683" max="7683" width="7.54296875" style="33" customWidth="1"/>
    <col min="7684" max="7684" width="1.453125" style="33" customWidth="1"/>
    <col min="7685" max="7685" width="13.54296875" style="33" customWidth="1"/>
    <col min="7686" max="7686" width="1.453125" style="33" customWidth="1"/>
    <col min="7687" max="7687" width="13.54296875" style="33" customWidth="1"/>
    <col min="7688" max="7688" width="1.453125" style="33" customWidth="1"/>
    <col min="7689" max="7689" width="13.54296875" style="33" customWidth="1"/>
    <col min="7690" max="7690" width="1.453125" style="33" customWidth="1"/>
    <col min="7691" max="7691" width="13.54296875" style="33" customWidth="1"/>
    <col min="7692" max="7692" width="1.453125" style="33" customWidth="1"/>
    <col min="7693" max="7693" width="10.54296875" style="33"/>
    <col min="7694" max="7694" width="14.54296875" style="33" bestFit="1" customWidth="1"/>
    <col min="7695" max="7936" width="10.54296875" style="33"/>
    <col min="7937" max="7937" width="44.453125" style="33" customWidth="1"/>
    <col min="7938" max="7938" width="1.54296875" style="33" customWidth="1"/>
    <col min="7939" max="7939" width="7.54296875" style="33" customWidth="1"/>
    <col min="7940" max="7940" width="1.453125" style="33" customWidth="1"/>
    <col min="7941" max="7941" width="13.54296875" style="33" customWidth="1"/>
    <col min="7942" max="7942" width="1.453125" style="33" customWidth="1"/>
    <col min="7943" max="7943" width="13.54296875" style="33" customWidth="1"/>
    <col min="7944" max="7944" width="1.453125" style="33" customWidth="1"/>
    <col min="7945" max="7945" width="13.54296875" style="33" customWidth="1"/>
    <col min="7946" max="7946" width="1.453125" style="33" customWidth="1"/>
    <col min="7947" max="7947" width="13.54296875" style="33" customWidth="1"/>
    <col min="7948" max="7948" width="1.453125" style="33" customWidth="1"/>
    <col min="7949" max="7949" width="10.54296875" style="33"/>
    <col min="7950" max="7950" width="14.54296875" style="33" bestFit="1" customWidth="1"/>
    <col min="7951" max="8192" width="10.54296875" style="33"/>
    <col min="8193" max="8193" width="44.453125" style="33" customWidth="1"/>
    <col min="8194" max="8194" width="1.54296875" style="33" customWidth="1"/>
    <col min="8195" max="8195" width="7.54296875" style="33" customWidth="1"/>
    <col min="8196" max="8196" width="1.453125" style="33" customWidth="1"/>
    <col min="8197" max="8197" width="13.54296875" style="33" customWidth="1"/>
    <col min="8198" max="8198" width="1.453125" style="33" customWidth="1"/>
    <col min="8199" max="8199" width="13.54296875" style="33" customWidth="1"/>
    <col min="8200" max="8200" width="1.453125" style="33" customWidth="1"/>
    <col min="8201" max="8201" width="13.54296875" style="33" customWidth="1"/>
    <col min="8202" max="8202" width="1.453125" style="33" customWidth="1"/>
    <col min="8203" max="8203" width="13.54296875" style="33" customWidth="1"/>
    <col min="8204" max="8204" width="1.453125" style="33" customWidth="1"/>
    <col min="8205" max="8205" width="10.54296875" style="33"/>
    <col min="8206" max="8206" width="14.54296875" style="33" bestFit="1" customWidth="1"/>
    <col min="8207" max="8448" width="10.54296875" style="33"/>
    <col min="8449" max="8449" width="44.453125" style="33" customWidth="1"/>
    <col min="8450" max="8450" width="1.54296875" style="33" customWidth="1"/>
    <col min="8451" max="8451" width="7.54296875" style="33" customWidth="1"/>
    <col min="8452" max="8452" width="1.453125" style="33" customWidth="1"/>
    <col min="8453" max="8453" width="13.54296875" style="33" customWidth="1"/>
    <col min="8454" max="8454" width="1.453125" style="33" customWidth="1"/>
    <col min="8455" max="8455" width="13.54296875" style="33" customWidth="1"/>
    <col min="8456" max="8456" width="1.453125" style="33" customWidth="1"/>
    <col min="8457" max="8457" width="13.54296875" style="33" customWidth="1"/>
    <col min="8458" max="8458" width="1.453125" style="33" customWidth="1"/>
    <col min="8459" max="8459" width="13.54296875" style="33" customWidth="1"/>
    <col min="8460" max="8460" width="1.453125" style="33" customWidth="1"/>
    <col min="8461" max="8461" width="10.54296875" style="33"/>
    <col min="8462" max="8462" width="14.54296875" style="33" bestFit="1" customWidth="1"/>
    <col min="8463" max="8704" width="10.54296875" style="33"/>
    <col min="8705" max="8705" width="44.453125" style="33" customWidth="1"/>
    <col min="8706" max="8706" width="1.54296875" style="33" customWidth="1"/>
    <col min="8707" max="8707" width="7.54296875" style="33" customWidth="1"/>
    <col min="8708" max="8708" width="1.453125" style="33" customWidth="1"/>
    <col min="8709" max="8709" width="13.54296875" style="33" customWidth="1"/>
    <col min="8710" max="8710" width="1.453125" style="33" customWidth="1"/>
    <col min="8711" max="8711" width="13.54296875" style="33" customWidth="1"/>
    <col min="8712" max="8712" width="1.453125" style="33" customWidth="1"/>
    <col min="8713" max="8713" width="13.54296875" style="33" customWidth="1"/>
    <col min="8714" max="8714" width="1.453125" style="33" customWidth="1"/>
    <col min="8715" max="8715" width="13.54296875" style="33" customWidth="1"/>
    <col min="8716" max="8716" width="1.453125" style="33" customWidth="1"/>
    <col min="8717" max="8717" width="10.54296875" style="33"/>
    <col min="8718" max="8718" width="14.54296875" style="33" bestFit="1" customWidth="1"/>
    <col min="8719" max="8960" width="10.54296875" style="33"/>
    <col min="8961" max="8961" width="44.453125" style="33" customWidth="1"/>
    <col min="8962" max="8962" width="1.54296875" style="33" customWidth="1"/>
    <col min="8963" max="8963" width="7.54296875" style="33" customWidth="1"/>
    <col min="8964" max="8964" width="1.453125" style="33" customWidth="1"/>
    <col min="8965" max="8965" width="13.54296875" style="33" customWidth="1"/>
    <col min="8966" max="8966" width="1.453125" style="33" customWidth="1"/>
    <col min="8967" max="8967" width="13.54296875" style="33" customWidth="1"/>
    <col min="8968" max="8968" width="1.453125" style="33" customWidth="1"/>
    <col min="8969" max="8969" width="13.54296875" style="33" customWidth="1"/>
    <col min="8970" max="8970" width="1.453125" style="33" customWidth="1"/>
    <col min="8971" max="8971" width="13.54296875" style="33" customWidth="1"/>
    <col min="8972" max="8972" width="1.453125" style="33" customWidth="1"/>
    <col min="8973" max="8973" width="10.54296875" style="33"/>
    <col min="8974" max="8974" width="14.54296875" style="33" bestFit="1" customWidth="1"/>
    <col min="8975" max="9216" width="10.54296875" style="33"/>
    <col min="9217" max="9217" width="44.453125" style="33" customWidth="1"/>
    <col min="9218" max="9218" width="1.54296875" style="33" customWidth="1"/>
    <col min="9219" max="9219" width="7.54296875" style="33" customWidth="1"/>
    <col min="9220" max="9220" width="1.453125" style="33" customWidth="1"/>
    <col min="9221" max="9221" width="13.54296875" style="33" customWidth="1"/>
    <col min="9222" max="9222" width="1.453125" style="33" customWidth="1"/>
    <col min="9223" max="9223" width="13.54296875" style="33" customWidth="1"/>
    <col min="9224" max="9224" width="1.453125" style="33" customWidth="1"/>
    <col min="9225" max="9225" width="13.54296875" style="33" customWidth="1"/>
    <col min="9226" max="9226" width="1.453125" style="33" customWidth="1"/>
    <col min="9227" max="9227" width="13.54296875" style="33" customWidth="1"/>
    <col min="9228" max="9228" width="1.453125" style="33" customWidth="1"/>
    <col min="9229" max="9229" width="10.54296875" style="33"/>
    <col min="9230" max="9230" width="14.54296875" style="33" bestFit="1" customWidth="1"/>
    <col min="9231" max="9472" width="10.54296875" style="33"/>
    <col min="9473" max="9473" width="44.453125" style="33" customWidth="1"/>
    <col min="9474" max="9474" width="1.54296875" style="33" customWidth="1"/>
    <col min="9475" max="9475" width="7.54296875" style="33" customWidth="1"/>
    <col min="9476" max="9476" width="1.453125" style="33" customWidth="1"/>
    <col min="9477" max="9477" width="13.54296875" style="33" customWidth="1"/>
    <col min="9478" max="9478" width="1.453125" style="33" customWidth="1"/>
    <col min="9479" max="9479" width="13.54296875" style="33" customWidth="1"/>
    <col min="9480" max="9480" width="1.453125" style="33" customWidth="1"/>
    <col min="9481" max="9481" width="13.54296875" style="33" customWidth="1"/>
    <col min="9482" max="9482" width="1.453125" style="33" customWidth="1"/>
    <col min="9483" max="9483" width="13.54296875" style="33" customWidth="1"/>
    <col min="9484" max="9484" width="1.453125" style="33" customWidth="1"/>
    <col min="9485" max="9485" width="10.54296875" style="33"/>
    <col min="9486" max="9486" width="14.54296875" style="33" bestFit="1" customWidth="1"/>
    <col min="9487" max="9728" width="10.54296875" style="33"/>
    <col min="9729" max="9729" width="44.453125" style="33" customWidth="1"/>
    <col min="9730" max="9730" width="1.54296875" style="33" customWidth="1"/>
    <col min="9731" max="9731" width="7.54296875" style="33" customWidth="1"/>
    <col min="9732" max="9732" width="1.453125" style="33" customWidth="1"/>
    <col min="9733" max="9733" width="13.54296875" style="33" customWidth="1"/>
    <col min="9734" max="9734" width="1.453125" style="33" customWidth="1"/>
    <col min="9735" max="9735" width="13.54296875" style="33" customWidth="1"/>
    <col min="9736" max="9736" width="1.453125" style="33" customWidth="1"/>
    <col min="9737" max="9737" width="13.54296875" style="33" customWidth="1"/>
    <col min="9738" max="9738" width="1.453125" style="33" customWidth="1"/>
    <col min="9739" max="9739" width="13.54296875" style="33" customWidth="1"/>
    <col min="9740" max="9740" width="1.453125" style="33" customWidth="1"/>
    <col min="9741" max="9741" width="10.54296875" style="33"/>
    <col min="9742" max="9742" width="14.54296875" style="33" bestFit="1" customWidth="1"/>
    <col min="9743" max="9984" width="10.54296875" style="33"/>
    <col min="9985" max="9985" width="44.453125" style="33" customWidth="1"/>
    <col min="9986" max="9986" width="1.54296875" style="33" customWidth="1"/>
    <col min="9987" max="9987" width="7.54296875" style="33" customWidth="1"/>
    <col min="9988" max="9988" width="1.453125" style="33" customWidth="1"/>
    <col min="9989" max="9989" width="13.54296875" style="33" customWidth="1"/>
    <col min="9990" max="9990" width="1.453125" style="33" customWidth="1"/>
    <col min="9991" max="9991" width="13.54296875" style="33" customWidth="1"/>
    <col min="9992" max="9992" width="1.453125" style="33" customWidth="1"/>
    <col min="9993" max="9993" width="13.54296875" style="33" customWidth="1"/>
    <col min="9994" max="9994" width="1.453125" style="33" customWidth="1"/>
    <col min="9995" max="9995" width="13.54296875" style="33" customWidth="1"/>
    <col min="9996" max="9996" width="1.453125" style="33" customWidth="1"/>
    <col min="9997" max="9997" width="10.54296875" style="33"/>
    <col min="9998" max="9998" width="14.54296875" style="33" bestFit="1" customWidth="1"/>
    <col min="9999" max="10240" width="10.54296875" style="33"/>
    <col min="10241" max="10241" width="44.453125" style="33" customWidth="1"/>
    <col min="10242" max="10242" width="1.54296875" style="33" customWidth="1"/>
    <col min="10243" max="10243" width="7.54296875" style="33" customWidth="1"/>
    <col min="10244" max="10244" width="1.453125" style="33" customWidth="1"/>
    <col min="10245" max="10245" width="13.54296875" style="33" customWidth="1"/>
    <col min="10246" max="10246" width="1.453125" style="33" customWidth="1"/>
    <col min="10247" max="10247" width="13.54296875" style="33" customWidth="1"/>
    <col min="10248" max="10248" width="1.453125" style="33" customWidth="1"/>
    <col min="10249" max="10249" width="13.54296875" style="33" customWidth="1"/>
    <col min="10250" max="10250" width="1.453125" style="33" customWidth="1"/>
    <col min="10251" max="10251" width="13.54296875" style="33" customWidth="1"/>
    <col min="10252" max="10252" width="1.453125" style="33" customWidth="1"/>
    <col min="10253" max="10253" width="10.54296875" style="33"/>
    <col min="10254" max="10254" width="14.54296875" style="33" bestFit="1" customWidth="1"/>
    <col min="10255" max="10496" width="10.54296875" style="33"/>
    <col min="10497" max="10497" width="44.453125" style="33" customWidth="1"/>
    <col min="10498" max="10498" width="1.54296875" style="33" customWidth="1"/>
    <col min="10499" max="10499" width="7.54296875" style="33" customWidth="1"/>
    <col min="10500" max="10500" width="1.453125" style="33" customWidth="1"/>
    <col min="10501" max="10501" width="13.54296875" style="33" customWidth="1"/>
    <col min="10502" max="10502" width="1.453125" style="33" customWidth="1"/>
    <col min="10503" max="10503" width="13.54296875" style="33" customWidth="1"/>
    <col min="10504" max="10504" width="1.453125" style="33" customWidth="1"/>
    <col min="10505" max="10505" width="13.54296875" style="33" customWidth="1"/>
    <col min="10506" max="10506" width="1.453125" style="33" customWidth="1"/>
    <col min="10507" max="10507" width="13.54296875" style="33" customWidth="1"/>
    <col min="10508" max="10508" width="1.453125" style="33" customWidth="1"/>
    <col min="10509" max="10509" width="10.54296875" style="33"/>
    <col min="10510" max="10510" width="14.54296875" style="33" bestFit="1" customWidth="1"/>
    <col min="10511" max="10752" width="10.54296875" style="33"/>
    <col min="10753" max="10753" width="44.453125" style="33" customWidth="1"/>
    <col min="10754" max="10754" width="1.54296875" style="33" customWidth="1"/>
    <col min="10755" max="10755" width="7.54296875" style="33" customWidth="1"/>
    <col min="10756" max="10756" width="1.453125" style="33" customWidth="1"/>
    <col min="10757" max="10757" width="13.54296875" style="33" customWidth="1"/>
    <col min="10758" max="10758" width="1.453125" style="33" customWidth="1"/>
    <col min="10759" max="10759" width="13.54296875" style="33" customWidth="1"/>
    <col min="10760" max="10760" width="1.453125" style="33" customWidth="1"/>
    <col min="10761" max="10761" width="13.54296875" style="33" customWidth="1"/>
    <col min="10762" max="10762" width="1.453125" style="33" customWidth="1"/>
    <col min="10763" max="10763" width="13.54296875" style="33" customWidth="1"/>
    <col min="10764" max="10764" width="1.453125" style="33" customWidth="1"/>
    <col min="10765" max="10765" width="10.54296875" style="33"/>
    <col min="10766" max="10766" width="14.54296875" style="33" bestFit="1" customWidth="1"/>
    <col min="10767" max="11008" width="10.54296875" style="33"/>
    <col min="11009" max="11009" width="44.453125" style="33" customWidth="1"/>
    <col min="11010" max="11010" width="1.54296875" style="33" customWidth="1"/>
    <col min="11011" max="11011" width="7.54296875" style="33" customWidth="1"/>
    <col min="11012" max="11012" width="1.453125" style="33" customWidth="1"/>
    <col min="11013" max="11013" width="13.54296875" style="33" customWidth="1"/>
    <col min="11014" max="11014" width="1.453125" style="33" customWidth="1"/>
    <col min="11015" max="11015" width="13.54296875" style="33" customWidth="1"/>
    <col min="11016" max="11016" width="1.453125" style="33" customWidth="1"/>
    <col min="11017" max="11017" width="13.54296875" style="33" customWidth="1"/>
    <col min="11018" max="11018" width="1.453125" style="33" customWidth="1"/>
    <col min="11019" max="11019" width="13.54296875" style="33" customWidth="1"/>
    <col min="11020" max="11020" width="1.453125" style="33" customWidth="1"/>
    <col min="11021" max="11021" width="10.54296875" style="33"/>
    <col min="11022" max="11022" width="14.54296875" style="33" bestFit="1" customWidth="1"/>
    <col min="11023" max="11264" width="10.54296875" style="33"/>
    <col min="11265" max="11265" width="44.453125" style="33" customWidth="1"/>
    <col min="11266" max="11266" width="1.54296875" style="33" customWidth="1"/>
    <col min="11267" max="11267" width="7.54296875" style="33" customWidth="1"/>
    <col min="11268" max="11268" width="1.453125" style="33" customWidth="1"/>
    <col min="11269" max="11269" width="13.54296875" style="33" customWidth="1"/>
    <col min="11270" max="11270" width="1.453125" style="33" customWidth="1"/>
    <col min="11271" max="11271" width="13.54296875" style="33" customWidth="1"/>
    <col min="11272" max="11272" width="1.453125" style="33" customWidth="1"/>
    <col min="11273" max="11273" width="13.54296875" style="33" customWidth="1"/>
    <col min="11274" max="11274" width="1.453125" style="33" customWidth="1"/>
    <col min="11275" max="11275" width="13.54296875" style="33" customWidth="1"/>
    <col min="11276" max="11276" width="1.453125" style="33" customWidth="1"/>
    <col min="11277" max="11277" width="10.54296875" style="33"/>
    <col min="11278" max="11278" width="14.54296875" style="33" bestFit="1" customWidth="1"/>
    <col min="11279" max="11520" width="10.54296875" style="33"/>
    <col min="11521" max="11521" width="44.453125" style="33" customWidth="1"/>
    <col min="11522" max="11522" width="1.54296875" style="33" customWidth="1"/>
    <col min="11523" max="11523" width="7.54296875" style="33" customWidth="1"/>
    <col min="11524" max="11524" width="1.453125" style="33" customWidth="1"/>
    <col min="11525" max="11525" width="13.54296875" style="33" customWidth="1"/>
    <col min="11526" max="11526" width="1.453125" style="33" customWidth="1"/>
    <col min="11527" max="11527" width="13.54296875" style="33" customWidth="1"/>
    <col min="11528" max="11528" width="1.453125" style="33" customWidth="1"/>
    <col min="11529" max="11529" width="13.54296875" style="33" customWidth="1"/>
    <col min="11530" max="11530" width="1.453125" style="33" customWidth="1"/>
    <col min="11531" max="11531" width="13.54296875" style="33" customWidth="1"/>
    <col min="11532" max="11532" width="1.453125" style="33" customWidth="1"/>
    <col min="11533" max="11533" width="10.54296875" style="33"/>
    <col min="11534" max="11534" width="14.54296875" style="33" bestFit="1" customWidth="1"/>
    <col min="11535" max="11776" width="10.54296875" style="33"/>
    <col min="11777" max="11777" width="44.453125" style="33" customWidth="1"/>
    <col min="11778" max="11778" width="1.54296875" style="33" customWidth="1"/>
    <col min="11779" max="11779" width="7.54296875" style="33" customWidth="1"/>
    <col min="11780" max="11780" width="1.453125" style="33" customWidth="1"/>
    <col min="11781" max="11781" width="13.54296875" style="33" customWidth="1"/>
    <col min="11782" max="11782" width="1.453125" style="33" customWidth="1"/>
    <col min="11783" max="11783" width="13.54296875" style="33" customWidth="1"/>
    <col min="11784" max="11784" width="1.453125" style="33" customWidth="1"/>
    <col min="11785" max="11785" width="13.54296875" style="33" customWidth="1"/>
    <col min="11786" max="11786" width="1.453125" style="33" customWidth="1"/>
    <col min="11787" max="11787" width="13.54296875" style="33" customWidth="1"/>
    <col min="11788" max="11788" width="1.453125" style="33" customWidth="1"/>
    <col min="11789" max="11789" width="10.54296875" style="33"/>
    <col min="11790" max="11790" width="14.54296875" style="33" bestFit="1" customWidth="1"/>
    <col min="11791" max="12032" width="10.54296875" style="33"/>
    <col min="12033" max="12033" width="44.453125" style="33" customWidth="1"/>
    <col min="12034" max="12034" width="1.54296875" style="33" customWidth="1"/>
    <col min="12035" max="12035" width="7.54296875" style="33" customWidth="1"/>
    <col min="12036" max="12036" width="1.453125" style="33" customWidth="1"/>
    <col min="12037" max="12037" width="13.54296875" style="33" customWidth="1"/>
    <col min="12038" max="12038" width="1.453125" style="33" customWidth="1"/>
    <col min="12039" max="12039" width="13.54296875" style="33" customWidth="1"/>
    <col min="12040" max="12040" width="1.453125" style="33" customWidth="1"/>
    <col min="12041" max="12041" width="13.54296875" style="33" customWidth="1"/>
    <col min="12042" max="12042" width="1.453125" style="33" customWidth="1"/>
    <col min="12043" max="12043" width="13.54296875" style="33" customWidth="1"/>
    <col min="12044" max="12044" width="1.453125" style="33" customWidth="1"/>
    <col min="12045" max="12045" width="10.54296875" style="33"/>
    <col min="12046" max="12046" width="14.54296875" style="33" bestFit="1" customWidth="1"/>
    <col min="12047" max="12288" width="10.54296875" style="33"/>
    <col min="12289" max="12289" width="44.453125" style="33" customWidth="1"/>
    <col min="12290" max="12290" width="1.54296875" style="33" customWidth="1"/>
    <col min="12291" max="12291" width="7.54296875" style="33" customWidth="1"/>
    <col min="12292" max="12292" width="1.453125" style="33" customWidth="1"/>
    <col min="12293" max="12293" width="13.54296875" style="33" customWidth="1"/>
    <col min="12294" max="12294" width="1.453125" style="33" customWidth="1"/>
    <col min="12295" max="12295" width="13.54296875" style="33" customWidth="1"/>
    <col min="12296" max="12296" width="1.453125" style="33" customWidth="1"/>
    <col min="12297" max="12297" width="13.54296875" style="33" customWidth="1"/>
    <col min="12298" max="12298" width="1.453125" style="33" customWidth="1"/>
    <col min="12299" max="12299" width="13.54296875" style="33" customWidth="1"/>
    <col min="12300" max="12300" width="1.453125" style="33" customWidth="1"/>
    <col min="12301" max="12301" width="10.54296875" style="33"/>
    <col min="12302" max="12302" width="14.54296875" style="33" bestFit="1" customWidth="1"/>
    <col min="12303" max="12544" width="10.54296875" style="33"/>
    <col min="12545" max="12545" width="44.453125" style="33" customWidth="1"/>
    <col min="12546" max="12546" width="1.54296875" style="33" customWidth="1"/>
    <col min="12547" max="12547" width="7.54296875" style="33" customWidth="1"/>
    <col min="12548" max="12548" width="1.453125" style="33" customWidth="1"/>
    <col min="12549" max="12549" width="13.54296875" style="33" customWidth="1"/>
    <col min="12550" max="12550" width="1.453125" style="33" customWidth="1"/>
    <col min="12551" max="12551" width="13.54296875" style="33" customWidth="1"/>
    <col min="12552" max="12552" width="1.453125" style="33" customWidth="1"/>
    <col min="12553" max="12553" width="13.54296875" style="33" customWidth="1"/>
    <col min="12554" max="12554" width="1.453125" style="33" customWidth="1"/>
    <col min="12555" max="12555" width="13.54296875" style="33" customWidth="1"/>
    <col min="12556" max="12556" width="1.453125" style="33" customWidth="1"/>
    <col min="12557" max="12557" width="10.54296875" style="33"/>
    <col min="12558" max="12558" width="14.54296875" style="33" bestFit="1" customWidth="1"/>
    <col min="12559" max="12800" width="10.54296875" style="33"/>
    <col min="12801" max="12801" width="44.453125" style="33" customWidth="1"/>
    <col min="12802" max="12802" width="1.54296875" style="33" customWidth="1"/>
    <col min="12803" max="12803" width="7.54296875" style="33" customWidth="1"/>
    <col min="12804" max="12804" width="1.453125" style="33" customWidth="1"/>
    <col min="12805" max="12805" width="13.54296875" style="33" customWidth="1"/>
    <col min="12806" max="12806" width="1.453125" style="33" customWidth="1"/>
    <col min="12807" max="12807" width="13.54296875" style="33" customWidth="1"/>
    <col min="12808" max="12808" width="1.453125" style="33" customWidth="1"/>
    <col min="12809" max="12809" width="13.54296875" style="33" customWidth="1"/>
    <col min="12810" max="12810" width="1.453125" style="33" customWidth="1"/>
    <col min="12811" max="12811" width="13.54296875" style="33" customWidth="1"/>
    <col min="12812" max="12812" width="1.453125" style="33" customWidth="1"/>
    <col min="12813" max="12813" width="10.54296875" style="33"/>
    <col min="12814" max="12814" width="14.54296875" style="33" bestFit="1" customWidth="1"/>
    <col min="12815" max="13056" width="10.54296875" style="33"/>
    <col min="13057" max="13057" width="44.453125" style="33" customWidth="1"/>
    <col min="13058" max="13058" width="1.54296875" style="33" customWidth="1"/>
    <col min="13059" max="13059" width="7.54296875" style="33" customWidth="1"/>
    <col min="13060" max="13060" width="1.453125" style="33" customWidth="1"/>
    <col min="13061" max="13061" width="13.54296875" style="33" customWidth="1"/>
    <col min="13062" max="13062" width="1.453125" style="33" customWidth="1"/>
    <col min="13063" max="13063" width="13.54296875" style="33" customWidth="1"/>
    <col min="13064" max="13064" width="1.453125" style="33" customWidth="1"/>
    <col min="13065" max="13065" width="13.54296875" style="33" customWidth="1"/>
    <col min="13066" max="13066" width="1.453125" style="33" customWidth="1"/>
    <col min="13067" max="13067" width="13.54296875" style="33" customWidth="1"/>
    <col min="13068" max="13068" width="1.453125" style="33" customWidth="1"/>
    <col min="13069" max="13069" width="10.54296875" style="33"/>
    <col min="13070" max="13070" width="14.54296875" style="33" bestFit="1" customWidth="1"/>
    <col min="13071" max="13312" width="10.54296875" style="33"/>
    <col min="13313" max="13313" width="44.453125" style="33" customWidth="1"/>
    <col min="13314" max="13314" width="1.54296875" style="33" customWidth="1"/>
    <col min="13315" max="13315" width="7.54296875" style="33" customWidth="1"/>
    <col min="13316" max="13316" width="1.453125" style="33" customWidth="1"/>
    <col min="13317" max="13317" width="13.54296875" style="33" customWidth="1"/>
    <col min="13318" max="13318" width="1.453125" style="33" customWidth="1"/>
    <col min="13319" max="13319" width="13.54296875" style="33" customWidth="1"/>
    <col min="13320" max="13320" width="1.453125" style="33" customWidth="1"/>
    <col min="13321" max="13321" width="13.54296875" style="33" customWidth="1"/>
    <col min="13322" max="13322" width="1.453125" style="33" customWidth="1"/>
    <col min="13323" max="13323" width="13.54296875" style="33" customWidth="1"/>
    <col min="13324" max="13324" width="1.453125" style="33" customWidth="1"/>
    <col min="13325" max="13325" width="10.54296875" style="33"/>
    <col min="13326" max="13326" width="14.54296875" style="33" bestFit="1" customWidth="1"/>
    <col min="13327" max="13568" width="10.54296875" style="33"/>
    <col min="13569" max="13569" width="44.453125" style="33" customWidth="1"/>
    <col min="13570" max="13570" width="1.54296875" style="33" customWidth="1"/>
    <col min="13571" max="13571" width="7.54296875" style="33" customWidth="1"/>
    <col min="13572" max="13572" width="1.453125" style="33" customWidth="1"/>
    <col min="13573" max="13573" width="13.54296875" style="33" customWidth="1"/>
    <col min="13574" max="13574" width="1.453125" style="33" customWidth="1"/>
    <col min="13575" max="13575" width="13.54296875" style="33" customWidth="1"/>
    <col min="13576" max="13576" width="1.453125" style="33" customWidth="1"/>
    <col min="13577" max="13577" width="13.54296875" style="33" customWidth="1"/>
    <col min="13578" max="13578" width="1.453125" style="33" customWidth="1"/>
    <col min="13579" max="13579" width="13.54296875" style="33" customWidth="1"/>
    <col min="13580" max="13580" width="1.453125" style="33" customWidth="1"/>
    <col min="13581" max="13581" width="10.54296875" style="33"/>
    <col min="13582" max="13582" width="14.54296875" style="33" bestFit="1" customWidth="1"/>
    <col min="13583" max="13824" width="10.54296875" style="33"/>
    <col min="13825" max="13825" width="44.453125" style="33" customWidth="1"/>
    <col min="13826" max="13826" width="1.54296875" style="33" customWidth="1"/>
    <col min="13827" max="13827" width="7.54296875" style="33" customWidth="1"/>
    <col min="13828" max="13828" width="1.453125" style="33" customWidth="1"/>
    <col min="13829" max="13829" width="13.54296875" style="33" customWidth="1"/>
    <col min="13830" max="13830" width="1.453125" style="33" customWidth="1"/>
    <col min="13831" max="13831" width="13.54296875" style="33" customWidth="1"/>
    <col min="13832" max="13832" width="1.453125" style="33" customWidth="1"/>
    <col min="13833" max="13833" width="13.54296875" style="33" customWidth="1"/>
    <col min="13834" max="13834" width="1.453125" style="33" customWidth="1"/>
    <col min="13835" max="13835" width="13.54296875" style="33" customWidth="1"/>
    <col min="13836" max="13836" width="1.453125" style="33" customWidth="1"/>
    <col min="13837" max="13837" width="10.54296875" style="33"/>
    <col min="13838" max="13838" width="14.54296875" style="33" bestFit="1" customWidth="1"/>
    <col min="13839" max="14080" width="10.54296875" style="33"/>
    <col min="14081" max="14081" width="44.453125" style="33" customWidth="1"/>
    <col min="14082" max="14082" width="1.54296875" style="33" customWidth="1"/>
    <col min="14083" max="14083" width="7.54296875" style="33" customWidth="1"/>
    <col min="14084" max="14084" width="1.453125" style="33" customWidth="1"/>
    <col min="14085" max="14085" width="13.54296875" style="33" customWidth="1"/>
    <col min="14086" max="14086" width="1.453125" style="33" customWidth="1"/>
    <col min="14087" max="14087" width="13.54296875" style="33" customWidth="1"/>
    <col min="14088" max="14088" width="1.453125" style="33" customWidth="1"/>
    <col min="14089" max="14089" width="13.54296875" style="33" customWidth="1"/>
    <col min="14090" max="14090" width="1.453125" style="33" customWidth="1"/>
    <col min="14091" max="14091" width="13.54296875" style="33" customWidth="1"/>
    <col min="14092" max="14092" width="1.453125" style="33" customWidth="1"/>
    <col min="14093" max="14093" width="10.54296875" style="33"/>
    <col min="14094" max="14094" width="14.54296875" style="33" bestFit="1" customWidth="1"/>
    <col min="14095" max="14336" width="10.54296875" style="33"/>
    <col min="14337" max="14337" width="44.453125" style="33" customWidth="1"/>
    <col min="14338" max="14338" width="1.54296875" style="33" customWidth="1"/>
    <col min="14339" max="14339" width="7.54296875" style="33" customWidth="1"/>
    <col min="14340" max="14340" width="1.453125" style="33" customWidth="1"/>
    <col min="14341" max="14341" width="13.54296875" style="33" customWidth="1"/>
    <col min="14342" max="14342" width="1.453125" style="33" customWidth="1"/>
    <col min="14343" max="14343" width="13.54296875" style="33" customWidth="1"/>
    <col min="14344" max="14344" width="1.453125" style="33" customWidth="1"/>
    <col min="14345" max="14345" width="13.54296875" style="33" customWidth="1"/>
    <col min="14346" max="14346" width="1.453125" style="33" customWidth="1"/>
    <col min="14347" max="14347" width="13.54296875" style="33" customWidth="1"/>
    <col min="14348" max="14348" width="1.453125" style="33" customWidth="1"/>
    <col min="14349" max="14349" width="10.54296875" style="33"/>
    <col min="14350" max="14350" width="14.54296875" style="33" bestFit="1" customWidth="1"/>
    <col min="14351" max="14592" width="10.54296875" style="33"/>
    <col min="14593" max="14593" width="44.453125" style="33" customWidth="1"/>
    <col min="14594" max="14594" width="1.54296875" style="33" customWidth="1"/>
    <col min="14595" max="14595" width="7.54296875" style="33" customWidth="1"/>
    <col min="14596" max="14596" width="1.453125" style="33" customWidth="1"/>
    <col min="14597" max="14597" width="13.54296875" style="33" customWidth="1"/>
    <col min="14598" max="14598" width="1.453125" style="33" customWidth="1"/>
    <col min="14599" max="14599" width="13.54296875" style="33" customWidth="1"/>
    <col min="14600" max="14600" width="1.453125" style="33" customWidth="1"/>
    <col min="14601" max="14601" width="13.54296875" style="33" customWidth="1"/>
    <col min="14602" max="14602" width="1.453125" style="33" customWidth="1"/>
    <col min="14603" max="14603" width="13.54296875" style="33" customWidth="1"/>
    <col min="14604" max="14604" width="1.453125" style="33" customWidth="1"/>
    <col min="14605" max="14605" width="10.54296875" style="33"/>
    <col min="14606" max="14606" width="14.54296875" style="33" bestFit="1" customWidth="1"/>
    <col min="14607" max="14848" width="10.54296875" style="33"/>
    <col min="14849" max="14849" width="44.453125" style="33" customWidth="1"/>
    <col min="14850" max="14850" width="1.54296875" style="33" customWidth="1"/>
    <col min="14851" max="14851" width="7.54296875" style="33" customWidth="1"/>
    <col min="14852" max="14852" width="1.453125" style="33" customWidth="1"/>
    <col min="14853" max="14853" width="13.54296875" style="33" customWidth="1"/>
    <col min="14854" max="14854" width="1.453125" style="33" customWidth="1"/>
    <col min="14855" max="14855" width="13.54296875" style="33" customWidth="1"/>
    <col min="14856" max="14856" width="1.453125" style="33" customWidth="1"/>
    <col min="14857" max="14857" width="13.54296875" style="33" customWidth="1"/>
    <col min="14858" max="14858" width="1.453125" style="33" customWidth="1"/>
    <col min="14859" max="14859" width="13.54296875" style="33" customWidth="1"/>
    <col min="14860" max="14860" width="1.453125" style="33" customWidth="1"/>
    <col min="14861" max="14861" width="10.54296875" style="33"/>
    <col min="14862" max="14862" width="14.54296875" style="33" bestFit="1" customWidth="1"/>
    <col min="14863" max="15104" width="10.54296875" style="33"/>
    <col min="15105" max="15105" width="44.453125" style="33" customWidth="1"/>
    <col min="15106" max="15106" width="1.54296875" style="33" customWidth="1"/>
    <col min="15107" max="15107" width="7.54296875" style="33" customWidth="1"/>
    <col min="15108" max="15108" width="1.453125" style="33" customWidth="1"/>
    <col min="15109" max="15109" width="13.54296875" style="33" customWidth="1"/>
    <col min="15110" max="15110" width="1.453125" style="33" customWidth="1"/>
    <col min="15111" max="15111" width="13.54296875" style="33" customWidth="1"/>
    <col min="15112" max="15112" width="1.453125" style="33" customWidth="1"/>
    <col min="15113" max="15113" width="13.54296875" style="33" customWidth="1"/>
    <col min="15114" max="15114" width="1.453125" style="33" customWidth="1"/>
    <col min="15115" max="15115" width="13.54296875" style="33" customWidth="1"/>
    <col min="15116" max="15116" width="1.453125" style="33" customWidth="1"/>
    <col min="15117" max="15117" width="10.54296875" style="33"/>
    <col min="15118" max="15118" width="14.54296875" style="33" bestFit="1" customWidth="1"/>
    <col min="15119" max="15360" width="10.54296875" style="33"/>
    <col min="15361" max="15361" width="44.453125" style="33" customWidth="1"/>
    <col min="15362" max="15362" width="1.54296875" style="33" customWidth="1"/>
    <col min="15363" max="15363" width="7.54296875" style="33" customWidth="1"/>
    <col min="15364" max="15364" width="1.453125" style="33" customWidth="1"/>
    <col min="15365" max="15365" width="13.54296875" style="33" customWidth="1"/>
    <col min="15366" max="15366" width="1.453125" style="33" customWidth="1"/>
    <col min="15367" max="15367" width="13.54296875" style="33" customWidth="1"/>
    <col min="15368" max="15368" width="1.453125" style="33" customWidth="1"/>
    <col min="15369" max="15369" width="13.54296875" style="33" customWidth="1"/>
    <col min="15370" max="15370" width="1.453125" style="33" customWidth="1"/>
    <col min="15371" max="15371" width="13.54296875" style="33" customWidth="1"/>
    <col min="15372" max="15372" width="1.453125" style="33" customWidth="1"/>
    <col min="15373" max="15373" width="10.54296875" style="33"/>
    <col min="15374" max="15374" width="14.54296875" style="33" bestFit="1" customWidth="1"/>
    <col min="15375" max="15616" width="10.54296875" style="33"/>
    <col min="15617" max="15617" width="44.453125" style="33" customWidth="1"/>
    <col min="15618" max="15618" width="1.54296875" style="33" customWidth="1"/>
    <col min="15619" max="15619" width="7.54296875" style="33" customWidth="1"/>
    <col min="15620" max="15620" width="1.453125" style="33" customWidth="1"/>
    <col min="15621" max="15621" width="13.54296875" style="33" customWidth="1"/>
    <col min="15622" max="15622" width="1.453125" style="33" customWidth="1"/>
    <col min="15623" max="15623" width="13.54296875" style="33" customWidth="1"/>
    <col min="15624" max="15624" width="1.453125" style="33" customWidth="1"/>
    <col min="15625" max="15625" width="13.54296875" style="33" customWidth="1"/>
    <col min="15626" max="15626" width="1.453125" style="33" customWidth="1"/>
    <col min="15627" max="15627" width="13.54296875" style="33" customWidth="1"/>
    <col min="15628" max="15628" width="1.453125" style="33" customWidth="1"/>
    <col min="15629" max="15629" width="10.54296875" style="33"/>
    <col min="15630" max="15630" width="14.54296875" style="33" bestFit="1" customWidth="1"/>
    <col min="15631" max="15872" width="10.54296875" style="33"/>
    <col min="15873" max="15873" width="44.453125" style="33" customWidth="1"/>
    <col min="15874" max="15874" width="1.54296875" style="33" customWidth="1"/>
    <col min="15875" max="15875" width="7.54296875" style="33" customWidth="1"/>
    <col min="15876" max="15876" width="1.453125" style="33" customWidth="1"/>
    <col min="15877" max="15877" width="13.54296875" style="33" customWidth="1"/>
    <col min="15878" max="15878" width="1.453125" style="33" customWidth="1"/>
    <col min="15879" max="15879" width="13.54296875" style="33" customWidth="1"/>
    <col min="15880" max="15880" width="1.453125" style="33" customWidth="1"/>
    <col min="15881" max="15881" width="13.54296875" style="33" customWidth="1"/>
    <col min="15882" max="15882" width="1.453125" style="33" customWidth="1"/>
    <col min="15883" max="15883" width="13.54296875" style="33" customWidth="1"/>
    <col min="15884" max="15884" width="1.453125" style="33" customWidth="1"/>
    <col min="15885" max="15885" width="10.54296875" style="33"/>
    <col min="15886" max="15886" width="14.54296875" style="33" bestFit="1" customWidth="1"/>
    <col min="15887" max="16128" width="10.54296875" style="33"/>
    <col min="16129" max="16129" width="44.453125" style="33" customWidth="1"/>
    <col min="16130" max="16130" width="1.54296875" style="33" customWidth="1"/>
    <col min="16131" max="16131" width="7.54296875" style="33" customWidth="1"/>
    <col min="16132" max="16132" width="1.453125" style="33" customWidth="1"/>
    <col min="16133" max="16133" width="13.54296875" style="33" customWidth="1"/>
    <col min="16134" max="16134" width="1.453125" style="33" customWidth="1"/>
    <col min="16135" max="16135" width="13.54296875" style="33" customWidth="1"/>
    <col min="16136" max="16136" width="1.453125" style="33" customWidth="1"/>
    <col min="16137" max="16137" width="13.54296875" style="33" customWidth="1"/>
    <col min="16138" max="16138" width="1.453125" style="33" customWidth="1"/>
    <col min="16139" max="16139" width="13.54296875" style="33" customWidth="1"/>
    <col min="16140" max="16140" width="1.453125" style="33" customWidth="1"/>
    <col min="16141" max="16141" width="10.54296875" style="33"/>
    <col min="16142" max="16142" width="14.54296875" style="33" bestFit="1" customWidth="1"/>
    <col min="16143" max="16384" width="10.54296875" style="33"/>
  </cols>
  <sheetData>
    <row r="1" spans="1:14" s="37" customFormat="1" ht="23.15" customHeight="1">
      <c r="A1" s="69" t="s">
        <v>0</v>
      </c>
      <c r="B1" s="70"/>
      <c r="C1" s="71"/>
      <c r="D1" s="72"/>
      <c r="E1" s="72"/>
      <c r="F1" s="72"/>
      <c r="G1" s="72"/>
      <c r="H1" s="72"/>
      <c r="I1" s="72"/>
      <c r="J1" s="72"/>
      <c r="K1" s="72"/>
      <c r="L1" s="73"/>
      <c r="M1" s="73"/>
      <c r="N1" s="73"/>
    </row>
    <row r="2" spans="1:14" s="37" customFormat="1" ht="23.15" customHeight="1">
      <c r="A2" s="74" t="s">
        <v>1</v>
      </c>
      <c r="B2" s="70"/>
      <c r="C2" s="71"/>
      <c r="D2" s="72"/>
      <c r="E2" s="70"/>
      <c r="F2" s="72"/>
      <c r="G2" s="70"/>
      <c r="H2" s="72"/>
      <c r="I2" s="70"/>
      <c r="J2" s="72"/>
      <c r="K2" s="70"/>
      <c r="L2" s="73"/>
      <c r="M2" s="73"/>
      <c r="N2" s="73"/>
    </row>
    <row r="3" spans="1:14" ht="13.5" customHeight="1">
      <c r="A3" s="75"/>
      <c r="B3" s="76"/>
      <c r="C3" s="75"/>
      <c r="D3" s="76"/>
      <c r="E3" s="77"/>
      <c r="F3" s="76"/>
      <c r="G3" s="78"/>
      <c r="H3" s="76"/>
      <c r="I3" s="78"/>
      <c r="J3" s="76"/>
      <c r="K3" s="78"/>
    </row>
    <row r="4" spans="1:14" ht="23.15" customHeight="1">
      <c r="A4" s="75"/>
      <c r="B4" s="76"/>
      <c r="C4" s="75"/>
      <c r="D4" s="76"/>
      <c r="E4" s="80" t="s">
        <v>2</v>
      </c>
      <c r="F4" s="80"/>
      <c r="G4" s="80"/>
      <c r="H4" s="76"/>
      <c r="I4" s="80" t="s">
        <v>3</v>
      </c>
      <c r="J4" s="80"/>
      <c r="K4" s="80"/>
    </row>
    <row r="5" spans="1:14" ht="23.15" customHeight="1">
      <c r="C5" s="83"/>
      <c r="D5" s="84"/>
      <c r="E5" s="85" t="s">
        <v>233</v>
      </c>
      <c r="F5" s="84"/>
      <c r="G5" s="83" t="s">
        <v>4</v>
      </c>
      <c r="H5" s="84"/>
      <c r="I5" s="85" t="s">
        <v>233</v>
      </c>
      <c r="J5" s="84"/>
      <c r="K5" s="83" t="s">
        <v>4</v>
      </c>
    </row>
    <row r="6" spans="1:14" ht="23.15" customHeight="1">
      <c r="C6" s="86" t="s">
        <v>5</v>
      </c>
      <c r="D6" s="84"/>
      <c r="E6" s="87" t="s">
        <v>6</v>
      </c>
      <c r="F6" s="84"/>
      <c r="G6" s="86"/>
      <c r="H6" s="84"/>
      <c r="I6" s="87" t="s">
        <v>6</v>
      </c>
      <c r="J6" s="84"/>
      <c r="K6" s="86"/>
    </row>
    <row r="7" spans="1:14" ht="23.15" customHeight="1">
      <c r="C7" s="88"/>
      <c r="D7" s="84"/>
      <c r="E7" s="89" t="s">
        <v>7</v>
      </c>
      <c r="F7" s="89"/>
      <c r="G7" s="89"/>
      <c r="H7" s="89"/>
      <c r="I7" s="89"/>
      <c r="J7" s="89"/>
      <c r="K7" s="89"/>
    </row>
    <row r="8" spans="1:14" ht="23.15" customHeight="1">
      <c r="A8" s="90" t="s">
        <v>8</v>
      </c>
    </row>
    <row r="9" spans="1:14" ht="23.15" customHeight="1">
      <c r="A9" s="90" t="s">
        <v>9</v>
      </c>
      <c r="C9" s="91"/>
    </row>
    <row r="10" spans="1:14" ht="23.15" customHeight="1">
      <c r="A10" s="92" t="s">
        <v>10</v>
      </c>
      <c r="C10" s="91"/>
      <c r="E10" s="3">
        <v>74475</v>
      </c>
      <c r="F10" s="5"/>
      <c r="G10" s="3">
        <v>63788</v>
      </c>
      <c r="H10" s="5"/>
      <c r="I10" s="5">
        <v>42638</v>
      </c>
      <c r="J10" s="5"/>
      <c r="K10" s="5">
        <v>25825</v>
      </c>
      <c r="N10" s="93"/>
    </row>
    <row r="11" spans="1:14" ht="23.15" customHeight="1">
      <c r="A11" s="94" t="s">
        <v>214</v>
      </c>
      <c r="B11" s="95"/>
      <c r="C11" s="91" t="s">
        <v>207</v>
      </c>
      <c r="E11" s="3">
        <v>391708</v>
      </c>
      <c r="F11" s="5"/>
      <c r="G11" s="3">
        <v>384586</v>
      </c>
      <c r="H11" s="5"/>
      <c r="I11" s="5">
        <v>169030</v>
      </c>
      <c r="J11" s="5"/>
      <c r="K11" s="5">
        <v>177206</v>
      </c>
      <c r="N11" s="96"/>
    </row>
    <row r="12" spans="1:14" ht="23.15" customHeight="1">
      <c r="A12" s="94" t="s">
        <v>11</v>
      </c>
      <c r="B12" s="95"/>
      <c r="C12" s="91">
        <v>6</v>
      </c>
      <c r="E12" s="3">
        <v>0</v>
      </c>
      <c r="F12" s="5"/>
      <c r="G12" s="3">
        <v>0</v>
      </c>
      <c r="H12" s="5"/>
      <c r="I12" s="5">
        <v>0</v>
      </c>
      <c r="J12" s="5"/>
      <c r="K12" s="3">
        <v>0</v>
      </c>
    </row>
    <row r="13" spans="1:14" ht="23.15" customHeight="1">
      <c r="A13" s="94" t="s">
        <v>12</v>
      </c>
      <c r="B13" s="95"/>
      <c r="C13" s="91"/>
      <c r="E13" s="3"/>
      <c r="F13" s="5"/>
      <c r="G13" s="3"/>
      <c r="H13" s="5"/>
      <c r="I13" s="5"/>
      <c r="J13" s="5"/>
      <c r="K13" s="3"/>
    </row>
    <row r="14" spans="1:14" ht="23.15" customHeight="1">
      <c r="A14" s="92" t="s">
        <v>13</v>
      </c>
      <c r="B14" s="95"/>
      <c r="C14" s="91">
        <v>4</v>
      </c>
      <c r="E14" s="3">
        <v>0</v>
      </c>
      <c r="F14" s="5"/>
      <c r="G14" s="3">
        <v>0</v>
      </c>
      <c r="H14" s="5"/>
      <c r="I14" s="5">
        <v>32455</v>
      </c>
      <c r="J14" s="5"/>
      <c r="K14" s="3">
        <v>66674</v>
      </c>
    </row>
    <row r="15" spans="1:14" ht="23.15" customHeight="1">
      <c r="A15" s="94" t="s">
        <v>14</v>
      </c>
      <c r="B15" s="95"/>
      <c r="C15" s="91"/>
      <c r="E15" s="3">
        <v>358281</v>
      </c>
      <c r="F15" s="5"/>
      <c r="G15" s="3">
        <v>337187</v>
      </c>
      <c r="H15" s="5"/>
      <c r="I15" s="5">
        <v>142068</v>
      </c>
      <c r="J15" s="11"/>
      <c r="K15" s="3">
        <v>101254</v>
      </c>
    </row>
    <row r="16" spans="1:14" ht="23.15" customHeight="1">
      <c r="A16" s="94" t="s">
        <v>15</v>
      </c>
      <c r="B16" s="95"/>
      <c r="C16" s="91"/>
      <c r="E16" s="3">
        <v>0</v>
      </c>
      <c r="F16" s="5"/>
      <c r="G16" s="3">
        <v>187</v>
      </c>
      <c r="H16" s="5"/>
      <c r="I16" s="3">
        <v>0</v>
      </c>
      <c r="J16" s="5"/>
      <c r="K16" s="3">
        <v>187</v>
      </c>
    </row>
    <row r="17" spans="1:11" ht="23.15" customHeight="1">
      <c r="A17" s="92" t="s">
        <v>16</v>
      </c>
      <c r="C17" s="91"/>
      <c r="E17" s="3">
        <v>22748</v>
      </c>
      <c r="F17" s="5"/>
      <c r="G17" s="3">
        <v>20916</v>
      </c>
      <c r="H17" s="5"/>
      <c r="I17" s="5">
        <v>10351</v>
      </c>
      <c r="J17" s="5"/>
      <c r="K17" s="3">
        <v>7430</v>
      </c>
    </row>
    <row r="18" spans="1:11" ht="23.15" customHeight="1">
      <c r="A18" s="90" t="s">
        <v>17</v>
      </c>
      <c r="C18" s="91"/>
      <c r="E18" s="4">
        <f>SUM(E10:E17)</f>
        <v>847212</v>
      </c>
      <c r="F18" s="5"/>
      <c r="G18" s="4">
        <f>SUM(G10:G17)</f>
        <v>806664</v>
      </c>
      <c r="H18" s="5"/>
      <c r="I18" s="4">
        <f>SUM(I10:I17)</f>
        <v>396542</v>
      </c>
      <c r="J18" s="5"/>
      <c r="K18" s="4">
        <f>SUM(K10:K17)</f>
        <v>378576</v>
      </c>
    </row>
    <row r="19" spans="1:11" ht="13.5" customHeight="1">
      <c r="A19" s="90"/>
      <c r="C19" s="91"/>
      <c r="E19" s="3"/>
      <c r="F19" s="5"/>
      <c r="G19" s="3"/>
      <c r="H19" s="5"/>
      <c r="I19" s="3"/>
      <c r="J19" s="5"/>
      <c r="K19" s="3"/>
    </row>
    <row r="20" spans="1:11" ht="23.15" customHeight="1">
      <c r="A20" s="90" t="s">
        <v>18</v>
      </c>
      <c r="C20" s="91"/>
      <c r="E20" s="3"/>
      <c r="F20" s="5"/>
      <c r="G20" s="3"/>
      <c r="H20" s="5"/>
      <c r="I20" s="3"/>
      <c r="J20" s="5"/>
      <c r="K20" s="3"/>
    </row>
    <row r="21" spans="1:11" ht="23.15" customHeight="1">
      <c r="A21" s="92" t="s">
        <v>19</v>
      </c>
      <c r="C21" s="91"/>
      <c r="E21" s="3">
        <v>51700</v>
      </c>
      <c r="F21" s="5"/>
      <c r="G21" s="3">
        <v>52310</v>
      </c>
      <c r="H21" s="5"/>
      <c r="I21" s="3">
        <v>35500</v>
      </c>
      <c r="J21" s="5"/>
      <c r="K21" s="3">
        <v>35500</v>
      </c>
    </row>
    <row r="22" spans="1:11" ht="23.15" customHeight="1">
      <c r="A22" s="92" t="s">
        <v>20</v>
      </c>
      <c r="C22" s="91">
        <v>7</v>
      </c>
      <c r="E22" s="3">
        <v>0</v>
      </c>
      <c r="F22" s="5"/>
      <c r="G22" s="3">
        <v>351440</v>
      </c>
      <c r="H22" s="5"/>
      <c r="I22" s="3">
        <v>0</v>
      </c>
      <c r="J22" s="5"/>
      <c r="K22" s="3">
        <v>0</v>
      </c>
    </row>
    <row r="23" spans="1:11" ht="23.15" customHeight="1">
      <c r="A23" s="92" t="s">
        <v>21</v>
      </c>
      <c r="C23" s="91">
        <v>8</v>
      </c>
      <c r="E23" s="3">
        <v>876885</v>
      </c>
      <c r="F23" s="5"/>
      <c r="G23" s="3">
        <v>936080</v>
      </c>
      <c r="H23" s="5"/>
      <c r="I23" s="3">
        <v>16697</v>
      </c>
      <c r="J23" s="5"/>
      <c r="K23" s="3">
        <v>23966</v>
      </c>
    </row>
    <row r="24" spans="1:11" ht="23.15" customHeight="1">
      <c r="A24" s="92" t="s">
        <v>22</v>
      </c>
      <c r="C24" s="91">
        <v>6</v>
      </c>
      <c r="E24" s="3">
        <v>171103</v>
      </c>
      <c r="F24" s="5"/>
      <c r="G24" s="3">
        <v>203431</v>
      </c>
      <c r="H24" s="5"/>
      <c r="I24" s="3">
        <v>0</v>
      </c>
      <c r="J24" s="5"/>
      <c r="K24" s="3">
        <v>0</v>
      </c>
    </row>
    <row r="25" spans="1:11" ht="23.15" customHeight="1">
      <c r="A25" s="92" t="s">
        <v>23</v>
      </c>
      <c r="C25" s="91"/>
      <c r="E25" s="3"/>
      <c r="F25" s="5"/>
      <c r="G25" s="3"/>
      <c r="H25" s="5"/>
      <c r="I25" s="3"/>
      <c r="J25" s="5"/>
      <c r="K25" s="3"/>
    </row>
    <row r="26" spans="1:11" ht="23.15" customHeight="1">
      <c r="A26" s="92" t="s">
        <v>24</v>
      </c>
      <c r="C26" s="91">
        <v>4</v>
      </c>
      <c r="E26" s="3">
        <v>2500</v>
      </c>
      <c r="F26" s="5"/>
      <c r="G26" s="3">
        <v>2500</v>
      </c>
      <c r="H26" s="5"/>
      <c r="I26" s="3">
        <v>31119</v>
      </c>
      <c r="J26" s="5"/>
      <c r="K26" s="3">
        <v>201908</v>
      </c>
    </row>
    <row r="27" spans="1:11" ht="23.15" customHeight="1">
      <c r="A27" s="92" t="s">
        <v>25</v>
      </c>
      <c r="B27" s="95"/>
      <c r="C27" s="91">
        <v>9</v>
      </c>
      <c r="E27" s="3">
        <v>0</v>
      </c>
      <c r="F27" s="5"/>
      <c r="G27" s="3">
        <v>0</v>
      </c>
      <c r="H27" s="5"/>
      <c r="I27" s="3">
        <v>2075016</v>
      </c>
      <c r="J27" s="5"/>
      <c r="K27" s="3">
        <v>2075016</v>
      </c>
    </row>
    <row r="28" spans="1:11" ht="23.15" customHeight="1">
      <c r="A28" s="92" t="s">
        <v>26</v>
      </c>
      <c r="B28" s="95"/>
      <c r="C28" s="91"/>
      <c r="E28" s="3">
        <v>65736</v>
      </c>
      <c r="F28" s="5"/>
      <c r="G28" s="3">
        <v>86445</v>
      </c>
      <c r="H28" s="5"/>
      <c r="I28" s="3">
        <v>0</v>
      </c>
      <c r="J28" s="5"/>
      <c r="K28" s="3">
        <v>0</v>
      </c>
    </row>
    <row r="29" spans="1:11" ht="23.15" customHeight="1">
      <c r="A29" s="92" t="s">
        <v>27</v>
      </c>
      <c r="B29" s="95"/>
      <c r="C29" s="91"/>
      <c r="E29" s="3">
        <v>16976</v>
      </c>
      <c r="F29" s="5"/>
      <c r="G29" s="3">
        <v>17737</v>
      </c>
      <c r="H29" s="5"/>
      <c r="I29" s="3">
        <v>0</v>
      </c>
      <c r="J29" s="5"/>
      <c r="K29" s="3">
        <v>0</v>
      </c>
    </row>
    <row r="30" spans="1:11" ht="23.15" customHeight="1">
      <c r="A30" s="94" t="s">
        <v>28</v>
      </c>
      <c r="B30" s="95"/>
      <c r="C30" s="91">
        <v>10</v>
      </c>
      <c r="E30" s="3">
        <v>1063382</v>
      </c>
      <c r="F30" s="5"/>
      <c r="G30" s="3">
        <v>1131917</v>
      </c>
      <c r="H30" s="5"/>
      <c r="I30" s="3">
        <v>444822</v>
      </c>
      <c r="J30" s="5"/>
      <c r="K30" s="3">
        <v>468755</v>
      </c>
    </row>
    <row r="31" spans="1:11" ht="23.15" customHeight="1">
      <c r="A31" s="94" t="s">
        <v>29</v>
      </c>
      <c r="B31" s="95"/>
      <c r="C31" s="91"/>
      <c r="E31" s="3">
        <v>96831</v>
      </c>
      <c r="F31" s="5"/>
      <c r="G31" s="3">
        <v>130071</v>
      </c>
      <c r="H31" s="5"/>
      <c r="I31" s="3">
        <v>6894</v>
      </c>
      <c r="J31" s="5"/>
      <c r="K31" s="3">
        <v>9071</v>
      </c>
    </row>
    <row r="32" spans="1:11" ht="23.15" customHeight="1">
      <c r="A32" s="97" t="s">
        <v>30</v>
      </c>
      <c r="B32" s="95"/>
      <c r="C32" s="91"/>
      <c r="E32" s="5">
        <v>1234042</v>
      </c>
      <c r="F32" s="5"/>
      <c r="G32" s="3">
        <v>1282071</v>
      </c>
      <c r="H32" s="5"/>
      <c r="I32" s="3">
        <v>1162252</v>
      </c>
      <c r="J32" s="5"/>
      <c r="K32" s="3">
        <v>1206254</v>
      </c>
    </row>
    <row r="33" spans="1:11" ht="23.15" customHeight="1">
      <c r="A33" s="97" t="s">
        <v>31</v>
      </c>
      <c r="B33" s="95"/>
      <c r="C33" s="91">
        <v>9</v>
      </c>
      <c r="E33" s="3">
        <v>0</v>
      </c>
      <c r="F33" s="5"/>
      <c r="G33" s="3">
        <v>0</v>
      </c>
      <c r="H33" s="5"/>
      <c r="I33" s="3">
        <v>0</v>
      </c>
      <c r="J33" s="5"/>
      <c r="K33" s="3">
        <v>0</v>
      </c>
    </row>
    <row r="34" spans="1:11" ht="23.15" customHeight="1">
      <c r="A34" s="97" t="s">
        <v>32</v>
      </c>
      <c r="B34" s="95"/>
      <c r="C34" s="91"/>
      <c r="E34" s="3">
        <v>889778</v>
      </c>
      <c r="F34" s="5"/>
      <c r="G34" s="3">
        <v>894477</v>
      </c>
      <c r="H34" s="5"/>
      <c r="I34" s="3">
        <v>148246</v>
      </c>
      <c r="J34" s="5"/>
      <c r="K34" s="3">
        <v>148246</v>
      </c>
    </row>
    <row r="35" spans="1:11" ht="23.15" customHeight="1">
      <c r="A35" s="92" t="s">
        <v>33</v>
      </c>
      <c r="B35" s="95"/>
      <c r="C35" s="91"/>
      <c r="E35" s="3">
        <v>76622</v>
      </c>
      <c r="F35" s="5"/>
      <c r="G35" s="3">
        <v>80237</v>
      </c>
      <c r="H35" s="5"/>
      <c r="I35" s="3">
        <v>33610</v>
      </c>
      <c r="J35" s="5"/>
      <c r="K35" s="3">
        <v>33838</v>
      </c>
    </row>
    <row r="36" spans="1:11" ht="23.15" customHeight="1">
      <c r="A36" s="98" t="s">
        <v>34</v>
      </c>
      <c r="B36" s="95"/>
      <c r="C36" s="91"/>
      <c r="E36" s="3">
        <v>11846</v>
      </c>
      <c r="F36" s="5"/>
      <c r="G36" s="3">
        <v>27202</v>
      </c>
      <c r="H36" s="5"/>
      <c r="I36" s="3">
        <v>3394</v>
      </c>
      <c r="J36" s="5"/>
      <c r="K36" s="3">
        <v>3385</v>
      </c>
    </row>
    <row r="37" spans="1:11" ht="23.15" customHeight="1">
      <c r="A37" s="90" t="s">
        <v>35</v>
      </c>
      <c r="C37" s="91"/>
      <c r="E37" s="4">
        <f>SUM(E21:E36)</f>
        <v>4557401</v>
      </c>
      <c r="F37" s="5"/>
      <c r="G37" s="4">
        <f>SUM(G21:G36)</f>
        <v>5195918</v>
      </c>
      <c r="H37" s="5"/>
      <c r="I37" s="4">
        <f>SUM(I21:I36)</f>
        <v>3957550</v>
      </c>
      <c r="J37" s="5"/>
      <c r="K37" s="4">
        <f>SUM(K21:K36)</f>
        <v>4205939</v>
      </c>
    </row>
    <row r="38" spans="1:11" ht="23.15" customHeight="1" thickBot="1">
      <c r="A38" s="90" t="s">
        <v>36</v>
      </c>
      <c r="E38" s="6">
        <f>SUM(E18,E37)</f>
        <v>5404613</v>
      </c>
      <c r="F38" s="5"/>
      <c r="G38" s="6">
        <f>SUM(G18,G37)</f>
        <v>6002582</v>
      </c>
      <c r="H38" s="5"/>
      <c r="I38" s="6">
        <f>SUM(I18,I37)</f>
        <v>4354092</v>
      </c>
      <c r="J38" s="5"/>
      <c r="K38" s="6">
        <f>SUM(K18,K37)</f>
        <v>4584515</v>
      </c>
    </row>
    <row r="39" spans="1:11" ht="24" customHeight="1" thickTop="1">
      <c r="A39" s="90" t="s">
        <v>37</v>
      </c>
      <c r="E39" s="5"/>
      <c r="F39" s="5"/>
      <c r="G39" s="5"/>
      <c r="H39" s="5"/>
      <c r="I39" s="5"/>
      <c r="J39" s="5"/>
      <c r="K39" s="5"/>
    </row>
    <row r="40" spans="1:11" ht="24" customHeight="1">
      <c r="A40" s="90" t="s">
        <v>38</v>
      </c>
      <c r="E40" s="5"/>
      <c r="F40" s="5"/>
      <c r="G40" s="5"/>
      <c r="H40" s="5"/>
      <c r="I40" s="5"/>
      <c r="J40" s="5"/>
      <c r="K40" s="5"/>
    </row>
    <row r="41" spans="1:11" ht="24" customHeight="1">
      <c r="A41" s="94" t="s">
        <v>39</v>
      </c>
      <c r="B41" s="95"/>
      <c r="C41" s="99">
        <v>11</v>
      </c>
      <c r="E41" s="3">
        <v>409228</v>
      </c>
      <c r="F41" s="5"/>
      <c r="G41" s="3">
        <v>445882</v>
      </c>
      <c r="H41" s="5"/>
      <c r="I41" s="5">
        <v>405059</v>
      </c>
      <c r="J41" s="5"/>
      <c r="K41" s="3">
        <v>436833</v>
      </c>
    </row>
    <row r="42" spans="1:11" ht="24" customHeight="1">
      <c r="A42" s="94" t="s">
        <v>215</v>
      </c>
      <c r="B42" s="95"/>
      <c r="C42" s="99"/>
      <c r="E42" s="3">
        <v>651813</v>
      </c>
      <c r="F42" s="5"/>
      <c r="G42" s="7">
        <v>683122</v>
      </c>
      <c r="H42" s="5"/>
      <c r="I42" s="5">
        <v>192960</v>
      </c>
      <c r="J42" s="5"/>
      <c r="K42" s="7">
        <v>182397</v>
      </c>
    </row>
    <row r="43" spans="1:11" ht="24" customHeight="1">
      <c r="A43" s="94" t="s">
        <v>247</v>
      </c>
      <c r="B43" s="95"/>
      <c r="C43" s="99">
        <v>12</v>
      </c>
      <c r="E43" s="3">
        <v>177312</v>
      </c>
      <c r="F43" s="5"/>
      <c r="G43" s="7">
        <v>0</v>
      </c>
      <c r="H43" s="5"/>
      <c r="I43" s="5">
        <v>0</v>
      </c>
      <c r="J43" s="5"/>
      <c r="K43" s="7">
        <v>0</v>
      </c>
    </row>
    <row r="44" spans="1:11" ht="24" customHeight="1">
      <c r="A44" s="94" t="s">
        <v>40</v>
      </c>
      <c r="B44" s="95"/>
      <c r="C44" s="99"/>
      <c r="E44" s="3"/>
      <c r="F44" s="5"/>
      <c r="G44" s="7"/>
      <c r="H44" s="5"/>
      <c r="I44" s="5"/>
      <c r="J44" s="5"/>
      <c r="K44" s="7"/>
    </row>
    <row r="45" spans="1:11" ht="24" customHeight="1">
      <c r="A45" s="94" t="s">
        <v>41</v>
      </c>
      <c r="B45" s="95"/>
      <c r="C45" s="99"/>
      <c r="E45" s="3">
        <v>0</v>
      </c>
      <c r="F45" s="5"/>
      <c r="G45" s="7">
        <v>51175</v>
      </c>
      <c r="H45" s="5"/>
      <c r="I45" s="5">
        <v>0</v>
      </c>
      <c r="J45" s="5"/>
      <c r="K45" s="7">
        <v>0</v>
      </c>
    </row>
    <row r="46" spans="1:11" ht="24" customHeight="1">
      <c r="A46" s="94" t="s">
        <v>42</v>
      </c>
      <c r="B46" s="95"/>
      <c r="C46" s="99">
        <v>13</v>
      </c>
      <c r="E46" s="3">
        <v>135000</v>
      </c>
      <c r="F46" s="5"/>
      <c r="G46" s="7">
        <v>57500</v>
      </c>
      <c r="H46" s="5"/>
      <c r="I46" s="5">
        <v>100000</v>
      </c>
      <c r="J46" s="5"/>
      <c r="K46" s="7">
        <v>52500</v>
      </c>
    </row>
    <row r="47" spans="1:11" ht="24" customHeight="1">
      <c r="A47" s="92" t="s">
        <v>43</v>
      </c>
      <c r="B47" s="95"/>
      <c r="C47" s="99">
        <v>4</v>
      </c>
      <c r="E47" s="3">
        <v>41900</v>
      </c>
      <c r="F47" s="5"/>
      <c r="G47" s="7">
        <v>19991</v>
      </c>
      <c r="H47" s="5"/>
      <c r="I47" s="7">
        <v>103507</v>
      </c>
      <c r="J47" s="5"/>
      <c r="K47" s="7">
        <v>103826</v>
      </c>
    </row>
    <row r="48" spans="1:11" ht="24" customHeight="1">
      <c r="A48" s="92" t="s">
        <v>44</v>
      </c>
      <c r="B48" s="95"/>
      <c r="C48" s="99">
        <v>14</v>
      </c>
      <c r="E48" s="7">
        <v>0</v>
      </c>
      <c r="F48" s="5"/>
      <c r="G48" s="7">
        <v>2746</v>
      </c>
      <c r="H48" s="5"/>
      <c r="I48" s="7">
        <v>0</v>
      </c>
      <c r="J48" s="5"/>
      <c r="K48" s="7">
        <v>0</v>
      </c>
    </row>
    <row r="49" spans="1:11" ht="24" customHeight="1">
      <c r="A49" s="94" t="s">
        <v>45</v>
      </c>
      <c r="B49" s="95"/>
      <c r="C49" s="99"/>
      <c r="E49" s="3"/>
      <c r="F49" s="5"/>
      <c r="G49" s="7"/>
      <c r="H49" s="5"/>
      <c r="I49" s="5"/>
      <c r="J49" s="5"/>
      <c r="K49" s="7"/>
    </row>
    <row r="50" spans="1:11" ht="24" customHeight="1">
      <c r="A50" s="94" t="s">
        <v>46</v>
      </c>
      <c r="B50" s="95"/>
      <c r="C50" s="99">
        <v>15</v>
      </c>
      <c r="E50" s="3">
        <v>132748</v>
      </c>
      <c r="F50" s="5"/>
      <c r="G50" s="7">
        <v>117740</v>
      </c>
      <c r="H50" s="5"/>
      <c r="I50" s="5">
        <v>35846</v>
      </c>
      <c r="J50" s="5"/>
      <c r="K50" s="7">
        <v>65894</v>
      </c>
    </row>
    <row r="51" spans="1:11" ht="24" customHeight="1">
      <c r="A51" s="94" t="s">
        <v>47</v>
      </c>
      <c r="B51" s="95"/>
      <c r="C51" s="99">
        <v>16</v>
      </c>
      <c r="E51" s="5">
        <v>122333</v>
      </c>
      <c r="F51" s="5"/>
      <c r="G51" s="7">
        <v>1297624</v>
      </c>
      <c r="H51" s="5"/>
      <c r="I51" s="5">
        <v>122333</v>
      </c>
      <c r="J51" s="5"/>
      <c r="K51" s="7">
        <v>1297624</v>
      </c>
    </row>
    <row r="52" spans="1:11" ht="24" customHeight="1">
      <c r="A52" s="94" t="s">
        <v>200</v>
      </c>
      <c r="B52" s="95"/>
      <c r="C52" s="91"/>
      <c r="E52" s="3">
        <v>46641</v>
      </c>
      <c r="F52" s="5"/>
      <c r="G52" s="7">
        <v>48580</v>
      </c>
      <c r="H52" s="5"/>
      <c r="I52" s="5">
        <v>2730</v>
      </c>
      <c r="J52" s="5"/>
      <c r="K52" s="7">
        <v>3639</v>
      </c>
    </row>
    <row r="53" spans="1:11" ht="24" customHeight="1">
      <c r="A53" s="94" t="s">
        <v>246</v>
      </c>
      <c r="B53" s="95"/>
      <c r="C53" s="91">
        <v>15</v>
      </c>
      <c r="E53" s="3">
        <v>0</v>
      </c>
      <c r="F53" s="5"/>
      <c r="G53" s="7">
        <v>0</v>
      </c>
      <c r="H53" s="5"/>
      <c r="I53" s="5">
        <v>23215</v>
      </c>
      <c r="J53" s="5"/>
      <c r="K53" s="7">
        <v>0</v>
      </c>
    </row>
    <row r="54" spans="1:11" ht="24" customHeight="1">
      <c r="A54" s="97" t="s">
        <v>49</v>
      </c>
      <c r="B54" s="95"/>
      <c r="C54" s="91"/>
      <c r="E54" s="3">
        <v>38778</v>
      </c>
      <c r="F54" s="5"/>
      <c r="G54" s="7">
        <v>54803</v>
      </c>
      <c r="H54" s="5"/>
      <c r="I54" s="7">
        <v>4167</v>
      </c>
      <c r="J54" s="5"/>
      <c r="K54" s="7">
        <v>15878</v>
      </c>
    </row>
    <row r="55" spans="1:11" ht="24" customHeight="1">
      <c r="A55" s="92" t="s">
        <v>50</v>
      </c>
      <c r="B55" s="91"/>
      <c r="C55" s="91"/>
      <c r="E55" s="3">
        <v>37037</v>
      </c>
      <c r="F55" s="5"/>
      <c r="G55" s="7">
        <v>21512</v>
      </c>
      <c r="H55" s="5"/>
      <c r="I55" s="5">
        <v>4079</v>
      </c>
      <c r="J55" s="5"/>
      <c r="K55" s="7">
        <v>6197</v>
      </c>
    </row>
    <row r="56" spans="1:11" ht="24" customHeight="1">
      <c r="A56" s="90" t="s">
        <v>51</v>
      </c>
      <c r="C56" s="91"/>
      <c r="E56" s="4">
        <f>SUM(E41:E55)</f>
        <v>1792790</v>
      </c>
      <c r="F56" s="5"/>
      <c r="G56" s="4">
        <f>SUM(G41:G55)</f>
        <v>2800675</v>
      </c>
      <c r="H56" s="5"/>
      <c r="I56" s="4">
        <f>SUM(I41:I55)</f>
        <v>993896</v>
      </c>
      <c r="J56" s="5"/>
      <c r="K56" s="4">
        <f>SUM(K41:K55)</f>
        <v>2164788</v>
      </c>
    </row>
    <row r="57" spans="1:11" ht="13.5" customHeight="1">
      <c r="A57" s="90"/>
      <c r="C57" s="91"/>
      <c r="E57" s="12"/>
      <c r="F57" s="5"/>
      <c r="G57" s="12"/>
      <c r="H57" s="5"/>
      <c r="I57" s="12"/>
      <c r="J57" s="5"/>
      <c r="K57" s="12"/>
    </row>
    <row r="58" spans="1:11" ht="24" customHeight="1">
      <c r="A58" s="90" t="s">
        <v>52</v>
      </c>
      <c r="C58" s="91"/>
      <c r="E58" s="7"/>
      <c r="F58" s="5"/>
      <c r="G58" s="7"/>
      <c r="H58" s="5"/>
      <c r="I58" s="7"/>
      <c r="J58" s="5"/>
      <c r="K58" s="7"/>
    </row>
    <row r="59" spans="1:11" ht="24" customHeight="1">
      <c r="A59" s="92" t="s">
        <v>53</v>
      </c>
      <c r="C59" s="82"/>
      <c r="E59" s="5"/>
      <c r="F59" s="5"/>
      <c r="G59" s="5"/>
      <c r="H59" s="5"/>
      <c r="I59" s="5"/>
      <c r="J59" s="5"/>
      <c r="K59" s="5"/>
    </row>
    <row r="60" spans="1:11" ht="24" customHeight="1">
      <c r="A60" s="92" t="s">
        <v>48</v>
      </c>
      <c r="C60" s="99">
        <v>15</v>
      </c>
      <c r="E60" s="3">
        <v>32701</v>
      </c>
      <c r="F60" s="5"/>
      <c r="G60" s="3">
        <v>103460</v>
      </c>
      <c r="H60" s="5"/>
      <c r="I60" s="5">
        <v>0</v>
      </c>
      <c r="J60" s="5"/>
      <c r="K60" s="3">
        <v>0</v>
      </c>
    </row>
    <row r="61" spans="1:11" ht="24" customHeight="1">
      <c r="A61" s="92" t="s">
        <v>54</v>
      </c>
      <c r="C61" s="99"/>
      <c r="E61" s="3"/>
      <c r="F61" s="5"/>
      <c r="G61" s="3"/>
      <c r="H61" s="5"/>
      <c r="I61" s="3"/>
      <c r="J61" s="5"/>
      <c r="K61" s="3"/>
    </row>
    <row r="62" spans="1:11" ht="24" customHeight="1">
      <c r="A62" s="92" t="s">
        <v>48</v>
      </c>
      <c r="C62" s="99">
        <v>16</v>
      </c>
      <c r="E62" s="3">
        <v>1165778</v>
      </c>
      <c r="F62" s="5"/>
      <c r="G62" s="3">
        <v>0</v>
      </c>
      <c r="H62" s="5"/>
      <c r="I62" s="5">
        <v>1165778</v>
      </c>
      <c r="J62" s="5"/>
      <c r="K62" s="3">
        <v>0</v>
      </c>
    </row>
    <row r="63" spans="1:11" ht="24" customHeight="1">
      <c r="A63" s="92" t="s">
        <v>55</v>
      </c>
      <c r="C63" s="99"/>
      <c r="E63" s="3">
        <v>31500</v>
      </c>
      <c r="F63" s="5"/>
      <c r="G63" s="3">
        <v>31500</v>
      </c>
      <c r="H63" s="5"/>
      <c r="I63" s="5">
        <v>0</v>
      </c>
      <c r="J63" s="5"/>
      <c r="K63" s="3">
        <v>0</v>
      </c>
    </row>
    <row r="64" spans="1:11" ht="24" customHeight="1">
      <c r="A64" s="92" t="s">
        <v>56</v>
      </c>
      <c r="C64" s="91"/>
      <c r="E64" s="7"/>
      <c r="F64" s="5"/>
      <c r="G64" s="7"/>
      <c r="H64" s="5"/>
      <c r="I64" s="7"/>
      <c r="J64" s="5"/>
      <c r="K64" s="7"/>
    </row>
    <row r="65" spans="1:19" ht="24" customHeight="1">
      <c r="A65" s="92" t="s">
        <v>48</v>
      </c>
      <c r="C65" s="91"/>
      <c r="E65" s="3">
        <v>58070</v>
      </c>
      <c r="F65" s="5"/>
      <c r="G65" s="7">
        <v>90417</v>
      </c>
      <c r="H65" s="5"/>
      <c r="I65" s="5">
        <v>4396</v>
      </c>
      <c r="J65" s="5"/>
      <c r="K65" s="7">
        <v>6257</v>
      </c>
    </row>
    <row r="66" spans="1:19" ht="24" customHeight="1">
      <c r="A66" s="92" t="s">
        <v>57</v>
      </c>
      <c r="C66" s="91"/>
      <c r="E66" s="3">
        <v>22523</v>
      </c>
      <c r="F66" s="5"/>
      <c r="G66" s="7">
        <v>20651</v>
      </c>
      <c r="H66" s="5"/>
      <c r="I66" s="5">
        <v>18487</v>
      </c>
      <c r="J66" s="5"/>
      <c r="K66" s="7">
        <v>16805</v>
      </c>
    </row>
    <row r="67" spans="1:19" ht="24" customHeight="1">
      <c r="A67" s="92" t="s">
        <v>58</v>
      </c>
      <c r="C67" s="91"/>
      <c r="E67" s="3">
        <v>274142</v>
      </c>
      <c r="F67" s="5"/>
      <c r="G67" s="7">
        <v>284368</v>
      </c>
      <c r="H67" s="5"/>
      <c r="I67" s="5">
        <v>247002</v>
      </c>
      <c r="J67" s="5"/>
      <c r="K67" s="7">
        <v>257157</v>
      </c>
    </row>
    <row r="68" spans="1:19" ht="24" customHeight="1">
      <c r="A68" s="92" t="s">
        <v>199</v>
      </c>
      <c r="C68" s="91">
        <v>7</v>
      </c>
      <c r="E68" s="3">
        <v>0</v>
      </c>
      <c r="F68" s="5"/>
      <c r="G68" s="7">
        <v>351440</v>
      </c>
      <c r="H68" s="5"/>
      <c r="I68" s="5">
        <v>0</v>
      </c>
      <c r="J68" s="5"/>
      <c r="K68" s="7">
        <v>0</v>
      </c>
    </row>
    <row r="69" spans="1:19" ht="24" customHeight="1">
      <c r="A69" s="92" t="s">
        <v>59</v>
      </c>
      <c r="C69" s="91"/>
      <c r="E69" s="3">
        <v>143624</v>
      </c>
      <c r="F69" s="5"/>
      <c r="G69" s="7">
        <v>148708</v>
      </c>
      <c r="H69" s="5"/>
      <c r="I69" s="5">
        <v>3174</v>
      </c>
      <c r="J69" s="5"/>
      <c r="K69" s="7">
        <v>4328</v>
      </c>
      <c r="S69" s="38"/>
    </row>
    <row r="70" spans="1:19" ht="24" customHeight="1">
      <c r="A70" s="90" t="s">
        <v>60</v>
      </c>
      <c r="C70" s="91"/>
      <c r="E70" s="8">
        <f>SUM(E60:E69)</f>
        <v>1728338</v>
      </c>
      <c r="F70" s="5"/>
      <c r="G70" s="8">
        <f>SUM(G60:G69)</f>
        <v>1030544</v>
      </c>
      <c r="H70" s="5"/>
      <c r="I70" s="4">
        <f>SUM(I60:I69)</f>
        <v>1438837</v>
      </c>
      <c r="J70" s="5"/>
      <c r="K70" s="8">
        <f>SUM(K60:K69)</f>
        <v>284547</v>
      </c>
    </row>
    <row r="71" spans="1:19" ht="24" customHeight="1">
      <c r="A71" s="90" t="s">
        <v>61</v>
      </c>
      <c r="E71" s="8">
        <f>SUM(E56,E70)</f>
        <v>3521128</v>
      </c>
      <c r="F71" s="5"/>
      <c r="G71" s="8">
        <f>SUM(G56,G70)</f>
        <v>3831219</v>
      </c>
      <c r="H71" s="5"/>
      <c r="I71" s="8">
        <f>SUM(I56,I70)</f>
        <v>2432733</v>
      </c>
      <c r="J71" s="5"/>
      <c r="K71" s="8">
        <f>SUM(K56,K70)</f>
        <v>2449335</v>
      </c>
    </row>
    <row r="72" spans="1:19" ht="24" customHeight="1">
      <c r="A72" s="90" t="s">
        <v>62</v>
      </c>
      <c r="E72" s="3"/>
      <c r="F72" s="5"/>
      <c r="G72" s="3"/>
      <c r="H72" s="5"/>
      <c r="I72" s="3"/>
      <c r="J72" s="5"/>
      <c r="K72" s="3"/>
    </row>
    <row r="73" spans="1:19" ht="24" customHeight="1">
      <c r="A73" s="90" t="s">
        <v>63</v>
      </c>
      <c r="C73" s="91">
        <v>17</v>
      </c>
      <c r="E73" s="3"/>
      <c r="F73" s="5"/>
      <c r="G73" s="3"/>
      <c r="H73" s="5"/>
      <c r="I73" s="3"/>
      <c r="J73" s="5"/>
      <c r="K73" s="3"/>
    </row>
    <row r="74" spans="1:19" ht="24" customHeight="1">
      <c r="A74" s="100" t="s">
        <v>64</v>
      </c>
      <c r="B74" s="95"/>
      <c r="C74" s="91"/>
      <c r="E74" s="3"/>
      <c r="F74" s="5"/>
      <c r="G74" s="3"/>
      <c r="H74" s="5"/>
      <c r="I74" s="3"/>
      <c r="J74" s="5"/>
      <c r="K74" s="3"/>
    </row>
    <row r="75" spans="1:19" ht="24" customHeight="1" thickBot="1">
      <c r="A75" s="100" t="s">
        <v>262</v>
      </c>
      <c r="B75" s="95"/>
      <c r="C75" s="91"/>
      <c r="E75" s="9">
        <v>2126486</v>
      </c>
      <c r="F75" s="5"/>
      <c r="G75" s="12"/>
      <c r="H75" s="5"/>
      <c r="I75" s="9">
        <v>2126486</v>
      </c>
      <c r="J75" s="5"/>
      <c r="K75" s="12"/>
    </row>
    <row r="76" spans="1:19" ht="24" customHeight="1" thickTop="1" thickBot="1">
      <c r="A76" s="100" t="s">
        <v>280</v>
      </c>
      <c r="B76" s="95"/>
      <c r="C76" s="91"/>
      <c r="E76" s="12"/>
      <c r="F76" s="5"/>
      <c r="G76" s="9">
        <v>1559423</v>
      </c>
      <c r="H76" s="5"/>
      <c r="I76" s="12"/>
      <c r="J76" s="5"/>
      <c r="K76" s="9">
        <v>1559423</v>
      </c>
    </row>
    <row r="77" spans="1:19" ht="24" customHeight="1" thickTop="1">
      <c r="A77" s="100" t="s">
        <v>65</v>
      </c>
      <c r="B77" s="95"/>
      <c r="C77" s="91"/>
      <c r="E77" s="3"/>
      <c r="F77" s="5"/>
      <c r="G77" s="3"/>
      <c r="H77" s="5"/>
      <c r="I77" s="3"/>
      <c r="J77" s="5"/>
      <c r="K77" s="3"/>
    </row>
    <row r="78" spans="1:19" ht="24" customHeight="1">
      <c r="A78" s="100" t="s">
        <v>261</v>
      </c>
      <c r="B78" s="95"/>
      <c r="C78" s="91"/>
      <c r="E78" s="3">
        <v>1503827</v>
      </c>
      <c r="F78" s="5"/>
      <c r="G78" s="3"/>
      <c r="H78" s="5"/>
      <c r="I78" s="3">
        <v>1503827</v>
      </c>
      <c r="J78" s="5"/>
      <c r="K78" s="3"/>
    </row>
    <row r="79" spans="1:19" ht="24" customHeight="1">
      <c r="A79" s="100" t="s">
        <v>279</v>
      </c>
      <c r="B79" s="95"/>
      <c r="E79" s="3"/>
      <c r="F79" s="5"/>
      <c r="G79" s="3">
        <v>1417657</v>
      </c>
      <c r="H79" s="5"/>
      <c r="I79" s="3"/>
      <c r="J79" s="5"/>
      <c r="K79" s="3">
        <v>1417657</v>
      </c>
    </row>
    <row r="80" spans="1:19" ht="24" customHeight="1">
      <c r="A80" s="100" t="s">
        <v>66</v>
      </c>
      <c r="B80" s="95"/>
      <c r="E80" s="3">
        <v>1223263</v>
      </c>
      <c r="F80" s="5"/>
      <c r="G80" s="3">
        <v>1224845</v>
      </c>
      <c r="H80" s="5"/>
      <c r="I80" s="3">
        <v>1223263</v>
      </c>
      <c r="J80" s="5"/>
      <c r="K80" s="3">
        <v>1224845</v>
      </c>
    </row>
    <row r="81" spans="1:11" ht="24" customHeight="1">
      <c r="A81" s="100" t="s">
        <v>67</v>
      </c>
      <c r="B81" s="95"/>
      <c r="E81" s="3">
        <v>-290788</v>
      </c>
      <c r="F81" s="5"/>
      <c r="G81" s="3">
        <v>-290788</v>
      </c>
      <c r="H81" s="5"/>
      <c r="I81" s="3">
        <v>-290788</v>
      </c>
      <c r="J81" s="5"/>
      <c r="K81" s="3">
        <v>-290788</v>
      </c>
    </row>
    <row r="82" spans="1:11" ht="24" customHeight="1">
      <c r="A82" s="100" t="s">
        <v>68</v>
      </c>
      <c r="B82" s="95"/>
      <c r="E82" s="3"/>
      <c r="F82" s="5"/>
      <c r="G82" s="3"/>
      <c r="H82" s="5"/>
      <c r="I82" s="3"/>
      <c r="J82" s="5"/>
      <c r="K82" s="3"/>
    </row>
    <row r="83" spans="1:11" ht="24" customHeight="1">
      <c r="A83" s="100" t="s">
        <v>69</v>
      </c>
      <c r="B83" s="95"/>
      <c r="E83" s="3">
        <f>Conso!J34</f>
        <v>-62715</v>
      </c>
      <c r="F83" s="5"/>
      <c r="G83" s="3">
        <v>-62715</v>
      </c>
      <c r="H83" s="5"/>
      <c r="I83" s="3">
        <v>0</v>
      </c>
      <c r="J83" s="5"/>
      <c r="K83" s="3">
        <v>0</v>
      </c>
    </row>
    <row r="84" spans="1:11" ht="24" customHeight="1">
      <c r="A84" s="100" t="s">
        <v>70</v>
      </c>
      <c r="B84" s="95"/>
      <c r="E84" s="3"/>
      <c r="F84" s="5"/>
      <c r="G84" s="3"/>
      <c r="H84" s="5"/>
      <c r="I84" s="3"/>
      <c r="J84" s="5"/>
      <c r="K84" s="3"/>
    </row>
    <row r="85" spans="1:11" ht="24" customHeight="1">
      <c r="A85" s="100" t="s">
        <v>71</v>
      </c>
      <c r="B85" s="95"/>
      <c r="E85" s="3">
        <f>Conso!L34</f>
        <v>47300</v>
      </c>
      <c r="F85" s="5"/>
      <c r="G85" s="3">
        <v>47300</v>
      </c>
      <c r="H85" s="5"/>
      <c r="I85" s="3">
        <v>47300</v>
      </c>
      <c r="J85" s="5"/>
      <c r="K85" s="3">
        <v>47300</v>
      </c>
    </row>
    <row r="86" spans="1:11" ht="24" customHeight="1">
      <c r="A86" s="81" t="s">
        <v>72</v>
      </c>
      <c r="B86" s="95"/>
      <c r="C86" s="91"/>
      <c r="E86" s="3">
        <f>Conso!N34</f>
        <v>-227694</v>
      </c>
      <c r="F86" s="5"/>
      <c r="G86" s="3">
        <f>Conso!N27</f>
        <v>104378</v>
      </c>
      <c r="H86" s="5"/>
      <c r="I86" s="3">
        <f>'The Company'!M24</f>
        <v>-448076</v>
      </c>
      <c r="J86" s="5"/>
      <c r="K86" s="3">
        <f>'The Company'!M17</f>
        <v>-153417</v>
      </c>
    </row>
    <row r="87" spans="1:11" ht="24" customHeight="1">
      <c r="A87" s="81" t="s">
        <v>73</v>
      </c>
      <c r="C87" s="91"/>
      <c r="E87" s="10">
        <f>Conso!V34</f>
        <v>-288475</v>
      </c>
      <c r="F87" s="5"/>
      <c r="G87" s="10">
        <f>Conso!V27</f>
        <v>-278905</v>
      </c>
      <c r="H87" s="5"/>
      <c r="I87" s="10">
        <f>'The Company'!Q24</f>
        <v>-114167</v>
      </c>
      <c r="J87" s="5"/>
      <c r="K87" s="10">
        <f>'The Company'!Q17</f>
        <v>-110417</v>
      </c>
    </row>
    <row r="88" spans="1:11" ht="24" customHeight="1">
      <c r="A88" s="100" t="s">
        <v>276</v>
      </c>
      <c r="B88" s="101"/>
      <c r="E88" s="3">
        <f>SUM(E78:E87)</f>
        <v>1904718</v>
      </c>
      <c r="F88" s="5"/>
      <c r="G88" s="3">
        <f>SUM(G78:G87)</f>
        <v>2161772</v>
      </c>
      <c r="H88" s="5"/>
      <c r="I88" s="3">
        <f>SUM(I78:I87)</f>
        <v>1921359</v>
      </c>
      <c r="J88" s="5"/>
      <c r="K88" s="3">
        <f>SUM(K78:K87)</f>
        <v>2135180</v>
      </c>
    </row>
    <row r="89" spans="1:11" ht="24" customHeight="1">
      <c r="A89" s="100" t="s">
        <v>74</v>
      </c>
      <c r="B89" s="101"/>
      <c r="E89" s="10">
        <f>Conso!Z34</f>
        <v>-21233</v>
      </c>
      <c r="F89" s="5"/>
      <c r="G89" s="10">
        <f>Conso!Z27</f>
        <v>9591</v>
      </c>
      <c r="H89" s="5"/>
      <c r="I89" s="10">
        <v>0</v>
      </c>
      <c r="J89" s="5"/>
      <c r="K89" s="10">
        <v>0</v>
      </c>
    </row>
    <row r="90" spans="1:11" ht="24" customHeight="1">
      <c r="A90" s="102" t="s">
        <v>75</v>
      </c>
      <c r="B90" s="101"/>
      <c r="E90" s="10">
        <f>SUM(E88:E89)</f>
        <v>1883485</v>
      </c>
      <c r="F90" s="5"/>
      <c r="G90" s="10">
        <f>SUM(G88:G89)</f>
        <v>2171363</v>
      </c>
      <c r="H90" s="5"/>
      <c r="I90" s="10">
        <f>SUM(I88:I89)</f>
        <v>1921359</v>
      </c>
      <c r="J90" s="5"/>
      <c r="K90" s="10">
        <f>SUM(K79:K87)</f>
        <v>2135180</v>
      </c>
    </row>
    <row r="91" spans="1:11" ht="24" customHeight="1" thickBot="1">
      <c r="A91" s="90" t="s">
        <v>76</v>
      </c>
      <c r="E91" s="9">
        <f>SUM(E71,E90)</f>
        <v>5404613</v>
      </c>
      <c r="F91" s="5"/>
      <c r="G91" s="9">
        <f>SUM(G71,G90)</f>
        <v>6002582</v>
      </c>
      <c r="H91" s="5"/>
      <c r="I91" s="9">
        <f>SUM(I71,I90)</f>
        <v>4354092</v>
      </c>
      <c r="J91" s="5"/>
      <c r="K91" s="9">
        <f>SUM(K71,K90)</f>
        <v>4584515</v>
      </c>
    </row>
    <row r="92" spans="1:11" ht="24" customHeight="1" thickTop="1">
      <c r="C92" s="103"/>
      <c r="E92" s="3">
        <f>E38-E91</f>
        <v>0</v>
      </c>
      <c r="F92" s="5"/>
      <c r="G92" s="3">
        <f>G38-G91</f>
        <v>0</v>
      </c>
      <c r="H92" s="5"/>
      <c r="I92" s="3">
        <f>I38-I91</f>
        <v>0</v>
      </c>
      <c r="J92" s="5"/>
      <c r="K92" s="3">
        <f>K38-K91</f>
        <v>0</v>
      </c>
    </row>
  </sheetData>
  <mergeCells count="3">
    <mergeCell ref="E4:G4"/>
    <mergeCell ref="I4:K4"/>
    <mergeCell ref="E7:K7"/>
  </mergeCells>
  <printOptions horizontalCentered="1"/>
  <pageMargins left="0.75" right="0.5" top="0.75" bottom="0.25" header="0.31496062992126" footer="0.25"/>
  <pageSetup paperSize="9" scale="73" firstPageNumber="10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38" max="10" man="1"/>
    <brk id="71" max="10" man="1"/>
  </rowBreaks>
  <colBreaks count="1" manualBreakCount="1">
    <brk id="11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4F983-C0AB-42F3-886C-61958ABDAF4C}">
  <dimension ref="A1:L138"/>
  <sheetViews>
    <sheetView showGridLines="0" view="pageBreakPreview" topLeftCell="A91" zoomScale="80" zoomScaleNormal="100" zoomScaleSheetLayoutView="80" workbookViewId="0">
      <selection activeCell="B91" sqref="B91"/>
    </sheetView>
  </sheetViews>
  <sheetFormatPr defaultColWidth="10.54296875" defaultRowHeight="24" customHeight="1"/>
  <cols>
    <col min="1" max="1" width="55.453125" style="117" customWidth="1"/>
    <col min="2" max="2" width="7.6328125" style="119" bestFit="1" customWidth="1"/>
    <col min="3" max="3" width="1.54296875" style="119" customWidth="1"/>
    <col min="4" max="4" width="12.54296875" style="119" customWidth="1"/>
    <col min="5" max="5" width="1.453125" style="119" customWidth="1"/>
    <col min="6" max="6" width="12.54296875" style="119" customWidth="1"/>
    <col min="7" max="7" width="1.453125" style="119" customWidth="1"/>
    <col min="8" max="8" width="14.36328125" style="119" customWidth="1"/>
    <col min="9" max="9" width="1.453125" style="119" customWidth="1"/>
    <col min="10" max="10" width="12.54296875" style="119" customWidth="1"/>
    <col min="11" max="11" width="12" style="119" bestFit="1" customWidth="1"/>
    <col min="12" max="12" width="12.54296875" style="36" customWidth="1"/>
    <col min="13" max="256" width="10.54296875" style="36"/>
    <col min="257" max="257" width="55.453125" style="36" customWidth="1"/>
    <col min="258" max="258" width="7.6328125" style="36" bestFit="1" customWidth="1"/>
    <col min="259" max="259" width="1.54296875" style="36" customWidth="1"/>
    <col min="260" max="260" width="12.54296875" style="36" customWidth="1"/>
    <col min="261" max="261" width="1.453125" style="36" customWidth="1"/>
    <col min="262" max="262" width="12.54296875" style="36" customWidth="1"/>
    <col min="263" max="263" width="1.453125" style="36" customWidth="1"/>
    <col min="264" max="264" width="14.36328125" style="36" customWidth="1"/>
    <col min="265" max="265" width="1.453125" style="36" customWidth="1"/>
    <col min="266" max="266" width="12.54296875" style="36" customWidth="1"/>
    <col min="267" max="267" width="12" style="36" bestFit="1" customWidth="1"/>
    <col min="268" max="268" width="11.7265625" style="36" bestFit="1" customWidth="1"/>
    <col min="269" max="512" width="10.54296875" style="36"/>
    <col min="513" max="513" width="55.453125" style="36" customWidth="1"/>
    <col min="514" max="514" width="7.6328125" style="36" bestFit="1" customWidth="1"/>
    <col min="515" max="515" width="1.54296875" style="36" customWidth="1"/>
    <col min="516" max="516" width="12.54296875" style="36" customWidth="1"/>
    <col min="517" max="517" width="1.453125" style="36" customWidth="1"/>
    <col min="518" max="518" width="12.54296875" style="36" customWidth="1"/>
    <col min="519" max="519" width="1.453125" style="36" customWidth="1"/>
    <col min="520" max="520" width="14.36328125" style="36" customWidth="1"/>
    <col min="521" max="521" width="1.453125" style="36" customWidth="1"/>
    <col min="522" max="522" width="12.54296875" style="36" customWidth="1"/>
    <col min="523" max="523" width="12" style="36" bestFit="1" customWidth="1"/>
    <col min="524" max="524" width="11.7265625" style="36" bestFit="1" customWidth="1"/>
    <col min="525" max="768" width="10.54296875" style="36"/>
    <col min="769" max="769" width="55.453125" style="36" customWidth="1"/>
    <col min="770" max="770" width="7.6328125" style="36" bestFit="1" customWidth="1"/>
    <col min="771" max="771" width="1.54296875" style="36" customWidth="1"/>
    <col min="772" max="772" width="12.54296875" style="36" customWidth="1"/>
    <col min="773" max="773" width="1.453125" style="36" customWidth="1"/>
    <col min="774" max="774" width="12.54296875" style="36" customWidth="1"/>
    <col min="775" max="775" width="1.453125" style="36" customWidth="1"/>
    <col min="776" max="776" width="14.36328125" style="36" customWidth="1"/>
    <col min="777" max="777" width="1.453125" style="36" customWidth="1"/>
    <col min="778" max="778" width="12.54296875" style="36" customWidth="1"/>
    <col min="779" max="779" width="12" style="36" bestFit="1" customWidth="1"/>
    <col min="780" max="780" width="11.7265625" style="36" bestFit="1" customWidth="1"/>
    <col min="781" max="1024" width="10.54296875" style="36"/>
    <col min="1025" max="1025" width="55.453125" style="36" customWidth="1"/>
    <col min="1026" max="1026" width="7.6328125" style="36" bestFit="1" customWidth="1"/>
    <col min="1027" max="1027" width="1.54296875" style="36" customWidth="1"/>
    <col min="1028" max="1028" width="12.54296875" style="36" customWidth="1"/>
    <col min="1029" max="1029" width="1.453125" style="36" customWidth="1"/>
    <col min="1030" max="1030" width="12.54296875" style="36" customWidth="1"/>
    <col min="1031" max="1031" width="1.453125" style="36" customWidth="1"/>
    <col min="1032" max="1032" width="14.36328125" style="36" customWidth="1"/>
    <col min="1033" max="1033" width="1.453125" style="36" customWidth="1"/>
    <col min="1034" max="1034" width="12.54296875" style="36" customWidth="1"/>
    <col min="1035" max="1035" width="12" style="36" bestFit="1" customWidth="1"/>
    <col min="1036" max="1036" width="11.7265625" style="36" bestFit="1" customWidth="1"/>
    <col min="1037" max="1280" width="10.54296875" style="36"/>
    <col min="1281" max="1281" width="55.453125" style="36" customWidth="1"/>
    <col min="1282" max="1282" width="7.6328125" style="36" bestFit="1" customWidth="1"/>
    <col min="1283" max="1283" width="1.54296875" style="36" customWidth="1"/>
    <col min="1284" max="1284" width="12.54296875" style="36" customWidth="1"/>
    <col min="1285" max="1285" width="1.453125" style="36" customWidth="1"/>
    <col min="1286" max="1286" width="12.54296875" style="36" customWidth="1"/>
    <col min="1287" max="1287" width="1.453125" style="36" customWidth="1"/>
    <col min="1288" max="1288" width="14.36328125" style="36" customWidth="1"/>
    <col min="1289" max="1289" width="1.453125" style="36" customWidth="1"/>
    <col min="1290" max="1290" width="12.54296875" style="36" customWidth="1"/>
    <col min="1291" max="1291" width="12" style="36" bestFit="1" customWidth="1"/>
    <col min="1292" max="1292" width="11.7265625" style="36" bestFit="1" customWidth="1"/>
    <col min="1293" max="1536" width="10.54296875" style="36"/>
    <col min="1537" max="1537" width="55.453125" style="36" customWidth="1"/>
    <col min="1538" max="1538" width="7.6328125" style="36" bestFit="1" customWidth="1"/>
    <col min="1539" max="1539" width="1.54296875" style="36" customWidth="1"/>
    <col min="1540" max="1540" width="12.54296875" style="36" customWidth="1"/>
    <col min="1541" max="1541" width="1.453125" style="36" customWidth="1"/>
    <col min="1542" max="1542" width="12.54296875" style="36" customWidth="1"/>
    <col min="1543" max="1543" width="1.453125" style="36" customWidth="1"/>
    <col min="1544" max="1544" width="14.36328125" style="36" customWidth="1"/>
    <col min="1545" max="1545" width="1.453125" style="36" customWidth="1"/>
    <col min="1546" max="1546" width="12.54296875" style="36" customWidth="1"/>
    <col min="1547" max="1547" width="12" style="36" bestFit="1" customWidth="1"/>
    <col min="1548" max="1548" width="11.7265625" style="36" bestFit="1" customWidth="1"/>
    <col min="1549" max="1792" width="10.54296875" style="36"/>
    <col min="1793" max="1793" width="55.453125" style="36" customWidth="1"/>
    <col min="1794" max="1794" width="7.6328125" style="36" bestFit="1" customWidth="1"/>
    <col min="1795" max="1795" width="1.54296875" style="36" customWidth="1"/>
    <col min="1796" max="1796" width="12.54296875" style="36" customWidth="1"/>
    <col min="1797" max="1797" width="1.453125" style="36" customWidth="1"/>
    <col min="1798" max="1798" width="12.54296875" style="36" customWidth="1"/>
    <col min="1799" max="1799" width="1.453125" style="36" customWidth="1"/>
    <col min="1800" max="1800" width="14.36328125" style="36" customWidth="1"/>
    <col min="1801" max="1801" width="1.453125" style="36" customWidth="1"/>
    <col min="1802" max="1802" width="12.54296875" style="36" customWidth="1"/>
    <col min="1803" max="1803" width="12" style="36" bestFit="1" customWidth="1"/>
    <col min="1804" max="1804" width="11.7265625" style="36" bestFit="1" customWidth="1"/>
    <col min="1805" max="2048" width="10.54296875" style="36"/>
    <col min="2049" max="2049" width="55.453125" style="36" customWidth="1"/>
    <col min="2050" max="2050" width="7.6328125" style="36" bestFit="1" customWidth="1"/>
    <col min="2051" max="2051" width="1.54296875" style="36" customWidth="1"/>
    <col min="2052" max="2052" width="12.54296875" style="36" customWidth="1"/>
    <col min="2053" max="2053" width="1.453125" style="36" customWidth="1"/>
    <col min="2054" max="2054" width="12.54296875" style="36" customWidth="1"/>
    <col min="2055" max="2055" width="1.453125" style="36" customWidth="1"/>
    <col min="2056" max="2056" width="14.36328125" style="36" customWidth="1"/>
    <col min="2057" max="2057" width="1.453125" style="36" customWidth="1"/>
    <col min="2058" max="2058" width="12.54296875" style="36" customWidth="1"/>
    <col min="2059" max="2059" width="12" style="36" bestFit="1" customWidth="1"/>
    <col min="2060" max="2060" width="11.7265625" style="36" bestFit="1" customWidth="1"/>
    <col min="2061" max="2304" width="10.54296875" style="36"/>
    <col min="2305" max="2305" width="55.453125" style="36" customWidth="1"/>
    <col min="2306" max="2306" width="7.6328125" style="36" bestFit="1" customWidth="1"/>
    <col min="2307" max="2307" width="1.54296875" style="36" customWidth="1"/>
    <col min="2308" max="2308" width="12.54296875" style="36" customWidth="1"/>
    <col min="2309" max="2309" width="1.453125" style="36" customWidth="1"/>
    <col min="2310" max="2310" width="12.54296875" style="36" customWidth="1"/>
    <col min="2311" max="2311" width="1.453125" style="36" customWidth="1"/>
    <col min="2312" max="2312" width="14.36328125" style="36" customWidth="1"/>
    <col min="2313" max="2313" width="1.453125" style="36" customWidth="1"/>
    <col min="2314" max="2314" width="12.54296875" style="36" customWidth="1"/>
    <col min="2315" max="2315" width="12" style="36" bestFit="1" customWidth="1"/>
    <col min="2316" max="2316" width="11.7265625" style="36" bestFit="1" customWidth="1"/>
    <col min="2317" max="2560" width="10.54296875" style="36"/>
    <col min="2561" max="2561" width="55.453125" style="36" customWidth="1"/>
    <col min="2562" max="2562" width="7.6328125" style="36" bestFit="1" customWidth="1"/>
    <col min="2563" max="2563" width="1.54296875" style="36" customWidth="1"/>
    <col min="2564" max="2564" width="12.54296875" style="36" customWidth="1"/>
    <col min="2565" max="2565" width="1.453125" style="36" customWidth="1"/>
    <col min="2566" max="2566" width="12.54296875" style="36" customWidth="1"/>
    <col min="2567" max="2567" width="1.453125" style="36" customWidth="1"/>
    <col min="2568" max="2568" width="14.36328125" style="36" customWidth="1"/>
    <col min="2569" max="2569" width="1.453125" style="36" customWidth="1"/>
    <col min="2570" max="2570" width="12.54296875" style="36" customWidth="1"/>
    <col min="2571" max="2571" width="12" style="36" bestFit="1" customWidth="1"/>
    <col min="2572" max="2572" width="11.7265625" style="36" bestFit="1" customWidth="1"/>
    <col min="2573" max="2816" width="10.54296875" style="36"/>
    <col min="2817" max="2817" width="55.453125" style="36" customWidth="1"/>
    <col min="2818" max="2818" width="7.6328125" style="36" bestFit="1" customWidth="1"/>
    <col min="2819" max="2819" width="1.54296875" style="36" customWidth="1"/>
    <col min="2820" max="2820" width="12.54296875" style="36" customWidth="1"/>
    <col min="2821" max="2821" width="1.453125" style="36" customWidth="1"/>
    <col min="2822" max="2822" width="12.54296875" style="36" customWidth="1"/>
    <col min="2823" max="2823" width="1.453125" style="36" customWidth="1"/>
    <col min="2824" max="2824" width="14.36328125" style="36" customWidth="1"/>
    <col min="2825" max="2825" width="1.453125" style="36" customWidth="1"/>
    <col min="2826" max="2826" width="12.54296875" style="36" customWidth="1"/>
    <col min="2827" max="2827" width="12" style="36" bestFit="1" customWidth="1"/>
    <col min="2828" max="2828" width="11.7265625" style="36" bestFit="1" customWidth="1"/>
    <col min="2829" max="3072" width="10.54296875" style="36"/>
    <col min="3073" max="3073" width="55.453125" style="36" customWidth="1"/>
    <col min="3074" max="3074" width="7.6328125" style="36" bestFit="1" customWidth="1"/>
    <col min="3075" max="3075" width="1.54296875" style="36" customWidth="1"/>
    <col min="3076" max="3076" width="12.54296875" style="36" customWidth="1"/>
    <col min="3077" max="3077" width="1.453125" style="36" customWidth="1"/>
    <col min="3078" max="3078" width="12.54296875" style="36" customWidth="1"/>
    <col min="3079" max="3079" width="1.453125" style="36" customWidth="1"/>
    <col min="3080" max="3080" width="14.36328125" style="36" customWidth="1"/>
    <col min="3081" max="3081" width="1.453125" style="36" customWidth="1"/>
    <col min="3082" max="3082" width="12.54296875" style="36" customWidth="1"/>
    <col min="3083" max="3083" width="12" style="36" bestFit="1" customWidth="1"/>
    <col min="3084" max="3084" width="11.7265625" style="36" bestFit="1" customWidth="1"/>
    <col min="3085" max="3328" width="10.54296875" style="36"/>
    <col min="3329" max="3329" width="55.453125" style="36" customWidth="1"/>
    <col min="3330" max="3330" width="7.6328125" style="36" bestFit="1" customWidth="1"/>
    <col min="3331" max="3331" width="1.54296875" style="36" customWidth="1"/>
    <col min="3332" max="3332" width="12.54296875" style="36" customWidth="1"/>
    <col min="3333" max="3333" width="1.453125" style="36" customWidth="1"/>
    <col min="3334" max="3334" width="12.54296875" style="36" customWidth="1"/>
    <col min="3335" max="3335" width="1.453125" style="36" customWidth="1"/>
    <col min="3336" max="3336" width="14.36328125" style="36" customWidth="1"/>
    <col min="3337" max="3337" width="1.453125" style="36" customWidth="1"/>
    <col min="3338" max="3338" width="12.54296875" style="36" customWidth="1"/>
    <col min="3339" max="3339" width="12" style="36" bestFit="1" customWidth="1"/>
    <col min="3340" max="3340" width="11.7265625" style="36" bestFit="1" customWidth="1"/>
    <col min="3341" max="3584" width="10.54296875" style="36"/>
    <col min="3585" max="3585" width="55.453125" style="36" customWidth="1"/>
    <col min="3586" max="3586" width="7.6328125" style="36" bestFit="1" customWidth="1"/>
    <col min="3587" max="3587" width="1.54296875" style="36" customWidth="1"/>
    <col min="3588" max="3588" width="12.54296875" style="36" customWidth="1"/>
    <col min="3589" max="3589" width="1.453125" style="36" customWidth="1"/>
    <col min="3590" max="3590" width="12.54296875" style="36" customWidth="1"/>
    <col min="3591" max="3591" width="1.453125" style="36" customWidth="1"/>
    <col min="3592" max="3592" width="14.36328125" style="36" customWidth="1"/>
    <col min="3593" max="3593" width="1.453125" style="36" customWidth="1"/>
    <col min="3594" max="3594" width="12.54296875" style="36" customWidth="1"/>
    <col min="3595" max="3595" width="12" style="36" bestFit="1" customWidth="1"/>
    <col min="3596" max="3596" width="11.7265625" style="36" bestFit="1" customWidth="1"/>
    <col min="3597" max="3840" width="10.54296875" style="36"/>
    <col min="3841" max="3841" width="55.453125" style="36" customWidth="1"/>
    <col min="3842" max="3842" width="7.6328125" style="36" bestFit="1" customWidth="1"/>
    <col min="3843" max="3843" width="1.54296875" style="36" customWidth="1"/>
    <col min="3844" max="3844" width="12.54296875" style="36" customWidth="1"/>
    <col min="3845" max="3845" width="1.453125" style="36" customWidth="1"/>
    <col min="3846" max="3846" width="12.54296875" style="36" customWidth="1"/>
    <col min="3847" max="3847" width="1.453125" style="36" customWidth="1"/>
    <col min="3848" max="3848" width="14.36328125" style="36" customWidth="1"/>
    <col min="3849" max="3849" width="1.453125" style="36" customWidth="1"/>
    <col min="3850" max="3850" width="12.54296875" style="36" customWidth="1"/>
    <col min="3851" max="3851" width="12" style="36" bestFit="1" customWidth="1"/>
    <col min="3852" max="3852" width="11.7265625" style="36" bestFit="1" customWidth="1"/>
    <col min="3853" max="4096" width="10.54296875" style="36"/>
    <col min="4097" max="4097" width="55.453125" style="36" customWidth="1"/>
    <col min="4098" max="4098" width="7.6328125" style="36" bestFit="1" customWidth="1"/>
    <col min="4099" max="4099" width="1.54296875" style="36" customWidth="1"/>
    <col min="4100" max="4100" width="12.54296875" style="36" customWidth="1"/>
    <col min="4101" max="4101" width="1.453125" style="36" customWidth="1"/>
    <col min="4102" max="4102" width="12.54296875" style="36" customWidth="1"/>
    <col min="4103" max="4103" width="1.453125" style="36" customWidth="1"/>
    <col min="4104" max="4104" width="14.36328125" style="36" customWidth="1"/>
    <col min="4105" max="4105" width="1.453125" style="36" customWidth="1"/>
    <col min="4106" max="4106" width="12.54296875" style="36" customWidth="1"/>
    <col min="4107" max="4107" width="12" style="36" bestFit="1" customWidth="1"/>
    <col min="4108" max="4108" width="11.7265625" style="36" bestFit="1" customWidth="1"/>
    <col min="4109" max="4352" width="10.54296875" style="36"/>
    <col min="4353" max="4353" width="55.453125" style="36" customWidth="1"/>
    <col min="4354" max="4354" width="7.6328125" style="36" bestFit="1" customWidth="1"/>
    <col min="4355" max="4355" width="1.54296875" style="36" customWidth="1"/>
    <col min="4356" max="4356" width="12.54296875" style="36" customWidth="1"/>
    <col min="4357" max="4357" width="1.453125" style="36" customWidth="1"/>
    <col min="4358" max="4358" width="12.54296875" style="36" customWidth="1"/>
    <col min="4359" max="4359" width="1.453125" style="36" customWidth="1"/>
    <col min="4360" max="4360" width="14.36328125" style="36" customWidth="1"/>
    <col min="4361" max="4361" width="1.453125" style="36" customWidth="1"/>
    <col min="4362" max="4362" width="12.54296875" style="36" customWidth="1"/>
    <col min="4363" max="4363" width="12" style="36" bestFit="1" customWidth="1"/>
    <col min="4364" max="4364" width="11.7265625" style="36" bestFit="1" customWidth="1"/>
    <col min="4365" max="4608" width="10.54296875" style="36"/>
    <col min="4609" max="4609" width="55.453125" style="36" customWidth="1"/>
    <col min="4610" max="4610" width="7.6328125" style="36" bestFit="1" customWidth="1"/>
    <col min="4611" max="4611" width="1.54296875" style="36" customWidth="1"/>
    <col min="4612" max="4612" width="12.54296875" style="36" customWidth="1"/>
    <col min="4613" max="4613" width="1.453125" style="36" customWidth="1"/>
    <col min="4614" max="4614" width="12.54296875" style="36" customWidth="1"/>
    <col min="4615" max="4615" width="1.453125" style="36" customWidth="1"/>
    <col min="4616" max="4616" width="14.36328125" style="36" customWidth="1"/>
    <col min="4617" max="4617" width="1.453125" style="36" customWidth="1"/>
    <col min="4618" max="4618" width="12.54296875" style="36" customWidth="1"/>
    <col min="4619" max="4619" width="12" style="36" bestFit="1" customWidth="1"/>
    <col min="4620" max="4620" width="11.7265625" style="36" bestFit="1" customWidth="1"/>
    <col min="4621" max="4864" width="10.54296875" style="36"/>
    <col min="4865" max="4865" width="55.453125" style="36" customWidth="1"/>
    <col min="4866" max="4866" width="7.6328125" style="36" bestFit="1" customWidth="1"/>
    <col min="4867" max="4867" width="1.54296875" style="36" customWidth="1"/>
    <col min="4868" max="4868" width="12.54296875" style="36" customWidth="1"/>
    <col min="4869" max="4869" width="1.453125" style="36" customWidth="1"/>
    <col min="4870" max="4870" width="12.54296875" style="36" customWidth="1"/>
    <col min="4871" max="4871" width="1.453125" style="36" customWidth="1"/>
    <col min="4872" max="4872" width="14.36328125" style="36" customWidth="1"/>
    <col min="4873" max="4873" width="1.453125" style="36" customWidth="1"/>
    <col min="4874" max="4874" width="12.54296875" style="36" customWidth="1"/>
    <col min="4875" max="4875" width="12" style="36" bestFit="1" customWidth="1"/>
    <col min="4876" max="4876" width="11.7265625" style="36" bestFit="1" customWidth="1"/>
    <col min="4877" max="5120" width="10.54296875" style="36"/>
    <col min="5121" max="5121" width="55.453125" style="36" customWidth="1"/>
    <col min="5122" max="5122" width="7.6328125" style="36" bestFit="1" customWidth="1"/>
    <col min="5123" max="5123" width="1.54296875" style="36" customWidth="1"/>
    <col min="5124" max="5124" width="12.54296875" style="36" customWidth="1"/>
    <col min="5125" max="5125" width="1.453125" style="36" customWidth="1"/>
    <col min="5126" max="5126" width="12.54296875" style="36" customWidth="1"/>
    <col min="5127" max="5127" width="1.453125" style="36" customWidth="1"/>
    <col min="5128" max="5128" width="14.36328125" style="36" customWidth="1"/>
    <col min="5129" max="5129" width="1.453125" style="36" customWidth="1"/>
    <col min="5130" max="5130" width="12.54296875" style="36" customWidth="1"/>
    <col min="5131" max="5131" width="12" style="36" bestFit="1" customWidth="1"/>
    <col min="5132" max="5132" width="11.7265625" style="36" bestFit="1" customWidth="1"/>
    <col min="5133" max="5376" width="10.54296875" style="36"/>
    <col min="5377" max="5377" width="55.453125" style="36" customWidth="1"/>
    <col min="5378" max="5378" width="7.6328125" style="36" bestFit="1" customWidth="1"/>
    <col min="5379" max="5379" width="1.54296875" style="36" customWidth="1"/>
    <col min="5380" max="5380" width="12.54296875" style="36" customWidth="1"/>
    <col min="5381" max="5381" width="1.453125" style="36" customWidth="1"/>
    <col min="5382" max="5382" width="12.54296875" style="36" customWidth="1"/>
    <col min="5383" max="5383" width="1.453125" style="36" customWidth="1"/>
    <col min="5384" max="5384" width="14.36328125" style="36" customWidth="1"/>
    <col min="5385" max="5385" width="1.453125" style="36" customWidth="1"/>
    <col min="5386" max="5386" width="12.54296875" style="36" customWidth="1"/>
    <col min="5387" max="5387" width="12" style="36" bestFit="1" customWidth="1"/>
    <col min="5388" max="5388" width="11.7265625" style="36" bestFit="1" customWidth="1"/>
    <col min="5389" max="5632" width="10.54296875" style="36"/>
    <col min="5633" max="5633" width="55.453125" style="36" customWidth="1"/>
    <col min="5634" max="5634" width="7.6328125" style="36" bestFit="1" customWidth="1"/>
    <col min="5635" max="5635" width="1.54296875" style="36" customWidth="1"/>
    <col min="5636" max="5636" width="12.54296875" style="36" customWidth="1"/>
    <col min="5637" max="5637" width="1.453125" style="36" customWidth="1"/>
    <col min="5638" max="5638" width="12.54296875" style="36" customWidth="1"/>
    <col min="5639" max="5639" width="1.453125" style="36" customWidth="1"/>
    <col min="5640" max="5640" width="14.36328125" style="36" customWidth="1"/>
    <col min="5641" max="5641" width="1.453125" style="36" customWidth="1"/>
    <col min="5642" max="5642" width="12.54296875" style="36" customWidth="1"/>
    <col min="5643" max="5643" width="12" style="36" bestFit="1" customWidth="1"/>
    <col min="5644" max="5644" width="11.7265625" style="36" bestFit="1" customWidth="1"/>
    <col min="5645" max="5888" width="10.54296875" style="36"/>
    <col min="5889" max="5889" width="55.453125" style="36" customWidth="1"/>
    <col min="5890" max="5890" width="7.6328125" style="36" bestFit="1" customWidth="1"/>
    <col min="5891" max="5891" width="1.54296875" style="36" customWidth="1"/>
    <col min="5892" max="5892" width="12.54296875" style="36" customWidth="1"/>
    <col min="5893" max="5893" width="1.453125" style="36" customWidth="1"/>
    <col min="5894" max="5894" width="12.54296875" style="36" customWidth="1"/>
    <col min="5895" max="5895" width="1.453125" style="36" customWidth="1"/>
    <col min="5896" max="5896" width="14.36328125" style="36" customWidth="1"/>
    <col min="5897" max="5897" width="1.453125" style="36" customWidth="1"/>
    <col min="5898" max="5898" width="12.54296875" style="36" customWidth="1"/>
    <col min="5899" max="5899" width="12" style="36" bestFit="1" customWidth="1"/>
    <col min="5900" max="5900" width="11.7265625" style="36" bestFit="1" customWidth="1"/>
    <col min="5901" max="6144" width="10.54296875" style="36"/>
    <col min="6145" max="6145" width="55.453125" style="36" customWidth="1"/>
    <col min="6146" max="6146" width="7.6328125" style="36" bestFit="1" customWidth="1"/>
    <col min="6147" max="6147" width="1.54296875" style="36" customWidth="1"/>
    <col min="6148" max="6148" width="12.54296875" style="36" customWidth="1"/>
    <col min="6149" max="6149" width="1.453125" style="36" customWidth="1"/>
    <col min="6150" max="6150" width="12.54296875" style="36" customWidth="1"/>
    <col min="6151" max="6151" width="1.453125" style="36" customWidth="1"/>
    <col min="6152" max="6152" width="14.36328125" style="36" customWidth="1"/>
    <col min="6153" max="6153" width="1.453125" style="36" customWidth="1"/>
    <col min="6154" max="6154" width="12.54296875" style="36" customWidth="1"/>
    <col min="6155" max="6155" width="12" style="36" bestFit="1" customWidth="1"/>
    <col min="6156" max="6156" width="11.7265625" style="36" bestFit="1" customWidth="1"/>
    <col min="6157" max="6400" width="10.54296875" style="36"/>
    <col min="6401" max="6401" width="55.453125" style="36" customWidth="1"/>
    <col min="6402" max="6402" width="7.6328125" style="36" bestFit="1" customWidth="1"/>
    <col min="6403" max="6403" width="1.54296875" style="36" customWidth="1"/>
    <col min="6404" max="6404" width="12.54296875" style="36" customWidth="1"/>
    <col min="6405" max="6405" width="1.453125" style="36" customWidth="1"/>
    <col min="6406" max="6406" width="12.54296875" style="36" customWidth="1"/>
    <col min="6407" max="6407" width="1.453125" style="36" customWidth="1"/>
    <col min="6408" max="6408" width="14.36328125" style="36" customWidth="1"/>
    <col min="6409" max="6409" width="1.453125" style="36" customWidth="1"/>
    <col min="6410" max="6410" width="12.54296875" style="36" customWidth="1"/>
    <col min="6411" max="6411" width="12" style="36" bestFit="1" customWidth="1"/>
    <col min="6412" max="6412" width="11.7265625" style="36" bestFit="1" customWidth="1"/>
    <col min="6413" max="6656" width="10.54296875" style="36"/>
    <col min="6657" max="6657" width="55.453125" style="36" customWidth="1"/>
    <col min="6658" max="6658" width="7.6328125" style="36" bestFit="1" customWidth="1"/>
    <col min="6659" max="6659" width="1.54296875" style="36" customWidth="1"/>
    <col min="6660" max="6660" width="12.54296875" style="36" customWidth="1"/>
    <col min="6661" max="6661" width="1.453125" style="36" customWidth="1"/>
    <col min="6662" max="6662" width="12.54296875" style="36" customWidth="1"/>
    <col min="6663" max="6663" width="1.453125" style="36" customWidth="1"/>
    <col min="6664" max="6664" width="14.36328125" style="36" customWidth="1"/>
    <col min="6665" max="6665" width="1.453125" style="36" customWidth="1"/>
    <col min="6666" max="6666" width="12.54296875" style="36" customWidth="1"/>
    <col min="6667" max="6667" width="12" style="36" bestFit="1" customWidth="1"/>
    <col min="6668" max="6668" width="11.7265625" style="36" bestFit="1" customWidth="1"/>
    <col min="6669" max="6912" width="10.54296875" style="36"/>
    <col min="6913" max="6913" width="55.453125" style="36" customWidth="1"/>
    <col min="6914" max="6914" width="7.6328125" style="36" bestFit="1" customWidth="1"/>
    <col min="6915" max="6915" width="1.54296875" style="36" customWidth="1"/>
    <col min="6916" max="6916" width="12.54296875" style="36" customWidth="1"/>
    <col min="6917" max="6917" width="1.453125" style="36" customWidth="1"/>
    <col min="6918" max="6918" width="12.54296875" style="36" customWidth="1"/>
    <col min="6919" max="6919" width="1.453125" style="36" customWidth="1"/>
    <col min="6920" max="6920" width="14.36328125" style="36" customWidth="1"/>
    <col min="6921" max="6921" width="1.453125" style="36" customWidth="1"/>
    <col min="6922" max="6922" width="12.54296875" style="36" customWidth="1"/>
    <col min="6923" max="6923" width="12" style="36" bestFit="1" customWidth="1"/>
    <col min="6924" max="6924" width="11.7265625" style="36" bestFit="1" customWidth="1"/>
    <col min="6925" max="7168" width="10.54296875" style="36"/>
    <col min="7169" max="7169" width="55.453125" style="36" customWidth="1"/>
    <col min="7170" max="7170" width="7.6328125" style="36" bestFit="1" customWidth="1"/>
    <col min="7171" max="7171" width="1.54296875" style="36" customWidth="1"/>
    <col min="7172" max="7172" width="12.54296875" style="36" customWidth="1"/>
    <col min="7173" max="7173" width="1.453125" style="36" customWidth="1"/>
    <col min="7174" max="7174" width="12.54296875" style="36" customWidth="1"/>
    <col min="7175" max="7175" width="1.453125" style="36" customWidth="1"/>
    <col min="7176" max="7176" width="14.36328125" style="36" customWidth="1"/>
    <col min="7177" max="7177" width="1.453125" style="36" customWidth="1"/>
    <col min="7178" max="7178" width="12.54296875" style="36" customWidth="1"/>
    <col min="7179" max="7179" width="12" style="36" bestFit="1" customWidth="1"/>
    <col min="7180" max="7180" width="11.7265625" style="36" bestFit="1" customWidth="1"/>
    <col min="7181" max="7424" width="10.54296875" style="36"/>
    <col min="7425" max="7425" width="55.453125" style="36" customWidth="1"/>
    <col min="7426" max="7426" width="7.6328125" style="36" bestFit="1" customWidth="1"/>
    <col min="7427" max="7427" width="1.54296875" style="36" customWidth="1"/>
    <col min="7428" max="7428" width="12.54296875" style="36" customWidth="1"/>
    <col min="7429" max="7429" width="1.453125" style="36" customWidth="1"/>
    <col min="7430" max="7430" width="12.54296875" style="36" customWidth="1"/>
    <col min="7431" max="7431" width="1.453125" style="36" customWidth="1"/>
    <col min="7432" max="7432" width="14.36328125" style="36" customWidth="1"/>
    <col min="7433" max="7433" width="1.453125" style="36" customWidth="1"/>
    <col min="7434" max="7434" width="12.54296875" style="36" customWidth="1"/>
    <col min="7435" max="7435" width="12" style="36" bestFit="1" customWidth="1"/>
    <col min="7436" max="7436" width="11.7265625" style="36" bestFit="1" customWidth="1"/>
    <col min="7437" max="7680" width="10.54296875" style="36"/>
    <col min="7681" max="7681" width="55.453125" style="36" customWidth="1"/>
    <col min="7682" max="7682" width="7.6328125" style="36" bestFit="1" customWidth="1"/>
    <col min="7683" max="7683" width="1.54296875" style="36" customWidth="1"/>
    <col min="7684" max="7684" width="12.54296875" style="36" customWidth="1"/>
    <col min="7685" max="7685" width="1.453125" style="36" customWidth="1"/>
    <col min="7686" max="7686" width="12.54296875" style="36" customWidth="1"/>
    <col min="7687" max="7687" width="1.453125" style="36" customWidth="1"/>
    <col min="7688" max="7688" width="14.36328125" style="36" customWidth="1"/>
    <col min="7689" max="7689" width="1.453125" style="36" customWidth="1"/>
    <col min="7690" max="7690" width="12.54296875" style="36" customWidth="1"/>
    <col min="7691" max="7691" width="12" style="36" bestFit="1" customWidth="1"/>
    <col min="7692" max="7692" width="11.7265625" style="36" bestFit="1" customWidth="1"/>
    <col min="7693" max="7936" width="10.54296875" style="36"/>
    <col min="7937" max="7937" width="55.453125" style="36" customWidth="1"/>
    <col min="7938" max="7938" width="7.6328125" style="36" bestFit="1" customWidth="1"/>
    <col min="7939" max="7939" width="1.54296875" style="36" customWidth="1"/>
    <col min="7940" max="7940" width="12.54296875" style="36" customWidth="1"/>
    <col min="7941" max="7941" width="1.453125" style="36" customWidth="1"/>
    <col min="7942" max="7942" width="12.54296875" style="36" customWidth="1"/>
    <col min="7943" max="7943" width="1.453125" style="36" customWidth="1"/>
    <col min="7944" max="7944" width="14.36328125" style="36" customWidth="1"/>
    <col min="7945" max="7945" width="1.453125" style="36" customWidth="1"/>
    <col min="7946" max="7946" width="12.54296875" style="36" customWidth="1"/>
    <col min="7947" max="7947" width="12" style="36" bestFit="1" customWidth="1"/>
    <col min="7948" max="7948" width="11.7265625" style="36" bestFit="1" customWidth="1"/>
    <col min="7949" max="8192" width="10.54296875" style="36"/>
    <col min="8193" max="8193" width="55.453125" style="36" customWidth="1"/>
    <col min="8194" max="8194" width="7.6328125" style="36" bestFit="1" customWidth="1"/>
    <col min="8195" max="8195" width="1.54296875" style="36" customWidth="1"/>
    <col min="8196" max="8196" width="12.54296875" style="36" customWidth="1"/>
    <col min="8197" max="8197" width="1.453125" style="36" customWidth="1"/>
    <col min="8198" max="8198" width="12.54296875" style="36" customWidth="1"/>
    <col min="8199" max="8199" width="1.453125" style="36" customWidth="1"/>
    <col min="8200" max="8200" width="14.36328125" style="36" customWidth="1"/>
    <col min="8201" max="8201" width="1.453125" style="36" customWidth="1"/>
    <col min="8202" max="8202" width="12.54296875" style="36" customWidth="1"/>
    <col min="8203" max="8203" width="12" style="36" bestFit="1" customWidth="1"/>
    <col min="8204" max="8204" width="11.7265625" style="36" bestFit="1" customWidth="1"/>
    <col min="8205" max="8448" width="10.54296875" style="36"/>
    <col min="8449" max="8449" width="55.453125" style="36" customWidth="1"/>
    <col min="8450" max="8450" width="7.6328125" style="36" bestFit="1" customWidth="1"/>
    <col min="8451" max="8451" width="1.54296875" style="36" customWidth="1"/>
    <col min="8452" max="8452" width="12.54296875" style="36" customWidth="1"/>
    <col min="8453" max="8453" width="1.453125" style="36" customWidth="1"/>
    <col min="8454" max="8454" width="12.54296875" style="36" customWidth="1"/>
    <col min="8455" max="8455" width="1.453125" style="36" customWidth="1"/>
    <col min="8456" max="8456" width="14.36328125" style="36" customWidth="1"/>
    <col min="8457" max="8457" width="1.453125" style="36" customWidth="1"/>
    <col min="8458" max="8458" width="12.54296875" style="36" customWidth="1"/>
    <col min="8459" max="8459" width="12" style="36" bestFit="1" customWidth="1"/>
    <col min="8460" max="8460" width="11.7265625" style="36" bestFit="1" customWidth="1"/>
    <col min="8461" max="8704" width="10.54296875" style="36"/>
    <col min="8705" max="8705" width="55.453125" style="36" customWidth="1"/>
    <col min="8706" max="8706" width="7.6328125" style="36" bestFit="1" customWidth="1"/>
    <col min="8707" max="8707" width="1.54296875" style="36" customWidth="1"/>
    <col min="8708" max="8708" width="12.54296875" style="36" customWidth="1"/>
    <col min="8709" max="8709" width="1.453125" style="36" customWidth="1"/>
    <col min="8710" max="8710" width="12.54296875" style="36" customWidth="1"/>
    <col min="8711" max="8711" width="1.453125" style="36" customWidth="1"/>
    <col min="8712" max="8712" width="14.36328125" style="36" customWidth="1"/>
    <col min="8713" max="8713" width="1.453125" style="36" customWidth="1"/>
    <col min="8714" max="8714" width="12.54296875" style="36" customWidth="1"/>
    <col min="8715" max="8715" width="12" style="36" bestFit="1" customWidth="1"/>
    <col min="8716" max="8716" width="11.7265625" style="36" bestFit="1" customWidth="1"/>
    <col min="8717" max="8960" width="10.54296875" style="36"/>
    <col min="8961" max="8961" width="55.453125" style="36" customWidth="1"/>
    <col min="8962" max="8962" width="7.6328125" style="36" bestFit="1" customWidth="1"/>
    <col min="8963" max="8963" width="1.54296875" style="36" customWidth="1"/>
    <col min="8964" max="8964" width="12.54296875" style="36" customWidth="1"/>
    <col min="8965" max="8965" width="1.453125" style="36" customWidth="1"/>
    <col min="8966" max="8966" width="12.54296875" style="36" customWidth="1"/>
    <col min="8967" max="8967" width="1.453125" style="36" customWidth="1"/>
    <col min="8968" max="8968" width="14.36328125" style="36" customWidth="1"/>
    <col min="8969" max="8969" width="1.453125" style="36" customWidth="1"/>
    <col min="8970" max="8970" width="12.54296875" style="36" customWidth="1"/>
    <col min="8971" max="8971" width="12" style="36" bestFit="1" customWidth="1"/>
    <col min="8972" max="8972" width="11.7265625" style="36" bestFit="1" customWidth="1"/>
    <col min="8973" max="9216" width="10.54296875" style="36"/>
    <col min="9217" max="9217" width="55.453125" style="36" customWidth="1"/>
    <col min="9218" max="9218" width="7.6328125" style="36" bestFit="1" customWidth="1"/>
    <col min="9219" max="9219" width="1.54296875" style="36" customWidth="1"/>
    <col min="9220" max="9220" width="12.54296875" style="36" customWidth="1"/>
    <col min="9221" max="9221" width="1.453125" style="36" customWidth="1"/>
    <col min="9222" max="9222" width="12.54296875" style="36" customWidth="1"/>
    <col min="9223" max="9223" width="1.453125" style="36" customWidth="1"/>
    <col min="9224" max="9224" width="14.36328125" style="36" customWidth="1"/>
    <col min="9225" max="9225" width="1.453125" style="36" customWidth="1"/>
    <col min="9226" max="9226" width="12.54296875" style="36" customWidth="1"/>
    <col min="9227" max="9227" width="12" style="36" bestFit="1" customWidth="1"/>
    <col min="9228" max="9228" width="11.7265625" style="36" bestFit="1" customWidth="1"/>
    <col min="9229" max="9472" width="10.54296875" style="36"/>
    <col min="9473" max="9473" width="55.453125" style="36" customWidth="1"/>
    <col min="9474" max="9474" width="7.6328125" style="36" bestFit="1" customWidth="1"/>
    <col min="9475" max="9475" width="1.54296875" style="36" customWidth="1"/>
    <col min="9476" max="9476" width="12.54296875" style="36" customWidth="1"/>
    <col min="9477" max="9477" width="1.453125" style="36" customWidth="1"/>
    <col min="9478" max="9478" width="12.54296875" style="36" customWidth="1"/>
    <col min="9479" max="9479" width="1.453125" style="36" customWidth="1"/>
    <col min="9480" max="9480" width="14.36328125" style="36" customWidth="1"/>
    <col min="9481" max="9481" width="1.453125" style="36" customWidth="1"/>
    <col min="9482" max="9482" width="12.54296875" style="36" customWidth="1"/>
    <col min="9483" max="9483" width="12" style="36" bestFit="1" customWidth="1"/>
    <col min="9484" max="9484" width="11.7265625" style="36" bestFit="1" customWidth="1"/>
    <col min="9485" max="9728" width="10.54296875" style="36"/>
    <col min="9729" max="9729" width="55.453125" style="36" customWidth="1"/>
    <col min="9730" max="9730" width="7.6328125" style="36" bestFit="1" customWidth="1"/>
    <col min="9731" max="9731" width="1.54296875" style="36" customWidth="1"/>
    <col min="9732" max="9732" width="12.54296875" style="36" customWidth="1"/>
    <col min="9733" max="9733" width="1.453125" style="36" customWidth="1"/>
    <col min="9734" max="9734" width="12.54296875" style="36" customWidth="1"/>
    <col min="9735" max="9735" width="1.453125" style="36" customWidth="1"/>
    <col min="9736" max="9736" width="14.36328125" style="36" customWidth="1"/>
    <col min="9737" max="9737" width="1.453125" style="36" customWidth="1"/>
    <col min="9738" max="9738" width="12.54296875" style="36" customWidth="1"/>
    <col min="9739" max="9739" width="12" style="36" bestFit="1" customWidth="1"/>
    <col min="9740" max="9740" width="11.7265625" style="36" bestFit="1" customWidth="1"/>
    <col min="9741" max="9984" width="10.54296875" style="36"/>
    <col min="9985" max="9985" width="55.453125" style="36" customWidth="1"/>
    <col min="9986" max="9986" width="7.6328125" style="36" bestFit="1" customWidth="1"/>
    <col min="9987" max="9987" width="1.54296875" style="36" customWidth="1"/>
    <col min="9988" max="9988" width="12.54296875" style="36" customWidth="1"/>
    <col min="9989" max="9989" width="1.453125" style="36" customWidth="1"/>
    <col min="9990" max="9990" width="12.54296875" style="36" customWidth="1"/>
    <col min="9991" max="9991" width="1.453125" style="36" customWidth="1"/>
    <col min="9992" max="9992" width="14.36328125" style="36" customWidth="1"/>
    <col min="9993" max="9993" width="1.453125" style="36" customWidth="1"/>
    <col min="9994" max="9994" width="12.54296875" style="36" customWidth="1"/>
    <col min="9995" max="9995" width="12" style="36" bestFit="1" customWidth="1"/>
    <col min="9996" max="9996" width="11.7265625" style="36" bestFit="1" customWidth="1"/>
    <col min="9997" max="10240" width="10.54296875" style="36"/>
    <col min="10241" max="10241" width="55.453125" style="36" customWidth="1"/>
    <col min="10242" max="10242" width="7.6328125" style="36" bestFit="1" customWidth="1"/>
    <col min="10243" max="10243" width="1.54296875" style="36" customWidth="1"/>
    <col min="10244" max="10244" width="12.54296875" style="36" customWidth="1"/>
    <col min="10245" max="10245" width="1.453125" style="36" customWidth="1"/>
    <col min="10246" max="10246" width="12.54296875" style="36" customWidth="1"/>
    <col min="10247" max="10247" width="1.453125" style="36" customWidth="1"/>
    <col min="10248" max="10248" width="14.36328125" style="36" customWidth="1"/>
    <col min="10249" max="10249" width="1.453125" style="36" customWidth="1"/>
    <col min="10250" max="10250" width="12.54296875" style="36" customWidth="1"/>
    <col min="10251" max="10251" width="12" style="36" bestFit="1" customWidth="1"/>
    <col min="10252" max="10252" width="11.7265625" style="36" bestFit="1" customWidth="1"/>
    <col min="10253" max="10496" width="10.54296875" style="36"/>
    <col min="10497" max="10497" width="55.453125" style="36" customWidth="1"/>
    <col min="10498" max="10498" width="7.6328125" style="36" bestFit="1" customWidth="1"/>
    <col min="10499" max="10499" width="1.54296875" style="36" customWidth="1"/>
    <col min="10500" max="10500" width="12.54296875" style="36" customWidth="1"/>
    <col min="10501" max="10501" width="1.453125" style="36" customWidth="1"/>
    <col min="10502" max="10502" width="12.54296875" style="36" customWidth="1"/>
    <col min="10503" max="10503" width="1.453125" style="36" customWidth="1"/>
    <col min="10504" max="10504" width="14.36328125" style="36" customWidth="1"/>
    <col min="10505" max="10505" width="1.453125" style="36" customWidth="1"/>
    <col min="10506" max="10506" width="12.54296875" style="36" customWidth="1"/>
    <col min="10507" max="10507" width="12" style="36" bestFit="1" customWidth="1"/>
    <col min="10508" max="10508" width="11.7265625" style="36" bestFit="1" customWidth="1"/>
    <col min="10509" max="10752" width="10.54296875" style="36"/>
    <col min="10753" max="10753" width="55.453125" style="36" customWidth="1"/>
    <col min="10754" max="10754" width="7.6328125" style="36" bestFit="1" customWidth="1"/>
    <col min="10755" max="10755" width="1.54296875" style="36" customWidth="1"/>
    <col min="10756" max="10756" width="12.54296875" style="36" customWidth="1"/>
    <col min="10757" max="10757" width="1.453125" style="36" customWidth="1"/>
    <col min="10758" max="10758" width="12.54296875" style="36" customWidth="1"/>
    <col min="10759" max="10759" width="1.453125" style="36" customWidth="1"/>
    <col min="10760" max="10760" width="14.36328125" style="36" customWidth="1"/>
    <col min="10761" max="10761" width="1.453125" style="36" customWidth="1"/>
    <col min="10762" max="10762" width="12.54296875" style="36" customWidth="1"/>
    <col min="10763" max="10763" width="12" style="36" bestFit="1" customWidth="1"/>
    <col min="10764" max="10764" width="11.7265625" style="36" bestFit="1" customWidth="1"/>
    <col min="10765" max="11008" width="10.54296875" style="36"/>
    <col min="11009" max="11009" width="55.453125" style="36" customWidth="1"/>
    <col min="11010" max="11010" width="7.6328125" style="36" bestFit="1" customWidth="1"/>
    <col min="11011" max="11011" width="1.54296875" style="36" customWidth="1"/>
    <col min="11012" max="11012" width="12.54296875" style="36" customWidth="1"/>
    <col min="11013" max="11013" width="1.453125" style="36" customWidth="1"/>
    <col min="11014" max="11014" width="12.54296875" style="36" customWidth="1"/>
    <col min="11015" max="11015" width="1.453125" style="36" customWidth="1"/>
    <col min="11016" max="11016" width="14.36328125" style="36" customWidth="1"/>
    <col min="11017" max="11017" width="1.453125" style="36" customWidth="1"/>
    <col min="11018" max="11018" width="12.54296875" style="36" customWidth="1"/>
    <col min="11019" max="11019" width="12" style="36" bestFit="1" customWidth="1"/>
    <col min="11020" max="11020" width="11.7265625" style="36" bestFit="1" customWidth="1"/>
    <col min="11021" max="11264" width="10.54296875" style="36"/>
    <col min="11265" max="11265" width="55.453125" style="36" customWidth="1"/>
    <col min="11266" max="11266" width="7.6328125" style="36" bestFit="1" customWidth="1"/>
    <col min="11267" max="11267" width="1.54296875" style="36" customWidth="1"/>
    <col min="11268" max="11268" width="12.54296875" style="36" customWidth="1"/>
    <col min="11269" max="11269" width="1.453125" style="36" customWidth="1"/>
    <col min="11270" max="11270" width="12.54296875" style="36" customWidth="1"/>
    <col min="11271" max="11271" width="1.453125" style="36" customWidth="1"/>
    <col min="11272" max="11272" width="14.36328125" style="36" customWidth="1"/>
    <col min="11273" max="11273" width="1.453125" style="36" customWidth="1"/>
    <col min="11274" max="11274" width="12.54296875" style="36" customWidth="1"/>
    <col min="11275" max="11275" width="12" style="36" bestFit="1" customWidth="1"/>
    <col min="11276" max="11276" width="11.7265625" style="36" bestFit="1" customWidth="1"/>
    <col min="11277" max="11520" width="10.54296875" style="36"/>
    <col min="11521" max="11521" width="55.453125" style="36" customWidth="1"/>
    <col min="11522" max="11522" width="7.6328125" style="36" bestFit="1" customWidth="1"/>
    <col min="11523" max="11523" width="1.54296875" style="36" customWidth="1"/>
    <col min="11524" max="11524" width="12.54296875" style="36" customWidth="1"/>
    <col min="11525" max="11525" width="1.453125" style="36" customWidth="1"/>
    <col min="11526" max="11526" width="12.54296875" style="36" customWidth="1"/>
    <col min="11527" max="11527" width="1.453125" style="36" customWidth="1"/>
    <col min="11528" max="11528" width="14.36328125" style="36" customWidth="1"/>
    <col min="11529" max="11529" width="1.453125" style="36" customWidth="1"/>
    <col min="11530" max="11530" width="12.54296875" style="36" customWidth="1"/>
    <col min="11531" max="11531" width="12" style="36" bestFit="1" customWidth="1"/>
    <col min="11532" max="11532" width="11.7265625" style="36" bestFit="1" customWidth="1"/>
    <col min="11533" max="11776" width="10.54296875" style="36"/>
    <col min="11777" max="11777" width="55.453125" style="36" customWidth="1"/>
    <col min="11778" max="11778" width="7.6328125" style="36" bestFit="1" customWidth="1"/>
    <col min="11779" max="11779" width="1.54296875" style="36" customWidth="1"/>
    <col min="11780" max="11780" width="12.54296875" style="36" customWidth="1"/>
    <col min="11781" max="11781" width="1.453125" style="36" customWidth="1"/>
    <col min="11782" max="11782" width="12.54296875" style="36" customWidth="1"/>
    <col min="11783" max="11783" width="1.453125" style="36" customWidth="1"/>
    <col min="11784" max="11784" width="14.36328125" style="36" customWidth="1"/>
    <col min="11785" max="11785" width="1.453125" style="36" customWidth="1"/>
    <col min="11786" max="11786" width="12.54296875" style="36" customWidth="1"/>
    <col min="11787" max="11787" width="12" style="36" bestFit="1" customWidth="1"/>
    <col min="11788" max="11788" width="11.7265625" style="36" bestFit="1" customWidth="1"/>
    <col min="11789" max="12032" width="10.54296875" style="36"/>
    <col min="12033" max="12033" width="55.453125" style="36" customWidth="1"/>
    <col min="12034" max="12034" width="7.6328125" style="36" bestFit="1" customWidth="1"/>
    <col min="12035" max="12035" width="1.54296875" style="36" customWidth="1"/>
    <col min="12036" max="12036" width="12.54296875" style="36" customWidth="1"/>
    <col min="12037" max="12037" width="1.453125" style="36" customWidth="1"/>
    <col min="12038" max="12038" width="12.54296875" style="36" customWidth="1"/>
    <col min="12039" max="12039" width="1.453125" style="36" customWidth="1"/>
    <col min="12040" max="12040" width="14.36328125" style="36" customWidth="1"/>
    <col min="12041" max="12041" width="1.453125" style="36" customWidth="1"/>
    <col min="12042" max="12042" width="12.54296875" style="36" customWidth="1"/>
    <col min="12043" max="12043" width="12" style="36" bestFit="1" customWidth="1"/>
    <col min="12044" max="12044" width="11.7265625" style="36" bestFit="1" customWidth="1"/>
    <col min="12045" max="12288" width="10.54296875" style="36"/>
    <col min="12289" max="12289" width="55.453125" style="36" customWidth="1"/>
    <col min="12290" max="12290" width="7.6328125" style="36" bestFit="1" customWidth="1"/>
    <col min="12291" max="12291" width="1.54296875" style="36" customWidth="1"/>
    <col min="12292" max="12292" width="12.54296875" style="36" customWidth="1"/>
    <col min="12293" max="12293" width="1.453125" style="36" customWidth="1"/>
    <col min="12294" max="12294" width="12.54296875" style="36" customWidth="1"/>
    <col min="12295" max="12295" width="1.453125" style="36" customWidth="1"/>
    <col min="12296" max="12296" width="14.36328125" style="36" customWidth="1"/>
    <col min="12297" max="12297" width="1.453125" style="36" customWidth="1"/>
    <col min="12298" max="12298" width="12.54296875" style="36" customWidth="1"/>
    <col min="12299" max="12299" width="12" style="36" bestFit="1" customWidth="1"/>
    <col min="12300" max="12300" width="11.7265625" style="36" bestFit="1" customWidth="1"/>
    <col min="12301" max="12544" width="10.54296875" style="36"/>
    <col min="12545" max="12545" width="55.453125" style="36" customWidth="1"/>
    <col min="12546" max="12546" width="7.6328125" style="36" bestFit="1" customWidth="1"/>
    <col min="12547" max="12547" width="1.54296875" style="36" customWidth="1"/>
    <col min="12548" max="12548" width="12.54296875" style="36" customWidth="1"/>
    <col min="12549" max="12549" width="1.453125" style="36" customWidth="1"/>
    <col min="12550" max="12550" width="12.54296875" style="36" customWidth="1"/>
    <col min="12551" max="12551" width="1.453125" style="36" customWidth="1"/>
    <col min="12552" max="12552" width="14.36328125" style="36" customWidth="1"/>
    <col min="12553" max="12553" width="1.453125" style="36" customWidth="1"/>
    <col min="12554" max="12554" width="12.54296875" style="36" customWidth="1"/>
    <col min="12555" max="12555" width="12" style="36" bestFit="1" customWidth="1"/>
    <col min="12556" max="12556" width="11.7265625" style="36" bestFit="1" customWidth="1"/>
    <col min="12557" max="12800" width="10.54296875" style="36"/>
    <col min="12801" max="12801" width="55.453125" style="36" customWidth="1"/>
    <col min="12802" max="12802" width="7.6328125" style="36" bestFit="1" customWidth="1"/>
    <col min="12803" max="12803" width="1.54296875" style="36" customWidth="1"/>
    <col min="12804" max="12804" width="12.54296875" style="36" customWidth="1"/>
    <col min="12805" max="12805" width="1.453125" style="36" customWidth="1"/>
    <col min="12806" max="12806" width="12.54296875" style="36" customWidth="1"/>
    <col min="12807" max="12807" width="1.453125" style="36" customWidth="1"/>
    <col min="12808" max="12808" width="14.36328125" style="36" customWidth="1"/>
    <col min="12809" max="12809" width="1.453125" style="36" customWidth="1"/>
    <col min="12810" max="12810" width="12.54296875" style="36" customWidth="1"/>
    <col min="12811" max="12811" width="12" style="36" bestFit="1" customWidth="1"/>
    <col min="12812" max="12812" width="11.7265625" style="36" bestFit="1" customWidth="1"/>
    <col min="12813" max="13056" width="10.54296875" style="36"/>
    <col min="13057" max="13057" width="55.453125" style="36" customWidth="1"/>
    <col min="13058" max="13058" width="7.6328125" style="36" bestFit="1" customWidth="1"/>
    <col min="13059" max="13059" width="1.54296875" style="36" customWidth="1"/>
    <col min="13060" max="13060" width="12.54296875" style="36" customWidth="1"/>
    <col min="13061" max="13061" width="1.453125" style="36" customWidth="1"/>
    <col min="13062" max="13062" width="12.54296875" style="36" customWidth="1"/>
    <col min="13063" max="13063" width="1.453125" style="36" customWidth="1"/>
    <col min="13064" max="13064" width="14.36328125" style="36" customWidth="1"/>
    <col min="13065" max="13065" width="1.453125" style="36" customWidth="1"/>
    <col min="13066" max="13066" width="12.54296875" style="36" customWidth="1"/>
    <col min="13067" max="13067" width="12" style="36" bestFit="1" customWidth="1"/>
    <col min="13068" max="13068" width="11.7265625" style="36" bestFit="1" customWidth="1"/>
    <col min="13069" max="13312" width="10.54296875" style="36"/>
    <col min="13313" max="13313" width="55.453125" style="36" customWidth="1"/>
    <col min="13314" max="13314" width="7.6328125" style="36" bestFit="1" customWidth="1"/>
    <col min="13315" max="13315" width="1.54296875" style="36" customWidth="1"/>
    <col min="13316" max="13316" width="12.54296875" style="36" customWidth="1"/>
    <col min="13317" max="13317" width="1.453125" style="36" customWidth="1"/>
    <col min="13318" max="13318" width="12.54296875" style="36" customWidth="1"/>
    <col min="13319" max="13319" width="1.453125" style="36" customWidth="1"/>
    <col min="13320" max="13320" width="14.36328125" style="36" customWidth="1"/>
    <col min="13321" max="13321" width="1.453125" style="36" customWidth="1"/>
    <col min="13322" max="13322" width="12.54296875" style="36" customWidth="1"/>
    <col min="13323" max="13323" width="12" style="36" bestFit="1" customWidth="1"/>
    <col min="13324" max="13324" width="11.7265625" style="36" bestFit="1" customWidth="1"/>
    <col min="13325" max="13568" width="10.54296875" style="36"/>
    <col min="13569" max="13569" width="55.453125" style="36" customWidth="1"/>
    <col min="13570" max="13570" width="7.6328125" style="36" bestFit="1" customWidth="1"/>
    <col min="13571" max="13571" width="1.54296875" style="36" customWidth="1"/>
    <col min="13572" max="13572" width="12.54296875" style="36" customWidth="1"/>
    <col min="13573" max="13573" width="1.453125" style="36" customWidth="1"/>
    <col min="13574" max="13574" width="12.54296875" style="36" customWidth="1"/>
    <col min="13575" max="13575" width="1.453125" style="36" customWidth="1"/>
    <col min="13576" max="13576" width="14.36328125" style="36" customWidth="1"/>
    <col min="13577" max="13577" width="1.453125" style="36" customWidth="1"/>
    <col min="13578" max="13578" width="12.54296875" style="36" customWidth="1"/>
    <col min="13579" max="13579" width="12" style="36" bestFit="1" customWidth="1"/>
    <col min="13580" max="13580" width="11.7265625" style="36" bestFit="1" customWidth="1"/>
    <col min="13581" max="13824" width="10.54296875" style="36"/>
    <col min="13825" max="13825" width="55.453125" style="36" customWidth="1"/>
    <col min="13826" max="13826" width="7.6328125" style="36" bestFit="1" customWidth="1"/>
    <col min="13827" max="13827" width="1.54296875" style="36" customWidth="1"/>
    <col min="13828" max="13828" width="12.54296875" style="36" customWidth="1"/>
    <col min="13829" max="13829" width="1.453125" style="36" customWidth="1"/>
    <col min="13830" max="13830" width="12.54296875" style="36" customWidth="1"/>
    <col min="13831" max="13831" width="1.453125" style="36" customWidth="1"/>
    <col min="13832" max="13832" width="14.36328125" style="36" customWidth="1"/>
    <col min="13833" max="13833" width="1.453125" style="36" customWidth="1"/>
    <col min="13834" max="13834" width="12.54296875" style="36" customWidth="1"/>
    <col min="13835" max="13835" width="12" style="36" bestFit="1" customWidth="1"/>
    <col min="13836" max="13836" width="11.7265625" style="36" bestFit="1" customWidth="1"/>
    <col min="13837" max="14080" width="10.54296875" style="36"/>
    <col min="14081" max="14081" width="55.453125" style="36" customWidth="1"/>
    <col min="14082" max="14082" width="7.6328125" style="36" bestFit="1" customWidth="1"/>
    <col min="14083" max="14083" width="1.54296875" style="36" customWidth="1"/>
    <col min="14084" max="14084" width="12.54296875" style="36" customWidth="1"/>
    <col min="14085" max="14085" width="1.453125" style="36" customWidth="1"/>
    <col min="14086" max="14086" width="12.54296875" style="36" customWidth="1"/>
    <col min="14087" max="14087" width="1.453125" style="36" customWidth="1"/>
    <col min="14088" max="14088" width="14.36328125" style="36" customWidth="1"/>
    <col min="14089" max="14089" width="1.453125" style="36" customWidth="1"/>
    <col min="14090" max="14090" width="12.54296875" style="36" customWidth="1"/>
    <col min="14091" max="14091" width="12" style="36" bestFit="1" customWidth="1"/>
    <col min="14092" max="14092" width="11.7265625" style="36" bestFit="1" customWidth="1"/>
    <col min="14093" max="14336" width="10.54296875" style="36"/>
    <col min="14337" max="14337" width="55.453125" style="36" customWidth="1"/>
    <col min="14338" max="14338" width="7.6328125" style="36" bestFit="1" customWidth="1"/>
    <col min="14339" max="14339" width="1.54296875" style="36" customWidth="1"/>
    <col min="14340" max="14340" width="12.54296875" style="36" customWidth="1"/>
    <col min="14341" max="14341" width="1.453125" style="36" customWidth="1"/>
    <col min="14342" max="14342" width="12.54296875" style="36" customWidth="1"/>
    <col min="14343" max="14343" width="1.453125" style="36" customWidth="1"/>
    <col min="14344" max="14344" width="14.36328125" style="36" customWidth="1"/>
    <col min="14345" max="14345" width="1.453125" style="36" customWidth="1"/>
    <col min="14346" max="14346" width="12.54296875" style="36" customWidth="1"/>
    <col min="14347" max="14347" width="12" style="36" bestFit="1" customWidth="1"/>
    <col min="14348" max="14348" width="11.7265625" style="36" bestFit="1" customWidth="1"/>
    <col min="14349" max="14592" width="10.54296875" style="36"/>
    <col min="14593" max="14593" width="55.453125" style="36" customWidth="1"/>
    <col min="14594" max="14594" width="7.6328125" style="36" bestFit="1" customWidth="1"/>
    <col min="14595" max="14595" width="1.54296875" style="36" customWidth="1"/>
    <col min="14596" max="14596" width="12.54296875" style="36" customWidth="1"/>
    <col min="14597" max="14597" width="1.453125" style="36" customWidth="1"/>
    <col min="14598" max="14598" width="12.54296875" style="36" customWidth="1"/>
    <col min="14599" max="14599" width="1.453125" style="36" customWidth="1"/>
    <col min="14600" max="14600" width="14.36328125" style="36" customWidth="1"/>
    <col min="14601" max="14601" width="1.453125" style="36" customWidth="1"/>
    <col min="14602" max="14602" width="12.54296875" style="36" customWidth="1"/>
    <col min="14603" max="14603" width="12" style="36" bestFit="1" customWidth="1"/>
    <col min="14604" max="14604" width="11.7265625" style="36" bestFit="1" customWidth="1"/>
    <col min="14605" max="14848" width="10.54296875" style="36"/>
    <col min="14849" max="14849" width="55.453125" style="36" customWidth="1"/>
    <col min="14850" max="14850" width="7.6328125" style="36" bestFit="1" customWidth="1"/>
    <col min="14851" max="14851" width="1.54296875" style="36" customWidth="1"/>
    <col min="14852" max="14852" width="12.54296875" style="36" customWidth="1"/>
    <col min="14853" max="14853" width="1.453125" style="36" customWidth="1"/>
    <col min="14854" max="14854" width="12.54296875" style="36" customWidth="1"/>
    <col min="14855" max="14855" width="1.453125" style="36" customWidth="1"/>
    <col min="14856" max="14856" width="14.36328125" style="36" customWidth="1"/>
    <col min="14857" max="14857" width="1.453125" style="36" customWidth="1"/>
    <col min="14858" max="14858" width="12.54296875" style="36" customWidth="1"/>
    <col min="14859" max="14859" width="12" style="36" bestFit="1" customWidth="1"/>
    <col min="14860" max="14860" width="11.7265625" style="36" bestFit="1" customWidth="1"/>
    <col min="14861" max="15104" width="10.54296875" style="36"/>
    <col min="15105" max="15105" width="55.453125" style="36" customWidth="1"/>
    <col min="15106" max="15106" width="7.6328125" style="36" bestFit="1" customWidth="1"/>
    <col min="15107" max="15107" width="1.54296875" style="36" customWidth="1"/>
    <col min="15108" max="15108" width="12.54296875" style="36" customWidth="1"/>
    <col min="15109" max="15109" width="1.453125" style="36" customWidth="1"/>
    <col min="15110" max="15110" width="12.54296875" style="36" customWidth="1"/>
    <col min="15111" max="15111" width="1.453125" style="36" customWidth="1"/>
    <col min="15112" max="15112" width="14.36328125" style="36" customWidth="1"/>
    <col min="15113" max="15113" width="1.453125" style="36" customWidth="1"/>
    <col min="15114" max="15114" width="12.54296875" style="36" customWidth="1"/>
    <col min="15115" max="15115" width="12" style="36" bestFit="1" customWidth="1"/>
    <col min="15116" max="15116" width="11.7265625" style="36" bestFit="1" customWidth="1"/>
    <col min="15117" max="15360" width="10.54296875" style="36"/>
    <col min="15361" max="15361" width="55.453125" style="36" customWidth="1"/>
    <col min="15362" max="15362" width="7.6328125" style="36" bestFit="1" customWidth="1"/>
    <col min="15363" max="15363" width="1.54296875" style="36" customWidth="1"/>
    <col min="15364" max="15364" width="12.54296875" style="36" customWidth="1"/>
    <col min="15365" max="15365" width="1.453125" style="36" customWidth="1"/>
    <col min="15366" max="15366" width="12.54296875" style="36" customWidth="1"/>
    <col min="15367" max="15367" width="1.453125" style="36" customWidth="1"/>
    <col min="15368" max="15368" width="14.36328125" style="36" customWidth="1"/>
    <col min="15369" max="15369" width="1.453125" style="36" customWidth="1"/>
    <col min="15370" max="15370" width="12.54296875" style="36" customWidth="1"/>
    <col min="15371" max="15371" width="12" style="36" bestFit="1" customWidth="1"/>
    <col min="15372" max="15372" width="11.7265625" style="36" bestFit="1" customWidth="1"/>
    <col min="15373" max="15616" width="10.54296875" style="36"/>
    <col min="15617" max="15617" width="55.453125" style="36" customWidth="1"/>
    <col min="15618" max="15618" width="7.6328125" style="36" bestFit="1" customWidth="1"/>
    <col min="15619" max="15619" width="1.54296875" style="36" customWidth="1"/>
    <col min="15620" max="15620" width="12.54296875" style="36" customWidth="1"/>
    <col min="15621" max="15621" width="1.453125" style="36" customWidth="1"/>
    <col min="15622" max="15622" width="12.54296875" style="36" customWidth="1"/>
    <col min="15623" max="15623" width="1.453125" style="36" customWidth="1"/>
    <col min="15624" max="15624" width="14.36328125" style="36" customWidth="1"/>
    <col min="15625" max="15625" width="1.453125" style="36" customWidth="1"/>
    <col min="15626" max="15626" width="12.54296875" style="36" customWidth="1"/>
    <col min="15627" max="15627" width="12" style="36" bestFit="1" customWidth="1"/>
    <col min="15628" max="15628" width="11.7265625" style="36" bestFit="1" customWidth="1"/>
    <col min="15629" max="15872" width="10.54296875" style="36"/>
    <col min="15873" max="15873" width="55.453125" style="36" customWidth="1"/>
    <col min="15874" max="15874" width="7.6328125" style="36" bestFit="1" customWidth="1"/>
    <col min="15875" max="15875" width="1.54296875" style="36" customWidth="1"/>
    <col min="15876" max="15876" width="12.54296875" style="36" customWidth="1"/>
    <col min="15877" max="15877" width="1.453125" style="36" customWidth="1"/>
    <col min="15878" max="15878" width="12.54296875" style="36" customWidth="1"/>
    <col min="15879" max="15879" width="1.453125" style="36" customWidth="1"/>
    <col min="15880" max="15880" width="14.36328125" style="36" customWidth="1"/>
    <col min="15881" max="15881" width="1.453125" style="36" customWidth="1"/>
    <col min="15882" max="15882" width="12.54296875" style="36" customWidth="1"/>
    <col min="15883" max="15883" width="12" style="36" bestFit="1" customWidth="1"/>
    <col min="15884" max="15884" width="11.7265625" style="36" bestFit="1" customWidth="1"/>
    <col min="15885" max="16128" width="10.54296875" style="36"/>
    <col min="16129" max="16129" width="55.453125" style="36" customWidth="1"/>
    <col min="16130" max="16130" width="7.6328125" style="36" bestFit="1" customWidth="1"/>
    <col min="16131" max="16131" width="1.54296875" style="36" customWidth="1"/>
    <col min="16132" max="16132" width="12.54296875" style="36" customWidth="1"/>
    <col min="16133" max="16133" width="1.453125" style="36" customWidth="1"/>
    <col min="16134" max="16134" width="12.54296875" style="36" customWidth="1"/>
    <col min="16135" max="16135" width="1.453125" style="36" customWidth="1"/>
    <col min="16136" max="16136" width="14.36328125" style="36" customWidth="1"/>
    <col min="16137" max="16137" width="1.453125" style="36" customWidth="1"/>
    <col min="16138" max="16138" width="12.54296875" style="36" customWidth="1"/>
    <col min="16139" max="16139" width="12" style="36" bestFit="1" customWidth="1"/>
    <col min="16140" max="16140" width="11.7265625" style="36" bestFit="1" customWidth="1"/>
    <col min="16141" max="16384" width="10.54296875" style="36"/>
  </cols>
  <sheetData>
    <row r="1" spans="1:12" s="44" customFormat="1" ht="22" customHeight="1">
      <c r="A1" s="104" t="s">
        <v>0</v>
      </c>
      <c r="B1" s="105"/>
      <c r="C1" s="105"/>
      <c r="D1" s="105"/>
      <c r="E1" s="106"/>
      <c r="F1" s="106"/>
      <c r="G1" s="106"/>
      <c r="H1" s="106"/>
      <c r="I1" s="106"/>
      <c r="J1" s="106"/>
      <c r="K1" s="106"/>
    </row>
    <row r="2" spans="1:12" s="44" customFormat="1" ht="22" customHeight="1">
      <c r="A2" s="104" t="s">
        <v>77</v>
      </c>
      <c r="B2" s="105"/>
      <c r="C2" s="105"/>
      <c r="D2" s="105"/>
      <c r="E2" s="106"/>
      <c r="F2" s="106"/>
      <c r="G2" s="106"/>
      <c r="H2" s="106"/>
      <c r="I2" s="106"/>
      <c r="J2" s="106"/>
      <c r="K2" s="106"/>
    </row>
    <row r="3" spans="1:12" s="45" customFormat="1" ht="22" customHeight="1">
      <c r="A3" s="107"/>
      <c r="B3" s="108"/>
      <c r="C3" s="108"/>
      <c r="D3" s="108"/>
      <c r="E3" s="109"/>
      <c r="F3" s="109"/>
      <c r="G3" s="109"/>
      <c r="H3" s="109"/>
      <c r="I3" s="109"/>
      <c r="J3" s="109"/>
      <c r="K3" s="109"/>
    </row>
    <row r="4" spans="1:12" s="45" customFormat="1" ht="22" customHeight="1">
      <c r="A4" s="107"/>
      <c r="B4" s="110"/>
      <c r="C4" s="111"/>
      <c r="D4" s="112" t="s">
        <v>2</v>
      </c>
      <c r="E4" s="112"/>
      <c r="F4" s="112"/>
      <c r="G4" s="113"/>
      <c r="H4" s="112" t="s">
        <v>3</v>
      </c>
      <c r="I4" s="112"/>
      <c r="J4" s="112"/>
      <c r="K4" s="109"/>
    </row>
    <row r="5" spans="1:12" s="45" customFormat="1" ht="22" customHeight="1">
      <c r="A5" s="114"/>
      <c r="B5" s="110"/>
      <c r="C5" s="111"/>
      <c r="D5" s="115" t="s">
        <v>78</v>
      </c>
      <c r="E5" s="115"/>
      <c r="F5" s="115"/>
      <c r="G5" s="116"/>
      <c r="H5" s="115" t="s">
        <v>78</v>
      </c>
      <c r="I5" s="115"/>
      <c r="J5" s="115"/>
      <c r="K5" s="109"/>
    </row>
    <row r="6" spans="1:12" ht="22" customHeight="1">
      <c r="B6" s="110"/>
      <c r="C6" s="111"/>
      <c r="D6" s="118" t="s">
        <v>234</v>
      </c>
      <c r="E6" s="118"/>
      <c r="F6" s="118"/>
      <c r="G6" s="116"/>
      <c r="H6" s="118" t="s">
        <v>234</v>
      </c>
      <c r="I6" s="118"/>
      <c r="J6" s="118"/>
    </row>
    <row r="7" spans="1:12" ht="22" customHeight="1">
      <c r="B7" s="120" t="s">
        <v>5</v>
      </c>
      <c r="C7" s="111"/>
      <c r="D7" s="1">
        <v>2568</v>
      </c>
      <c r="E7" s="121"/>
      <c r="F7" s="1">
        <v>2567</v>
      </c>
      <c r="G7" s="2"/>
      <c r="H7" s="1">
        <v>2568</v>
      </c>
      <c r="I7" s="121"/>
      <c r="J7" s="1">
        <v>2567</v>
      </c>
      <c r="L7" s="61"/>
    </row>
    <row r="8" spans="1:12" ht="22" customHeight="1">
      <c r="B8" s="122"/>
      <c r="C8" s="111"/>
      <c r="D8" s="61"/>
      <c r="E8" s="121"/>
      <c r="F8" s="61" t="s">
        <v>257</v>
      </c>
      <c r="G8" s="2"/>
      <c r="H8" s="61"/>
      <c r="I8" s="121"/>
      <c r="J8" s="61"/>
      <c r="L8" s="61"/>
    </row>
    <row r="9" spans="1:12" ht="22" customHeight="1">
      <c r="B9" s="122"/>
      <c r="C9" s="111"/>
      <c r="D9" s="68" t="s">
        <v>7</v>
      </c>
      <c r="E9" s="68"/>
      <c r="F9" s="68"/>
      <c r="G9" s="68"/>
      <c r="H9" s="68"/>
      <c r="I9" s="68"/>
      <c r="J9" s="68"/>
    </row>
    <row r="10" spans="1:12" ht="22" customHeight="1">
      <c r="A10" s="123" t="s">
        <v>79</v>
      </c>
    </row>
    <row r="11" spans="1:12" ht="22" customHeight="1">
      <c r="A11" s="124" t="s">
        <v>80</v>
      </c>
      <c r="B11" s="125" t="s">
        <v>205</v>
      </c>
      <c r="D11" s="22">
        <v>779684</v>
      </c>
      <c r="E11" s="22"/>
      <c r="F11" s="22">
        <v>1058985</v>
      </c>
      <c r="G11" s="23"/>
      <c r="H11" s="23">
        <v>345615</v>
      </c>
      <c r="I11" s="22"/>
      <c r="J11" s="23">
        <v>379045</v>
      </c>
      <c r="L11" s="64"/>
    </row>
    <row r="12" spans="1:12" ht="22" customHeight="1">
      <c r="A12" s="124" t="s">
        <v>81</v>
      </c>
      <c r="B12" s="125"/>
      <c r="D12" s="22">
        <v>0</v>
      </c>
      <c r="E12" s="22"/>
      <c r="F12" s="22">
        <v>0</v>
      </c>
      <c r="G12" s="23"/>
      <c r="H12" s="23">
        <v>259</v>
      </c>
      <c r="I12" s="22"/>
      <c r="J12" s="22">
        <v>4459</v>
      </c>
      <c r="L12" s="49"/>
    </row>
    <row r="13" spans="1:12" ht="22" customHeight="1">
      <c r="A13" s="124" t="s">
        <v>82</v>
      </c>
      <c r="B13" s="125"/>
      <c r="D13" s="23"/>
      <c r="E13" s="22"/>
      <c r="F13" s="22"/>
      <c r="G13" s="23"/>
      <c r="H13" s="22"/>
      <c r="I13" s="22"/>
      <c r="J13" s="22"/>
      <c r="L13" s="49"/>
    </row>
    <row r="14" spans="1:12" ht="22" customHeight="1">
      <c r="A14" s="124" t="s">
        <v>83</v>
      </c>
      <c r="B14" s="125"/>
      <c r="D14" s="23">
        <v>0</v>
      </c>
      <c r="E14" s="22"/>
      <c r="F14" s="22">
        <v>291406</v>
      </c>
      <c r="G14" s="23"/>
      <c r="H14" s="23">
        <v>0</v>
      </c>
      <c r="I14" s="22"/>
      <c r="J14" s="22">
        <v>0</v>
      </c>
      <c r="L14" s="49"/>
    </row>
    <row r="15" spans="1:12" ht="22" customHeight="1">
      <c r="A15" s="124" t="s">
        <v>84</v>
      </c>
      <c r="B15" s="125"/>
      <c r="D15" s="23">
        <v>0</v>
      </c>
      <c r="E15" s="22"/>
      <c r="F15" s="22">
        <v>99420</v>
      </c>
      <c r="G15" s="23"/>
      <c r="H15" s="23">
        <v>0</v>
      </c>
      <c r="I15" s="22"/>
      <c r="J15" s="22">
        <v>0</v>
      </c>
      <c r="L15" s="49"/>
    </row>
    <row r="16" spans="1:12" ht="22" customHeight="1">
      <c r="A16" s="124" t="s">
        <v>86</v>
      </c>
      <c r="B16" s="125">
        <v>4</v>
      </c>
      <c r="D16" s="22">
        <v>5386</v>
      </c>
      <c r="E16" s="22"/>
      <c r="F16" s="22">
        <v>8113</v>
      </c>
      <c r="G16" s="23"/>
      <c r="H16" s="23">
        <v>2962</v>
      </c>
      <c r="I16" s="22"/>
      <c r="J16" s="22">
        <v>2695</v>
      </c>
      <c r="L16" s="64"/>
    </row>
    <row r="17" spans="1:12" ht="22" customHeight="1">
      <c r="A17" s="123" t="s">
        <v>87</v>
      </c>
      <c r="B17" s="108"/>
      <c r="D17" s="24">
        <f>SUM(D11:D16)</f>
        <v>785070</v>
      </c>
      <c r="E17" s="22"/>
      <c r="F17" s="24">
        <f>SUM(F11:F16)</f>
        <v>1457924</v>
      </c>
      <c r="G17" s="23"/>
      <c r="H17" s="24">
        <f>SUM(H11:H16)</f>
        <v>348836</v>
      </c>
      <c r="I17" s="22"/>
      <c r="J17" s="24">
        <f>SUM(J11:J16)</f>
        <v>386199</v>
      </c>
      <c r="L17" s="64"/>
    </row>
    <row r="18" spans="1:12" ht="22" customHeight="1">
      <c r="A18" s="123" t="s">
        <v>88</v>
      </c>
      <c r="B18" s="108"/>
      <c r="D18" s="22"/>
      <c r="E18" s="22"/>
      <c r="F18" s="22"/>
      <c r="G18" s="23"/>
      <c r="H18" s="22"/>
      <c r="I18" s="22"/>
      <c r="J18" s="22"/>
      <c r="L18" s="49"/>
    </row>
    <row r="19" spans="1:12" ht="22" customHeight="1">
      <c r="A19" s="124" t="s">
        <v>89</v>
      </c>
      <c r="B19" s="108"/>
      <c r="D19" s="22">
        <v>596224</v>
      </c>
      <c r="E19" s="22"/>
      <c r="F19" s="22">
        <v>761586</v>
      </c>
      <c r="G19" s="23"/>
      <c r="H19" s="23">
        <v>239938</v>
      </c>
      <c r="I19" s="22"/>
      <c r="J19" s="22">
        <v>248792</v>
      </c>
      <c r="L19" s="49"/>
    </row>
    <row r="20" spans="1:12" ht="22" customHeight="1">
      <c r="A20" s="124" t="s">
        <v>90</v>
      </c>
      <c r="B20" s="108"/>
      <c r="D20" s="22">
        <v>32526</v>
      </c>
      <c r="E20" s="22"/>
      <c r="F20" s="22">
        <v>80349</v>
      </c>
      <c r="G20" s="23"/>
      <c r="H20" s="23">
        <v>14053</v>
      </c>
      <c r="I20" s="22"/>
      <c r="J20" s="22">
        <v>14594</v>
      </c>
      <c r="L20" s="49"/>
    </row>
    <row r="21" spans="1:12" ht="22" customHeight="1">
      <c r="A21" s="124" t="s">
        <v>91</v>
      </c>
      <c r="B21" s="108"/>
      <c r="D21" s="22">
        <v>148507</v>
      </c>
      <c r="E21" s="22"/>
      <c r="F21" s="22">
        <v>519170</v>
      </c>
      <c r="G21" s="23"/>
      <c r="H21" s="23">
        <v>285651</v>
      </c>
      <c r="I21" s="22"/>
      <c r="J21" s="22">
        <v>71366</v>
      </c>
      <c r="L21" s="49"/>
    </row>
    <row r="22" spans="1:12" ht="22" customHeight="1">
      <c r="A22" s="124" t="s">
        <v>227</v>
      </c>
      <c r="B22" s="108"/>
      <c r="D22" s="22">
        <v>18518</v>
      </c>
      <c r="E22" s="22"/>
      <c r="F22" s="22">
        <v>35097</v>
      </c>
      <c r="G22" s="23"/>
      <c r="H22" s="23">
        <v>0</v>
      </c>
      <c r="I22" s="22"/>
      <c r="J22" s="22">
        <v>0</v>
      </c>
      <c r="L22" s="64"/>
    </row>
    <row r="23" spans="1:12" ht="22" customHeight="1">
      <c r="A23" s="124" t="s">
        <v>245</v>
      </c>
      <c r="B23" s="126"/>
      <c r="D23" s="22">
        <v>0</v>
      </c>
      <c r="E23" s="22"/>
      <c r="F23" s="22">
        <v>0</v>
      </c>
      <c r="G23" s="23"/>
      <c r="H23" s="23">
        <v>23215</v>
      </c>
      <c r="I23" s="22"/>
      <c r="J23" s="22">
        <v>0</v>
      </c>
      <c r="L23" s="49"/>
    </row>
    <row r="24" spans="1:12" ht="22" customHeight="1">
      <c r="A24" s="124" t="s">
        <v>92</v>
      </c>
      <c r="B24" s="108"/>
      <c r="D24" s="22"/>
      <c r="E24" s="22"/>
      <c r="F24" s="22"/>
      <c r="G24" s="23"/>
      <c r="H24" s="22"/>
      <c r="I24" s="22"/>
      <c r="J24" s="22"/>
      <c r="L24" s="49"/>
    </row>
    <row r="25" spans="1:12" ht="22" customHeight="1">
      <c r="A25" s="124" t="s">
        <v>83</v>
      </c>
      <c r="B25" s="108"/>
      <c r="D25" s="49">
        <v>3488</v>
      </c>
      <c r="E25" s="49"/>
      <c r="F25" s="49">
        <v>0</v>
      </c>
      <c r="G25" s="50"/>
      <c r="H25" s="50">
        <v>460</v>
      </c>
      <c r="I25" s="49"/>
      <c r="J25" s="49">
        <v>767</v>
      </c>
      <c r="L25" s="49"/>
    </row>
    <row r="26" spans="1:12" ht="22" customHeight="1">
      <c r="A26" s="124" t="s">
        <v>244</v>
      </c>
      <c r="B26" s="108"/>
      <c r="D26" s="25">
        <v>4699</v>
      </c>
      <c r="E26" s="22"/>
      <c r="F26" s="25">
        <v>0</v>
      </c>
      <c r="G26" s="23"/>
      <c r="H26" s="55">
        <v>0</v>
      </c>
      <c r="I26" s="22"/>
      <c r="J26" s="25">
        <v>0</v>
      </c>
      <c r="L26" s="49"/>
    </row>
    <row r="27" spans="1:12" ht="22" customHeight="1">
      <c r="A27" s="123" t="s">
        <v>93</v>
      </c>
      <c r="B27" s="108"/>
      <c r="D27" s="25">
        <f>SUM(D19:D26)</f>
        <v>803962</v>
      </c>
      <c r="E27" s="22"/>
      <c r="F27" s="25">
        <f>SUM(F19:F26)</f>
        <v>1396202</v>
      </c>
      <c r="G27" s="23"/>
      <c r="H27" s="25">
        <f>SUM(H19:H26)</f>
        <v>563317</v>
      </c>
      <c r="I27" s="22"/>
      <c r="J27" s="25">
        <f>SUM(J19:J26)</f>
        <v>335519</v>
      </c>
      <c r="L27" s="49"/>
    </row>
    <row r="28" spans="1:12" ht="22" customHeight="1">
      <c r="A28" s="127" t="s">
        <v>213</v>
      </c>
      <c r="B28" s="108"/>
      <c r="D28" s="22">
        <f>D17-D27</f>
        <v>-18892</v>
      </c>
      <c r="E28" s="22"/>
      <c r="F28" s="22">
        <f>F17-F27</f>
        <v>61722</v>
      </c>
      <c r="G28" s="23"/>
      <c r="H28" s="22">
        <f>H17-H27</f>
        <v>-214481</v>
      </c>
      <c r="I28" s="22"/>
      <c r="J28" s="22">
        <f>J17-J27</f>
        <v>50680</v>
      </c>
      <c r="L28" s="49"/>
    </row>
    <row r="29" spans="1:12" ht="22" customHeight="1">
      <c r="A29" s="124" t="s">
        <v>94</v>
      </c>
      <c r="B29" s="125"/>
      <c r="D29" s="22">
        <v>-716</v>
      </c>
      <c r="E29" s="22"/>
      <c r="F29" s="22">
        <v>-8913</v>
      </c>
      <c r="G29" s="23"/>
      <c r="H29" s="22">
        <v>0</v>
      </c>
      <c r="I29" s="22"/>
      <c r="J29" s="22">
        <v>0</v>
      </c>
      <c r="L29" s="49"/>
    </row>
    <row r="30" spans="1:12" ht="22" customHeight="1">
      <c r="A30" s="124" t="s">
        <v>95</v>
      </c>
      <c r="B30" s="125"/>
      <c r="D30" s="22">
        <v>-4800</v>
      </c>
      <c r="E30" s="22"/>
      <c r="F30" s="22">
        <v>-10153</v>
      </c>
      <c r="G30" s="23"/>
      <c r="H30" s="22">
        <v>0</v>
      </c>
      <c r="I30" s="22"/>
      <c r="J30" s="22">
        <v>0</v>
      </c>
      <c r="L30" s="64"/>
    </row>
    <row r="31" spans="1:12" ht="22" customHeight="1">
      <c r="A31" s="124" t="s">
        <v>96</v>
      </c>
      <c r="B31" s="125">
        <v>4</v>
      </c>
      <c r="D31" s="22">
        <v>3415</v>
      </c>
      <c r="E31" s="22"/>
      <c r="F31" s="22">
        <v>4369</v>
      </c>
      <c r="G31" s="23"/>
      <c r="H31" s="22">
        <v>8913</v>
      </c>
      <c r="I31" s="22"/>
      <c r="J31" s="22">
        <v>11764</v>
      </c>
      <c r="L31" s="49"/>
    </row>
    <row r="32" spans="1:12" ht="22" customHeight="1">
      <c r="A32" s="124" t="s">
        <v>97</v>
      </c>
      <c r="B32" s="125">
        <v>4</v>
      </c>
      <c r="D32" s="25">
        <v>-46621</v>
      </c>
      <c r="E32" s="22"/>
      <c r="F32" s="25">
        <v>-48271</v>
      </c>
      <c r="G32" s="23"/>
      <c r="H32" s="25">
        <v>-37806</v>
      </c>
      <c r="I32" s="22"/>
      <c r="J32" s="25">
        <v>-39709</v>
      </c>
      <c r="L32" s="49"/>
    </row>
    <row r="33" spans="1:12" ht="22" customHeight="1">
      <c r="A33" s="127" t="s">
        <v>209</v>
      </c>
      <c r="B33" s="108"/>
      <c r="D33" s="22">
        <f>SUM(D28:D32)</f>
        <v>-67614</v>
      </c>
      <c r="E33" s="22"/>
      <c r="F33" s="22">
        <f>SUM(F28:F32)</f>
        <v>-1246</v>
      </c>
      <c r="G33" s="23"/>
      <c r="H33" s="22">
        <f>SUM(H28:H32)</f>
        <v>-243374</v>
      </c>
      <c r="I33" s="22"/>
      <c r="J33" s="22">
        <f>SUM(J28:J32)</f>
        <v>22735</v>
      </c>
      <c r="L33" s="49"/>
    </row>
    <row r="34" spans="1:12" ht="22" customHeight="1">
      <c r="A34" s="124" t="s">
        <v>258</v>
      </c>
      <c r="B34" s="125"/>
      <c r="D34" s="25">
        <v>-404</v>
      </c>
      <c r="E34" s="22"/>
      <c r="F34" s="25">
        <v>-49014</v>
      </c>
      <c r="G34" s="23"/>
      <c r="H34" s="25">
        <v>-2137</v>
      </c>
      <c r="I34" s="22"/>
      <c r="J34" s="25">
        <v>-16327</v>
      </c>
      <c r="L34" s="49"/>
    </row>
    <row r="35" spans="1:12" ht="22" customHeight="1">
      <c r="A35" s="123" t="s">
        <v>208</v>
      </c>
      <c r="B35" s="108"/>
      <c r="D35" s="24">
        <f>SUM(D33:D34)</f>
        <v>-68018</v>
      </c>
      <c r="E35" s="22"/>
      <c r="F35" s="24">
        <f>SUM(F33:F34)</f>
        <v>-50260</v>
      </c>
      <c r="G35" s="23"/>
      <c r="H35" s="24">
        <f>SUM(H33:H34)</f>
        <v>-245511</v>
      </c>
      <c r="I35" s="22"/>
      <c r="J35" s="24">
        <f>SUM(J33:J34)</f>
        <v>6408</v>
      </c>
      <c r="L35" s="49"/>
    </row>
    <row r="36" spans="1:12" ht="10.5" customHeight="1">
      <c r="A36" s="123"/>
      <c r="B36" s="108"/>
      <c r="D36" s="22"/>
      <c r="E36" s="22"/>
      <c r="F36" s="22"/>
      <c r="G36" s="23"/>
      <c r="H36" s="22"/>
      <c r="I36" s="22"/>
      <c r="J36" s="22"/>
      <c r="L36" s="49"/>
    </row>
    <row r="37" spans="1:12" s="45" customFormat="1" ht="22" customHeight="1">
      <c r="A37" s="107"/>
      <c r="B37" s="110"/>
      <c r="C37" s="111"/>
      <c r="D37" s="112" t="s">
        <v>2</v>
      </c>
      <c r="E37" s="112"/>
      <c r="F37" s="112"/>
      <c r="G37" s="113"/>
      <c r="H37" s="112" t="s">
        <v>3</v>
      </c>
      <c r="I37" s="112"/>
      <c r="J37" s="112"/>
      <c r="K37" s="109"/>
    </row>
    <row r="38" spans="1:12" s="45" customFormat="1" ht="22" customHeight="1">
      <c r="A38" s="114"/>
      <c r="B38" s="110"/>
      <c r="C38" s="111"/>
      <c r="D38" s="115" t="s">
        <v>78</v>
      </c>
      <c r="E38" s="115"/>
      <c r="F38" s="115"/>
      <c r="G38" s="116"/>
      <c r="H38" s="115" t="s">
        <v>78</v>
      </c>
      <c r="I38" s="115"/>
      <c r="J38" s="115"/>
      <c r="K38" s="109"/>
    </row>
    <row r="39" spans="1:12" ht="22" customHeight="1">
      <c r="B39" s="110"/>
      <c r="C39" s="111"/>
      <c r="D39" s="118" t="s">
        <v>234</v>
      </c>
      <c r="E39" s="118"/>
      <c r="F39" s="118"/>
      <c r="G39" s="116"/>
      <c r="H39" s="118" t="s">
        <v>234</v>
      </c>
      <c r="I39" s="118"/>
      <c r="J39" s="118"/>
    </row>
    <row r="40" spans="1:12" ht="22" customHeight="1">
      <c r="B40" s="120" t="s">
        <v>5</v>
      </c>
      <c r="C40" s="111"/>
      <c r="D40" s="1">
        <v>2568</v>
      </c>
      <c r="E40" s="121"/>
      <c r="F40" s="1">
        <v>2567</v>
      </c>
      <c r="G40" s="2"/>
      <c r="H40" s="1">
        <v>2568</v>
      </c>
      <c r="I40" s="121"/>
      <c r="J40" s="1">
        <v>2567</v>
      </c>
      <c r="L40" s="61"/>
    </row>
    <row r="41" spans="1:12" ht="22" customHeight="1">
      <c r="B41" s="122"/>
      <c r="C41" s="111"/>
      <c r="D41" s="61"/>
      <c r="E41" s="121"/>
      <c r="F41" s="61" t="s">
        <v>257</v>
      </c>
      <c r="G41" s="2"/>
      <c r="H41" s="61"/>
      <c r="I41" s="121"/>
      <c r="J41" s="61"/>
      <c r="L41" s="61"/>
    </row>
    <row r="42" spans="1:12" ht="22" customHeight="1">
      <c r="B42" s="122"/>
      <c r="C42" s="111"/>
      <c r="D42" s="68" t="s">
        <v>7</v>
      </c>
      <c r="E42" s="68"/>
      <c r="F42" s="68"/>
      <c r="G42" s="68"/>
      <c r="H42" s="68"/>
      <c r="I42" s="68"/>
      <c r="J42" s="68"/>
    </row>
    <row r="43" spans="1:12" ht="22" customHeight="1">
      <c r="A43" s="128" t="s">
        <v>259</v>
      </c>
      <c r="B43" s="108"/>
      <c r="D43" s="22"/>
      <c r="E43" s="22"/>
      <c r="F43" s="22"/>
      <c r="G43" s="23"/>
      <c r="H43" s="22"/>
      <c r="I43" s="22"/>
      <c r="J43" s="22"/>
      <c r="L43" s="49"/>
    </row>
    <row r="44" spans="1:12" ht="22" customHeight="1">
      <c r="A44" s="129" t="s">
        <v>100</v>
      </c>
      <c r="B44" s="108"/>
      <c r="D44" s="22"/>
      <c r="E44" s="22"/>
      <c r="F44" s="22"/>
      <c r="G44" s="22"/>
      <c r="H44" s="22"/>
      <c r="I44" s="22"/>
      <c r="J44" s="22"/>
      <c r="L44" s="49"/>
    </row>
    <row r="45" spans="1:12" ht="22" customHeight="1">
      <c r="A45" s="130" t="s">
        <v>101</v>
      </c>
      <c r="B45" s="108"/>
      <c r="D45" s="26">
        <v>15244</v>
      </c>
      <c r="E45" s="22"/>
      <c r="F45" s="26">
        <v>-45170</v>
      </c>
      <c r="G45" s="23"/>
      <c r="H45" s="26">
        <v>0</v>
      </c>
      <c r="I45" s="22"/>
      <c r="J45" s="26">
        <v>0</v>
      </c>
      <c r="L45" s="65"/>
    </row>
    <row r="46" spans="1:12" ht="22" hidden="1" customHeight="1">
      <c r="A46" s="131" t="s">
        <v>228</v>
      </c>
      <c r="B46" s="108"/>
      <c r="D46" s="25">
        <v>0</v>
      </c>
      <c r="E46" s="22"/>
      <c r="F46" s="25">
        <v>0</v>
      </c>
      <c r="G46" s="23"/>
      <c r="H46" s="25">
        <v>0</v>
      </c>
      <c r="I46" s="22"/>
      <c r="J46" s="25">
        <v>0</v>
      </c>
      <c r="L46" s="49"/>
    </row>
    <row r="47" spans="1:12" ht="22" customHeight="1">
      <c r="A47" s="132" t="s">
        <v>281</v>
      </c>
      <c r="B47" s="108"/>
      <c r="D47" s="26">
        <f>SUM(D45:D46)</f>
        <v>15244</v>
      </c>
      <c r="E47" s="22"/>
      <c r="F47" s="26">
        <f>SUM(F45:F46)</f>
        <v>-45170</v>
      </c>
      <c r="G47" s="23"/>
      <c r="H47" s="26">
        <f>SUM(H45:H46)</f>
        <v>0</v>
      </c>
      <c r="I47" s="22"/>
      <c r="J47" s="26">
        <f>SUM(J45:J46)</f>
        <v>0</v>
      </c>
      <c r="L47" s="65"/>
    </row>
    <row r="48" spans="1:12" ht="10.5" customHeight="1">
      <c r="A48" s="131"/>
      <c r="B48" s="108"/>
      <c r="D48" s="27"/>
      <c r="E48" s="22"/>
      <c r="F48" s="27"/>
      <c r="G48" s="23"/>
      <c r="H48" s="27"/>
      <c r="I48" s="22"/>
      <c r="J48" s="27"/>
      <c r="L48" s="65"/>
    </row>
    <row r="49" spans="1:12" ht="22" customHeight="1">
      <c r="A49" s="129" t="s">
        <v>102</v>
      </c>
      <c r="B49" s="108"/>
      <c r="D49" s="22"/>
      <c r="E49" s="22"/>
      <c r="F49" s="22"/>
      <c r="G49" s="23"/>
      <c r="H49" s="22"/>
      <c r="I49" s="22"/>
      <c r="J49" s="22"/>
      <c r="L49" s="49"/>
    </row>
    <row r="50" spans="1:12" ht="22" customHeight="1">
      <c r="A50" s="131" t="s">
        <v>103</v>
      </c>
      <c r="B50" s="108"/>
      <c r="D50" s="22"/>
      <c r="E50" s="22"/>
      <c r="F50" s="22"/>
      <c r="G50" s="23"/>
      <c r="H50" s="22"/>
      <c r="I50" s="22"/>
      <c r="J50" s="22"/>
      <c r="L50" s="49"/>
    </row>
    <row r="51" spans="1:12" ht="22" customHeight="1">
      <c r="A51" s="131" t="s">
        <v>222</v>
      </c>
      <c r="B51" s="108"/>
      <c r="D51" s="119">
        <v>-4265</v>
      </c>
      <c r="F51" s="119">
        <v>-47952</v>
      </c>
      <c r="H51" s="119">
        <v>0</v>
      </c>
      <c r="J51" s="119">
        <v>0</v>
      </c>
      <c r="K51" s="133"/>
    </row>
    <row r="52" spans="1:12" ht="22" customHeight="1">
      <c r="A52" s="130" t="s">
        <v>229</v>
      </c>
      <c r="B52" s="108"/>
      <c r="D52" s="134">
        <v>867</v>
      </c>
      <c r="F52" s="134">
        <v>9793</v>
      </c>
      <c r="H52" s="134">
        <v>0</v>
      </c>
      <c r="J52" s="134">
        <v>0</v>
      </c>
      <c r="K52" s="133"/>
    </row>
    <row r="53" spans="1:12" ht="22" customHeight="1">
      <c r="A53" s="131" t="s">
        <v>223</v>
      </c>
      <c r="B53" s="108"/>
      <c r="D53" s="22">
        <f>SUM(D51:D52)</f>
        <v>-3398</v>
      </c>
      <c r="E53" s="22"/>
      <c r="F53" s="22">
        <f>SUM(F51:F52)</f>
        <v>-38159</v>
      </c>
      <c r="G53" s="23"/>
      <c r="H53" s="22">
        <f>SUM(H51:H52)</f>
        <v>0</v>
      </c>
      <c r="I53" s="22"/>
      <c r="J53" s="22">
        <f>SUM(J51:J52)</f>
        <v>0</v>
      </c>
      <c r="L53" s="49"/>
    </row>
    <row r="54" spans="1:12" ht="22" customHeight="1">
      <c r="A54" s="131" t="s">
        <v>282</v>
      </c>
      <c r="B54" s="108"/>
      <c r="D54" s="28">
        <f>D53+D47</f>
        <v>11846</v>
      </c>
      <c r="E54" s="27"/>
      <c r="F54" s="28">
        <f>F53+F47</f>
        <v>-83329</v>
      </c>
      <c r="G54" s="23"/>
      <c r="H54" s="28">
        <f>H53+H47</f>
        <v>0</v>
      </c>
      <c r="I54" s="27"/>
      <c r="J54" s="28">
        <f>J53+J47</f>
        <v>0</v>
      </c>
      <c r="L54" s="65"/>
    </row>
    <row r="55" spans="1:12" ht="22" customHeight="1" thickBot="1">
      <c r="A55" s="128" t="s">
        <v>219</v>
      </c>
      <c r="B55" s="108"/>
      <c r="D55" s="29">
        <f>SUM(D35+D54)</f>
        <v>-56172</v>
      </c>
      <c r="E55" s="27"/>
      <c r="F55" s="29">
        <f>SUM(F35+F54)</f>
        <v>-133589</v>
      </c>
      <c r="G55" s="23"/>
      <c r="H55" s="29">
        <f>SUM(H35+H54)</f>
        <v>-245511</v>
      </c>
      <c r="I55" s="27"/>
      <c r="J55" s="29">
        <f>SUM(J35+J54)</f>
        <v>6408</v>
      </c>
      <c r="L55" s="65"/>
    </row>
    <row r="56" spans="1:12" ht="12" customHeight="1" thickTop="1">
      <c r="B56" s="135"/>
      <c r="D56" s="30"/>
      <c r="E56" s="30"/>
      <c r="F56" s="30"/>
      <c r="G56" s="23"/>
      <c r="H56" s="23"/>
      <c r="I56" s="23"/>
      <c r="J56" s="23"/>
      <c r="L56" s="66"/>
    </row>
    <row r="57" spans="1:12" ht="24" customHeight="1">
      <c r="A57" s="136" t="s">
        <v>210</v>
      </c>
      <c r="B57" s="108"/>
      <c r="D57" s="22"/>
      <c r="E57" s="22"/>
      <c r="F57" s="22"/>
      <c r="G57" s="23"/>
      <c r="H57" s="22"/>
      <c r="I57" s="22"/>
      <c r="J57" s="22"/>
      <c r="L57" s="49"/>
    </row>
    <row r="58" spans="1:12" ht="24" customHeight="1" thickBot="1">
      <c r="A58" s="116" t="s">
        <v>273</v>
      </c>
      <c r="B58" s="108"/>
      <c r="D58" s="22">
        <f>D60-D59</f>
        <v>-56388</v>
      </c>
      <c r="E58" s="22"/>
      <c r="F58" s="22">
        <f>F60-F59</f>
        <v>-59569</v>
      </c>
      <c r="G58" s="23"/>
      <c r="H58" s="42">
        <f>SUM(H35)</f>
        <v>-245511</v>
      </c>
      <c r="I58" s="22"/>
      <c r="J58" s="42">
        <f>SUM(J35)</f>
        <v>6408</v>
      </c>
      <c r="L58" s="49"/>
    </row>
    <row r="59" spans="1:12" ht="24" customHeight="1" thickTop="1">
      <c r="A59" s="116" t="s">
        <v>104</v>
      </c>
      <c r="B59" s="108"/>
      <c r="D59" s="22">
        <v>-11630</v>
      </c>
      <c r="E59" s="22"/>
      <c r="F59" s="22">
        <v>9309</v>
      </c>
      <c r="G59" s="23"/>
      <c r="H59" s="22"/>
      <c r="I59" s="22"/>
      <c r="J59" s="22"/>
      <c r="L59" s="67"/>
    </row>
    <row r="60" spans="1:12" ht="24" customHeight="1" thickBot="1">
      <c r="A60" s="131"/>
      <c r="B60" s="108"/>
      <c r="D60" s="31">
        <f>D35</f>
        <v>-68018</v>
      </c>
      <c r="E60" s="22"/>
      <c r="F60" s="31">
        <f>F35</f>
        <v>-50260</v>
      </c>
      <c r="G60" s="23"/>
      <c r="H60" s="22"/>
      <c r="I60" s="22"/>
      <c r="J60" s="22"/>
      <c r="L60" s="49"/>
    </row>
    <row r="61" spans="1:12" ht="10.5" customHeight="1" thickTop="1">
      <c r="A61" s="131"/>
      <c r="B61" s="108"/>
      <c r="D61" s="22"/>
      <c r="E61" s="22"/>
      <c r="F61" s="22"/>
      <c r="G61" s="23"/>
      <c r="H61" s="22"/>
      <c r="I61" s="22"/>
      <c r="J61" s="22"/>
      <c r="L61" s="49"/>
    </row>
    <row r="62" spans="1:12" ht="24" customHeight="1">
      <c r="A62" s="136" t="s">
        <v>220</v>
      </c>
      <c r="B62" s="108"/>
      <c r="D62" s="23"/>
      <c r="E62" s="22"/>
      <c r="F62" s="22"/>
      <c r="G62" s="23"/>
      <c r="H62" s="22"/>
      <c r="I62" s="22"/>
      <c r="J62" s="22"/>
      <c r="L62" s="49"/>
    </row>
    <row r="63" spans="1:12" ht="24" customHeight="1" thickBot="1">
      <c r="A63" s="116" t="s">
        <v>273</v>
      </c>
      <c r="B63" s="108"/>
      <c r="D63" s="22">
        <f>D65-D64</f>
        <v>-44715</v>
      </c>
      <c r="E63" s="22"/>
      <c r="F63" s="22">
        <f>F65-F64</f>
        <v>-105341</v>
      </c>
      <c r="G63" s="23"/>
      <c r="H63" s="42">
        <f>H55</f>
        <v>-245511</v>
      </c>
      <c r="I63" s="22"/>
      <c r="J63" s="42">
        <f>J55</f>
        <v>6408</v>
      </c>
      <c r="L63" s="49"/>
    </row>
    <row r="64" spans="1:12" ht="24" customHeight="1" thickTop="1">
      <c r="A64" s="116" t="s">
        <v>104</v>
      </c>
      <c r="B64" s="108"/>
      <c r="D64" s="22">
        <v>-11457</v>
      </c>
      <c r="E64" s="22"/>
      <c r="F64" s="22">
        <v>-28248</v>
      </c>
      <c r="G64" s="23"/>
      <c r="H64" s="22"/>
      <c r="I64" s="22"/>
      <c r="J64" s="22"/>
      <c r="L64" s="49"/>
    </row>
    <row r="65" spans="1:12" ht="24" customHeight="1" thickBot="1">
      <c r="A65" s="131"/>
      <c r="B65" s="108"/>
      <c r="D65" s="31">
        <f>D55</f>
        <v>-56172</v>
      </c>
      <c r="E65" s="22"/>
      <c r="F65" s="31">
        <f>F55</f>
        <v>-133589</v>
      </c>
      <c r="G65" s="23"/>
      <c r="H65" s="22"/>
      <c r="I65" s="22"/>
      <c r="J65" s="22"/>
      <c r="L65" s="49"/>
    </row>
    <row r="66" spans="1:12" ht="10.5" customHeight="1" thickTop="1">
      <c r="D66" s="23"/>
      <c r="E66" s="23"/>
      <c r="F66" s="23"/>
      <c r="G66" s="23"/>
      <c r="H66" s="23"/>
      <c r="I66" s="23"/>
      <c r="J66" s="23"/>
      <c r="L66" s="50"/>
    </row>
    <row r="67" spans="1:12" ht="24" customHeight="1">
      <c r="A67" s="137" t="s">
        <v>274</v>
      </c>
      <c r="B67" s="125"/>
      <c r="D67" s="27"/>
      <c r="E67" s="27"/>
      <c r="F67" s="27"/>
      <c r="G67" s="23"/>
      <c r="H67" s="27"/>
      <c r="I67" s="27"/>
      <c r="J67" s="27"/>
      <c r="L67" s="65"/>
    </row>
    <row r="68" spans="1:12" ht="24" customHeight="1" thickBot="1">
      <c r="A68" s="131" t="s">
        <v>272</v>
      </c>
      <c r="B68" s="138"/>
      <c r="D68" s="32">
        <f>D58/D69</f>
        <v>-3.9660702228224175E-2</v>
      </c>
      <c r="E68" s="46"/>
      <c r="F68" s="32">
        <f>F58/F69</f>
        <v>-4.2019420817773587E-2</v>
      </c>
      <c r="G68" s="47"/>
      <c r="H68" s="32">
        <f>H58/H69</f>
        <v>-0.17268104321404457</v>
      </c>
      <c r="I68" s="46"/>
      <c r="J68" s="32">
        <f>J58/J69</f>
        <v>4.5201438432791079E-3</v>
      </c>
      <c r="L68" s="48"/>
    </row>
    <row r="69" spans="1:12" ht="24" customHeight="1" thickTop="1" thickBot="1">
      <c r="A69" s="131" t="s">
        <v>265</v>
      </c>
      <c r="B69" s="138"/>
      <c r="D69" s="62">
        <v>1421760</v>
      </c>
      <c r="E69" s="63"/>
      <c r="F69" s="62">
        <v>1417654</v>
      </c>
      <c r="G69" s="23"/>
      <c r="H69" s="62">
        <v>1421760</v>
      </c>
      <c r="I69" s="63"/>
      <c r="J69" s="62">
        <v>1417654</v>
      </c>
      <c r="L69" s="48"/>
    </row>
    <row r="70" spans="1:12" ht="24" customHeight="1" thickTop="1">
      <c r="A70" s="131"/>
      <c r="B70" s="138"/>
      <c r="D70" s="48"/>
      <c r="E70" s="46"/>
      <c r="F70" s="48"/>
      <c r="G70" s="47"/>
      <c r="H70" s="48"/>
      <c r="I70" s="46"/>
      <c r="J70" s="48"/>
      <c r="L70" s="48"/>
    </row>
    <row r="71" spans="1:12" s="45" customFormat="1" ht="22" customHeight="1">
      <c r="A71" s="107"/>
      <c r="B71" s="110"/>
      <c r="C71" s="111"/>
      <c r="D71" s="112" t="s">
        <v>2</v>
      </c>
      <c r="E71" s="112"/>
      <c r="F71" s="112"/>
      <c r="G71" s="113"/>
      <c r="H71" s="112" t="s">
        <v>3</v>
      </c>
      <c r="I71" s="112"/>
      <c r="J71" s="112"/>
      <c r="K71" s="109"/>
    </row>
    <row r="72" spans="1:12" s="45" customFormat="1" ht="22" customHeight="1">
      <c r="A72" s="114"/>
      <c r="B72" s="110"/>
      <c r="C72" s="111"/>
      <c r="D72" s="115" t="s">
        <v>235</v>
      </c>
      <c r="E72" s="115"/>
      <c r="F72" s="115"/>
      <c r="G72" s="116"/>
      <c r="H72" s="115" t="s">
        <v>236</v>
      </c>
      <c r="I72" s="115"/>
      <c r="J72" s="115"/>
      <c r="K72" s="109"/>
    </row>
    <row r="73" spans="1:12" ht="22" customHeight="1">
      <c r="B73" s="110"/>
      <c r="C73" s="111"/>
      <c r="D73" s="118" t="s">
        <v>234</v>
      </c>
      <c r="E73" s="118"/>
      <c r="F73" s="118"/>
      <c r="G73" s="116"/>
      <c r="H73" s="118" t="s">
        <v>234</v>
      </c>
      <c r="I73" s="118"/>
      <c r="J73" s="118"/>
    </row>
    <row r="74" spans="1:12" ht="22" customHeight="1">
      <c r="B74" s="120" t="s">
        <v>5</v>
      </c>
      <c r="C74" s="111"/>
      <c r="D74" s="1">
        <v>2568</v>
      </c>
      <c r="E74" s="121"/>
      <c r="F74" s="1">
        <v>2567</v>
      </c>
      <c r="G74" s="2"/>
      <c r="H74" s="1">
        <v>2568</v>
      </c>
      <c r="I74" s="121"/>
      <c r="J74" s="1">
        <v>2567</v>
      </c>
      <c r="L74" s="61"/>
    </row>
    <row r="75" spans="1:12" ht="22" customHeight="1">
      <c r="B75" s="122"/>
      <c r="C75" s="111"/>
      <c r="D75" s="61"/>
      <c r="E75" s="121"/>
      <c r="F75" s="61" t="s">
        <v>257</v>
      </c>
      <c r="G75" s="2"/>
      <c r="H75" s="61"/>
      <c r="I75" s="121"/>
      <c r="J75" s="61"/>
      <c r="L75" s="61"/>
    </row>
    <row r="76" spans="1:12" ht="22" customHeight="1">
      <c r="B76" s="122"/>
      <c r="C76" s="111"/>
      <c r="D76" s="68" t="s">
        <v>7</v>
      </c>
      <c r="E76" s="68"/>
      <c r="F76" s="68"/>
      <c r="G76" s="68"/>
      <c r="H76" s="68"/>
      <c r="I76" s="68"/>
      <c r="J76" s="68"/>
    </row>
    <row r="77" spans="1:12" ht="22" customHeight="1">
      <c r="A77" s="123" t="s">
        <v>79</v>
      </c>
    </row>
    <row r="78" spans="1:12" ht="22" customHeight="1">
      <c r="A78" s="124" t="s">
        <v>80</v>
      </c>
      <c r="B78" s="125" t="s">
        <v>205</v>
      </c>
      <c r="D78" s="22">
        <v>2271797</v>
      </c>
      <c r="E78" s="22"/>
      <c r="F78" s="22">
        <v>2934007</v>
      </c>
      <c r="G78" s="23"/>
      <c r="H78" s="23">
        <v>886888</v>
      </c>
      <c r="I78" s="22"/>
      <c r="J78" s="23">
        <v>1041301</v>
      </c>
      <c r="L78" s="49"/>
    </row>
    <row r="79" spans="1:12" ht="22" customHeight="1">
      <c r="A79" s="124" t="s">
        <v>81</v>
      </c>
      <c r="B79" s="125"/>
      <c r="D79" s="22">
        <v>0</v>
      </c>
      <c r="E79" s="22"/>
      <c r="F79" s="22">
        <v>0</v>
      </c>
      <c r="G79" s="23"/>
      <c r="H79" s="23">
        <v>184</v>
      </c>
      <c r="I79" s="22"/>
      <c r="J79" s="23">
        <v>7788</v>
      </c>
      <c r="L79" s="49"/>
    </row>
    <row r="80" spans="1:12" ht="22" customHeight="1">
      <c r="A80" s="124" t="s">
        <v>82</v>
      </c>
      <c r="B80" s="125"/>
      <c r="D80" s="23"/>
      <c r="E80" s="22"/>
      <c r="F80" s="22"/>
      <c r="G80" s="23"/>
      <c r="H80" s="22"/>
      <c r="I80" s="22"/>
      <c r="J80" s="22"/>
      <c r="L80" s="49"/>
    </row>
    <row r="81" spans="1:12" ht="22" customHeight="1">
      <c r="A81" s="124" t="s">
        <v>83</v>
      </c>
      <c r="B81" s="125"/>
      <c r="D81" s="23">
        <v>0</v>
      </c>
      <c r="E81" s="22"/>
      <c r="F81" s="22">
        <v>320250</v>
      </c>
      <c r="G81" s="23"/>
      <c r="H81" s="23"/>
      <c r="I81" s="22"/>
      <c r="J81" s="23">
        <v>2451</v>
      </c>
      <c r="L81" s="49"/>
    </row>
    <row r="82" spans="1:12" ht="22" customHeight="1">
      <c r="A82" s="124" t="s">
        <v>84</v>
      </c>
      <c r="B82" s="125"/>
      <c r="D82" s="23">
        <v>0</v>
      </c>
      <c r="E82" s="22"/>
      <c r="F82" s="22">
        <v>99787</v>
      </c>
      <c r="G82" s="23"/>
      <c r="H82" s="23"/>
      <c r="I82" s="22"/>
      <c r="J82" s="23">
        <v>0</v>
      </c>
      <c r="L82" s="49"/>
    </row>
    <row r="83" spans="1:12" ht="22" customHeight="1">
      <c r="A83" s="124" t="s">
        <v>85</v>
      </c>
      <c r="B83" s="125"/>
      <c r="D83" s="23">
        <v>0</v>
      </c>
      <c r="E83" s="22"/>
      <c r="F83" s="22">
        <v>1244</v>
      </c>
      <c r="G83" s="23"/>
      <c r="H83" s="23"/>
      <c r="I83" s="22"/>
      <c r="J83" s="23">
        <v>0</v>
      </c>
      <c r="L83" s="49"/>
    </row>
    <row r="84" spans="1:12" ht="22" customHeight="1">
      <c r="A84" s="124" t="s">
        <v>86</v>
      </c>
      <c r="B84" s="125">
        <v>4</v>
      </c>
      <c r="D84" s="22">
        <v>13252</v>
      </c>
      <c r="E84" s="22"/>
      <c r="F84" s="22">
        <v>17403</v>
      </c>
      <c r="G84" s="23"/>
      <c r="H84" s="23">
        <v>7725</v>
      </c>
      <c r="I84" s="22"/>
      <c r="J84" s="23">
        <v>7764</v>
      </c>
      <c r="L84" s="49"/>
    </row>
    <row r="85" spans="1:12" ht="22" customHeight="1">
      <c r="A85" s="123" t="s">
        <v>87</v>
      </c>
      <c r="B85" s="108"/>
      <c r="D85" s="24">
        <f>SUM(D78:D84)</f>
        <v>2285049</v>
      </c>
      <c r="E85" s="22"/>
      <c r="F85" s="24">
        <f>SUM(F78:F84)</f>
        <v>3372691</v>
      </c>
      <c r="G85" s="23"/>
      <c r="H85" s="24">
        <f>SUM(H78:H84)</f>
        <v>894797</v>
      </c>
      <c r="I85" s="22"/>
      <c r="J85" s="24">
        <f>SUM(J78:J84)</f>
        <v>1059304</v>
      </c>
      <c r="L85" s="49"/>
    </row>
    <row r="86" spans="1:12" ht="22" customHeight="1">
      <c r="A86" s="123" t="s">
        <v>88</v>
      </c>
      <c r="B86" s="108"/>
      <c r="D86" s="22"/>
      <c r="E86" s="22"/>
      <c r="F86" s="22"/>
      <c r="G86" s="23"/>
      <c r="H86" s="22"/>
      <c r="I86" s="22"/>
      <c r="J86" s="22"/>
      <c r="L86" s="49"/>
    </row>
    <row r="87" spans="1:12" ht="22" customHeight="1">
      <c r="A87" s="124" t="s">
        <v>89</v>
      </c>
      <c r="B87" s="108"/>
      <c r="D87" s="22">
        <v>1763673</v>
      </c>
      <c r="E87" s="22"/>
      <c r="F87" s="22">
        <v>2071684</v>
      </c>
      <c r="G87" s="23"/>
      <c r="H87" s="23">
        <v>624133</v>
      </c>
      <c r="I87" s="22"/>
      <c r="J87" s="22">
        <v>684203</v>
      </c>
      <c r="L87" s="49"/>
    </row>
    <row r="88" spans="1:12" ht="22" customHeight="1">
      <c r="A88" s="124" t="s">
        <v>90</v>
      </c>
      <c r="B88" s="108"/>
      <c r="D88" s="22">
        <v>101514</v>
      </c>
      <c r="E88" s="22"/>
      <c r="F88" s="22">
        <v>219231</v>
      </c>
      <c r="G88" s="23"/>
      <c r="H88" s="23">
        <v>40869</v>
      </c>
      <c r="I88" s="22"/>
      <c r="J88" s="22">
        <v>41309</v>
      </c>
      <c r="L88" s="49"/>
    </row>
    <row r="89" spans="1:12" ht="22" customHeight="1">
      <c r="A89" s="124" t="s">
        <v>91</v>
      </c>
      <c r="B89" s="108"/>
      <c r="D89" s="22">
        <v>442395</v>
      </c>
      <c r="E89" s="22"/>
      <c r="F89" s="22">
        <v>835485</v>
      </c>
      <c r="G89" s="23"/>
      <c r="H89" s="23">
        <v>418281</v>
      </c>
      <c r="I89" s="22"/>
      <c r="J89" s="22">
        <v>180815</v>
      </c>
      <c r="L89" s="49"/>
    </row>
    <row r="90" spans="1:12" ht="22" customHeight="1">
      <c r="A90" s="124" t="s">
        <v>227</v>
      </c>
      <c r="B90" s="108"/>
      <c r="D90" s="22">
        <v>21847</v>
      </c>
      <c r="E90" s="22"/>
      <c r="F90" s="22">
        <v>6113</v>
      </c>
      <c r="G90" s="23"/>
      <c r="H90" s="23">
        <v>0</v>
      </c>
      <c r="I90" s="22"/>
      <c r="J90" s="22">
        <v>0</v>
      </c>
      <c r="L90" s="49"/>
    </row>
    <row r="91" spans="1:12" ht="22" customHeight="1">
      <c r="A91" s="124" t="s">
        <v>263</v>
      </c>
      <c r="B91" s="126">
        <v>12</v>
      </c>
      <c r="D91" s="22">
        <v>143040</v>
      </c>
      <c r="E91" s="22"/>
      <c r="F91" s="22">
        <v>0</v>
      </c>
      <c r="G91" s="23"/>
      <c r="H91" s="23">
        <v>0</v>
      </c>
      <c r="I91" s="22"/>
      <c r="J91" s="22">
        <v>0</v>
      </c>
      <c r="L91" s="49"/>
    </row>
    <row r="92" spans="1:12" ht="22" customHeight="1">
      <c r="A92" s="124" t="s">
        <v>245</v>
      </c>
      <c r="B92" s="126"/>
      <c r="D92" s="22">
        <v>0</v>
      </c>
      <c r="E92" s="22"/>
      <c r="F92" s="22">
        <v>0</v>
      </c>
      <c r="G92" s="23"/>
      <c r="H92" s="23">
        <v>23215</v>
      </c>
      <c r="I92" s="22"/>
      <c r="J92" s="22">
        <v>0</v>
      </c>
      <c r="L92" s="49"/>
    </row>
    <row r="93" spans="1:12" ht="22" customHeight="1">
      <c r="A93" s="124" t="s">
        <v>92</v>
      </c>
      <c r="B93" s="108"/>
      <c r="D93" s="22"/>
      <c r="E93" s="22"/>
      <c r="F93" s="22"/>
      <c r="G93" s="23"/>
      <c r="H93" s="22"/>
      <c r="I93" s="22"/>
      <c r="J93" s="22"/>
      <c r="L93" s="49"/>
    </row>
    <row r="94" spans="1:12" ht="22" customHeight="1">
      <c r="A94" s="124" t="s">
        <v>83</v>
      </c>
      <c r="B94" s="108"/>
      <c r="D94" s="49">
        <v>24016</v>
      </c>
      <c r="E94" s="49"/>
      <c r="F94" s="49">
        <v>0</v>
      </c>
      <c r="G94" s="50"/>
      <c r="H94" s="50">
        <v>3705</v>
      </c>
      <c r="I94" s="49"/>
      <c r="J94" s="49">
        <v>0</v>
      </c>
      <c r="L94" s="49"/>
    </row>
    <row r="95" spans="1:12" ht="22" customHeight="1">
      <c r="A95" s="124" t="s">
        <v>244</v>
      </c>
      <c r="B95" s="108"/>
      <c r="D95" s="25">
        <v>4699</v>
      </c>
      <c r="E95" s="22"/>
      <c r="F95" s="25">
        <v>0</v>
      </c>
      <c r="G95" s="23"/>
      <c r="H95" s="55">
        <v>0</v>
      </c>
      <c r="I95" s="22"/>
      <c r="J95" s="25">
        <v>0</v>
      </c>
      <c r="L95" s="49"/>
    </row>
    <row r="96" spans="1:12" ht="22" customHeight="1">
      <c r="A96" s="123" t="s">
        <v>93</v>
      </c>
      <c r="B96" s="108"/>
      <c r="D96" s="25">
        <f>SUM(D87:D95)</f>
        <v>2501184</v>
      </c>
      <c r="E96" s="22"/>
      <c r="F96" s="25">
        <f>SUM(F87:F95)</f>
        <v>3132513</v>
      </c>
      <c r="G96" s="23"/>
      <c r="H96" s="25">
        <f>SUM(H87:H95)</f>
        <v>1110203</v>
      </c>
      <c r="I96" s="22"/>
      <c r="J96" s="25">
        <f>SUM(J87:J95)</f>
        <v>906327</v>
      </c>
      <c r="L96" s="49"/>
    </row>
    <row r="97" spans="1:12" ht="22" customHeight="1">
      <c r="A97" s="127" t="s">
        <v>213</v>
      </c>
      <c r="B97" s="108"/>
      <c r="D97" s="22">
        <f>D85-D96</f>
        <v>-216135</v>
      </c>
      <c r="E97" s="22"/>
      <c r="F97" s="22">
        <f>F85-F96</f>
        <v>240178</v>
      </c>
      <c r="G97" s="23"/>
      <c r="H97" s="22">
        <f>H85-H96</f>
        <v>-215406</v>
      </c>
      <c r="I97" s="22"/>
      <c r="J97" s="22">
        <f>J85-J96</f>
        <v>152977</v>
      </c>
      <c r="L97" s="49"/>
    </row>
    <row r="98" spans="1:12" ht="22" customHeight="1">
      <c r="A98" s="124" t="s">
        <v>94</v>
      </c>
      <c r="B98" s="125"/>
      <c r="D98" s="22">
        <v>-761</v>
      </c>
      <c r="E98" s="22"/>
      <c r="F98" s="22">
        <v>-33413</v>
      </c>
      <c r="G98" s="23"/>
      <c r="H98" s="22">
        <v>0</v>
      </c>
      <c r="I98" s="22"/>
      <c r="J98" s="22">
        <v>0</v>
      </c>
      <c r="L98" s="49"/>
    </row>
    <row r="99" spans="1:12" ht="22" customHeight="1">
      <c r="A99" s="124" t="s">
        <v>95</v>
      </c>
      <c r="B99" s="125"/>
      <c r="D99" s="22">
        <v>-20709</v>
      </c>
      <c r="E99" s="22"/>
      <c r="F99" s="22">
        <v>-28304</v>
      </c>
      <c r="G99" s="23"/>
      <c r="H99" s="22">
        <v>0</v>
      </c>
      <c r="I99" s="22"/>
      <c r="J99" s="22">
        <v>0</v>
      </c>
      <c r="L99" s="49"/>
    </row>
    <row r="100" spans="1:12" ht="22" customHeight="1">
      <c r="A100" s="124" t="s">
        <v>96</v>
      </c>
      <c r="B100" s="125">
        <v>4</v>
      </c>
      <c r="D100" s="22">
        <v>13991</v>
      </c>
      <c r="E100" s="22"/>
      <c r="F100" s="22">
        <v>24816</v>
      </c>
      <c r="G100" s="23"/>
      <c r="H100" s="22">
        <v>26359</v>
      </c>
      <c r="I100" s="22"/>
      <c r="J100" s="22">
        <v>33067</v>
      </c>
      <c r="L100" s="49"/>
    </row>
    <row r="101" spans="1:12" ht="22" customHeight="1">
      <c r="A101" s="124" t="s">
        <v>97</v>
      </c>
      <c r="B101" s="125">
        <v>4</v>
      </c>
      <c r="D101" s="25">
        <v>-129914</v>
      </c>
      <c r="E101" s="22"/>
      <c r="F101" s="25">
        <v>-121203</v>
      </c>
      <c r="G101" s="23"/>
      <c r="H101" s="25">
        <v>-111050</v>
      </c>
      <c r="I101" s="22"/>
      <c r="J101" s="25">
        <v>-102389</v>
      </c>
      <c r="L101" s="49"/>
    </row>
    <row r="102" spans="1:12" ht="22" customHeight="1">
      <c r="A102" s="127" t="s">
        <v>209</v>
      </c>
      <c r="B102" s="108"/>
      <c r="D102" s="22">
        <f>SUM(D97:D101)</f>
        <v>-353528</v>
      </c>
      <c r="E102" s="22"/>
      <c r="F102" s="22">
        <f>SUM(F97:F101)</f>
        <v>82074</v>
      </c>
      <c r="G102" s="23"/>
      <c r="H102" s="22">
        <f>SUM(H97:H101)</f>
        <v>-300097</v>
      </c>
      <c r="I102" s="22"/>
      <c r="J102" s="22">
        <f>SUM(J97:J101)</f>
        <v>83655</v>
      </c>
      <c r="L102" s="49"/>
    </row>
    <row r="103" spans="1:12" ht="22" customHeight="1">
      <c r="A103" s="124" t="s">
        <v>98</v>
      </c>
      <c r="B103" s="125"/>
      <c r="D103" s="25">
        <v>-10405</v>
      </c>
      <c r="E103" s="22"/>
      <c r="F103" s="25">
        <v>-86249</v>
      </c>
      <c r="G103" s="23"/>
      <c r="H103" s="25">
        <v>5438</v>
      </c>
      <c r="I103" s="22"/>
      <c r="J103" s="25">
        <v>-27962</v>
      </c>
      <c r="L103" s="49"/>
    </row>
    <row r="104" spans="1:12" ht="22" customHeight="1">
      <c r="A104" s="123" t="s">
        <v>208</v>
      </c>
      <c r="B104" s="108"/>
      <c r="D104" s="24">
        <f>SUM(D102:D103)</f>
        <v>-363933</v>
      </c>
      <c r="E104" s="22"/>
      <c r="F104" s="24">
        <f>SUM(F102:F103)</f>
        <v>-4175</v>
      </c>
      <c r="G104" s="23"/>
      <c r="H104" s="24">
        <f>SUM(H102:H103)</f>
        <v>-294659</v>
      </c>
      <c r="I104" s="22"/>
      <c r="J104" s="24">
        <f>SUM(J102:J103)</f>
        <v>55693</v>
      </c>
      <c r="L104" s="49"/>
    </row>
    <row r="105" spans="1:12" ht="10.5" customHeight="1">
      <c r="A105" s="123"/>
      <c r="B105" s="108"/>
      <c r="D105" s="22"/>
      <c r="E105" s="22"/>
      <c r="F105" s="22"/>
      <c r="G105" s="23"/>
      <c r="H105" s="22"/>
      <c r="I105" s="22"/>
      <c r="J105" s="22"/>
      <c r="L105" s="49"/>
    </row>
    <row r="106" spans="1:12" s="45" customFormat="1" ht="21.5">
      <c r="A106" s="107"/>
      <c r="B106" s="110"/>
      <c r="C106" s="111"/>
      <c r="D106" s="139" t="s">
        <v>2</v>
      </c>
      <c r="E106" s="139"/>
      <c r="F106" s="139"/>
      <c r="G106" s="113"/>
      <c r="H106" s="139" t="s">
        <v>3</v>
      </c>
      <c r="I106" s="139"/>
      <c r="J106" s="139"/>
      <c r="K106" s="109"/>
    </row>
    <row r="107" spans="1:12" s="45" customFormat="1" ht="21.5">
      <c r="A107" s="114"/>
      <c r="B107" s="110"/>
      <c r="C107" s="111"/>
      <c r="D107" s="115" t="s">
        <v>235</v>
      </c>
      <c r="E107" s="115"/>
      <c r="F107" s="115"/>
      <c r="G107" s="116"/>
      <c r="H107" s="115" t="s">
        <v>235</v>
      </c>
      <c r="I107" s="115"/>
      <c r="J107" s="115"/>
      <c r="K107" s="109"/>
    </row>
    <row r="108" spans="1:12" ht="21.5">
      <c r="B108" s="110"/>
      <c r="C108" s="111"/>
      <c r="D108" s="118" t="s">
        <v>234</v>
      </c>
      <c r="E108" s="118"/>
      <c r="F108" s="118"/>
      <c r="G108" s="116"/>
      <c r="H108" s="118" t="s">
        <v>234</v>
      </c>
      <c r="I108" s="118"/>
      <c r="J108" s="118"/>
    </row>
    <row r="109" spans="1:12" ht="22" customHeight="1">
      <c r="B109" s="120" t="s">
        <v>5</v>
      </c>
      <c r="C109" s="111"/>
      <c r="D109" s="1">
        <v>2568</v>
      </c>
      <c r="E109" s="121"/>
      <c r="F109" s="1">
        <v>2567</v>
      </c>
      <c r="G109" s="2"/>
      <c r="H109" s="1">
        <v>2568</v>
      </c>
      <c r="I109" s="121"/>
      <c r="J109" s="1">
        <v>2567</v>
      </c>
      <c r="L109" s="61"/>
    </row>
    <row r="110" spans="1:12" ht="22" customHeight="1">
      <c r="B110" s="122"/>
      <c r="C110" s="111"/>
      <c r="D110" s="61"/>
      <c r="E110" s="121"/>
      <c r="F110" s="61" t="s">
        <v>257</v>
      </c>
      <c r="G110" s="2"/>
      <c r="H110" s="61"/>
      <c r="I110" s="121"/>
      <c r="J110" s="61"/>
      <c r="L110" s="61"/>
    </row>
    <row r="111" spans="1:12" ht="21.5">
      <c r="B111" s="122"/>
      <c r="C111" s="111"/>
      <c r="D111" s="68" t="s">
        <v>7</v>
      </c>
      <c r="E111" s="68"/>
      <c r="F111" s="68"/>
      <c r="G111" s="68"/>
      <c r="H111" s="68"/>
      <c r="I111" s="68"/>
      <c r="J111" s="68"/>
    </row>
    <row r="112" spans="1:12" ht="22" customHeight="1">
      <c r="A112" s="128" t="s">
        <v>259</v>
      </c>
      <c r="B112" s="108"/>
      <c r="D112" s="22"/>
      <c r="E112" s="22"/>
      <c r="F112" s="22"/>
      <c r="G112" s="23"/>
      <c r="H112" s="22"/>
      <c r="I112" s="22"/>
      <c r="J112" s="22"/>
      <c r="L112" s="49"/>
    </row>
    <row r="113" spans="1:12" ht="22" customHeight="1">
      <c r="A113" s="129" t="s">
        <v>100</v>
      </c>
      <c r="B113" s="108"/>
      <c r="D113" s="22"/>
      <c r="E113" s="22"/>
      <c r="F113" s="22"/>
      <c r="G113" s="22"/>
      <c r="H113" s="22"/>
      <c r="I113" s="22"/>
      <c r="J113" s="22"/>
      <c r="L113" s="49"/>
    </row>
    <row r="114" spans="1:12" ht="22" customHeight="1">
      <c r="A114" s="131" t="s">
        <v>101</v>
      </c>
      <c r="B114" s="108"/>
      <c r="D114" s="25">
        <v>7313</v>
      </c>
      <c r="E114" s="22"/>
      <c r="F114" s="25">
        <v>-79138</v>
      </c>
      <c r="G114" s="23"/>
      <c r="H114" s="25">
        <v>0</v>
      </c>
      <c r="I114" s="22"/>
      <c r="J114" s="25">
        <v>0</v>
      </c>
      <c r="L114" s="49"/>
    </row>
    <row r="115" spans="1:12" ht="22" customHeight="1">
      <c r="A115" s="132" t="s">
        <v>281</v>
      </c>
      <c r="B115" s="108"/>
      <c r="D115" s="26">
        <f>D114</f>
        <v>7313</v>
      </c>
      <c r="E115" s="22"/>
      <c r="F115" s="26">
        <f>F114</f>
        <v>-79138</v>
      </c>
      <c r="G115" s="23"/>
      <c r="H115" s="26">
        <f>H114</f>
        <v>0</v>
      </c>
      <c r="I115" s="22"/>
      <c r="J115" s="26">
        <f>J114</f>
        <v>0</v>
      </c>
      <c r="L115" s="65"/>
    </row>
    <row r="116" spans="1:12" ht="10.5" customHeight="1">
      <c r="A116" s="131"/>
      <c r="B116" s="108"/>
      <c r="D116" s="27"/>
      <c r="E116" s="22"/>
      <c r="F116" s="27"/>
      <c r="G116" s="23"/>
      <c r="H116" s="27"/>
      <c r="I116" s="22"/>
      <c r="J116" s="27"/>
      <c r="L116" s="65"/>
    </row>
    <row r="117" spans="1:12" ht="22" customHeight="1">
      <c r="A117" s="129" t="s">
        <v>102</v>
      </c>
      <c r="B117" s="108"/>
      <c r="D117" s="22"/>
      <c r="E117" s="22"/>
      <c r="F117" s="22"/>
      <c r="G117" s="23"/>
      <c r="H117" s="22"/>
      <c r="I117" s="22"/>
      <c r="J117" s="22"/>
      <c r="L117" s="49"/>
    </row>
    <row r="118" spans="1:12" ht="22" customHeight="1">
      <c r="A118" s="131" t="s">
        <v>103</v>
      </c>
      <c r="B118" s="108"/>
      <c r="D118" s="22"/>
      <c r="E118" s="22"/>
      <c r="F118" s="22"/>
      <c r="G118" s="23"/>
      <c r="H118" s="22"/>
      <c r="I118" s="22"/>
      <c r="J118" s="22"/>
      <c r="L118" s="49"/>
    </row>
    <row r="119" spans="1:12" ht="22" customHeight="1">
      <c r="A119" s="131" t="s">
        <v>222</v>
      </c>
      <c r="B119" s="108"/>
      <c r="D119" s="119">
        <v>-18961</v>
      </c>
      <c r="F119" s="119">
        <v>-85994</v>
      </c>
      <c r="H119" s="119">
        <v>-3750</v>
      </c>
      <c r="J119" s="119">
        <v>-50490</v>
      </c>
      <c r="K119" s="133"/>
    </row>
    <row r="120" spans="1:12" ht="22" customHeight="1">
      <c r="A120" s="130" t="s">
        <v>229</v>
      </c>
      <c r="B120" s="108"/>
      <c r="D120" s="134">
        <v>3115</v>
      </c>
      <c r="F120" s="134">
        <v>17216</v>
      </c>
      <c r="H120" s="134">
        <v>0</v>
      </c>
      <c r="J120" s="134">
        <v>10098</v>
      </c>
      <c r="K120" s="133"/>
    </row>
    <row r="121" spans="1:12" ht="22" customHeight="1">
      <c r="A121" s="131" t="s">
        <v>223</v>
      </c>
      <c r="B121" s="108"/>
      <c r="D121" s="22">
        <f>SUM(D119:D120)</f>
        <v>-15846</v>
      </c>
      <c r="E121" s="22"/>
      <c r="F121" s="22">
        <f>SUM(F119:F120)</f>
        <v>-68778</v>
      </c>
      <c r="G121" s="23"/>
      <c r="H121" s="22">
        <f>SUM(H119:H120)</f>
        <v>-3750</v>
      </c>
      <c r="I121" s="22"/>
      <c r="J121" s="22">
        <f>SUM(J119:J120)</f>
        <v>-40392</v>
      </c>
      <c r="L121" s="49"/>
    </row>
    <row r="122" spans="1:12" ht="22" customHeight="1">
      <c r="A122" s="131" t="s">
        <v>282</v>
      </c>
      <c r="B122" s="108"/>
      <c r="D122" s="28">
        <f>D121+D115</f>
        <v>-8533</v>
      </c>
      <c r="E122" s="27"/>
      <c r="F122" s="28">
        <f>F121+F115</f>
        <v>-147916</v>
      </c>
      <c r="G122" s="23"/>
      <c r="H122" s="28">
        <f>H121+H115</f>
        <v>-3750</v>
      </c>
      <c r="I122" s="27"/>
      <c r="J122" s="28">
        <f>J121+J115</f>
        <v>-40392</v>
      </c>
      <c r="L122" s="65"/>
    </row>
    <row r="123" spans="1:12" ht="22" customHeight="1" thickBot="1">
      <c r="A123" s="128" t="s">
        <v>219</v>
      </c>
      <c r="B123" s="108"/>
      <c r="D123" s="29">
        <f>SUM(D104+D122)</f>
        <v>-372466</v>
      </c>
      <c r="E123" s="27"/>
      <c r="F123" s="29">
        <f>SUM(F104+F122)</f>
        <v>-152091</v>
      </c>
      <c r="G123" s="23"/>
      <c r="H123" s="29">
        <f>SUM(H104+H122)</f>
        <v>-298409</v>
      </c>
      <c r="I123" s="27"/>
      <c r="J123" s="29">
        <f>SUM(J104+J122)</f>
        <v>15301</v>
      </c>
      <c r="L123" s="65"/>
    </row>
    <row r="124" spans="1:12" ht="12" customHeight="1" thickTop="1">
      <c r="B124" s="135"/>
      <c r="D124" s="30"/>
      <c r="E124" s="30"/>
      <c r="F124" s="30"/>
      <c r="G124" s="23"/>
      <c r="H124" s="23"/>
      <c r="I124" s="23"/>
      <c r="J124" s="23"/>
      <c r="L124" s="66"/>
    </row>
    <row r="125" spans="1:12" ht="24" customHeight="1">
      <c r="A125" s="136" t="s">
        <v>210</v>
      </c>
      <c r="B125" s="108"/>
      <c r="D125" s="22"/>
      <c r="E125" s="22"/>
      <c r="F125" s="22"/>
      <c r="G125" s="23"/>
      <c r="H125" s="22"/>
      <c r="I125" s="22"/>
      <c r="J125" s="22"/>
      <c r="L125" s="49"/>
    </row>
    <row r="126" spans="1:12" ht="24" customHeight="1" thickBot="1">
      <c r="A126" s="116" t="s">
        <v>273</v>
      </c>
      <c r="B126" s="108"/>
      <c r="D126" s="22">
        <f>D128-D127</f>
        <v>-332072</v>
      </c>
      <c r="E126" s="22"/>
      <c r="F126" s="22">
        <f>F128-F127</f>
        <v>-9060</v>
      </c>
      <c r="G126" s="23"/>
      <c r="H126" s="42">
        <f>SUM(H104)</f>
        <v>-294659</v>
      </c>
      <c r="I126" s="22"/>
      <c r="J126" s="42">
        <f>SUM(J104)</f>
        <v>55693</v>
      </c>
      <c r="L126" s="49"/>
    </row>
    <row r="127" spans="1:12" ht="24" customHeight="1" thickTop="1">
      <c r="A127" s="116" t="s">
        <v>104</v>
      </c>
      <c r="B127" s="108"/>
      <c r="D127" s="22">
        <v>-31861</v>
      </c>
      <c r="E127" s="22"/>
      <c r="F127" s="22">
        <v>4885</v>
      </c>
      <c r="G127" s="23"/>
      <c r="H127" s="22"/>
      <c r="I127" s="22"/>
      <c r="J127" s="22"/>
      <c r="L127" s="49"/>
    </row>
    <row r="128" spans="1:12" ht="24" customHeight="1" thickBot="1">
      <c r="A128" s="131"/>
      <c r="B128" s="108"/>
      <c r="D128" s="31">
        <f>D104</f>
        <v>-363933</v>
      </c>
      <c r="E128" s="22"/>
      <c r="F128" s="31">
        <f>F104</f>
        <v>-4175</v>
      </c>
      <c r="G128" s="23"/>
      <c r="H128" s="22"/>
      <c r="I128" s="22"/>
      <c r="J128" s="22"/>
      <c r="L128" s="49"/>
    </row>
    <row r="129" spans="1:12" ht="10.5" customHeight="1" thickTop="1">
      <c r="A129" s="131"/>
      <c r="B129" s="108"/>
      <c r="D129" s="22"/>
      <c r="E129" s="22"/>
      <c r="F129" s="22"/>
      <c r="G129" s="23"/>
      <c r="H129" s="22"/>
      <c r="I129" s="22"/>
      <c r="J129" s="22"/>
      <c r="L129" s="49"/>
    </row>
    <row r="130" spans="1:12" ht="24" customHeight="1">
      <c r="A130" s="136" t="s">
        <v>220</v>
      </c>
      <c r="B130" s="108"/>
      <c r="D130" s="23"/>
      <c r="E130" s="22"/>
      <c r="F130" s="22"/>
      <c r="G130" s="23"/>
      <c r="H130" s="22"/>
      <c r="I130" s="22"/>
      <c r="J130" s="22"/>
      <c r="L130" s="49"/>
    </row>
    <row r="131" spans="1:12" ht="24" customHeight="1" thickBot="1">
      <c r="A131" s="116" t="s">
        <v>273</v>
      </c>
      <c r="B131" s="108"/>
      <c r="D131" s="22">
        <f>D133-D132</f>
        <v>-341642</v>
      </c>
      <c r="E131" s="22"/>
      <c r="F131" s="22">
        <f>F133-F132</f>
        <v>-143287</v>
      </c>
      <c r="G131" s="23"/>
      <c r="H131" s="42">
        <f>H123</f>
        <v>-298409</v>
      </c>
      <c r="I131" s="22"/>
      <c r="J131" s="42">
        <f>J123</f>
        <v>15301</v>
      </c>
      <c r="L131" s="49"/>
    </row>
    <row r="132" spans="1:12" ht="24" customHeight="1" thickTop="1">
      <c r="A132" s="116" t="s">
        <v>104</v>
      </c>
      <c r="B132" s="108"/>
      <c r="D132" s="22">
        <v>-30824</v>
      </c>
      <c r="E132" s="22"/>
      <c r="F132" s="22">
        <v>-8804</v>
      </c>
      <c r="G132" s="23"/>
      <c r="H132" s="22"/>
      <c r="I132" s="22"/>
      <c r="J132" s="22"/>
      <c r="L132" s="49"/>
    </row>
    <row r="133" spans="1:12" ht="24" customHeight="1" thickBot="1">
      <c r="A133" s="131"/>
      <c r="B133" s="108"/>
      <c r="D133" s="31">
        <f>D123</f>
        <v>-372466</v>
      </c>
      <c r="E133" s="22"/>
      <c r="F133" s="31">
        <f>F123</f>
        <v>-152091</v>
      </c>
      <c r="G133" s="23"/>
      <c r="H133" s="22"/>
      <c r="I133" s="22"/>
      <c r="J133" s="22"/>
      <c r="L133" s="49"/>
    </row>
    <row r="134" spans="1:12" ht="10.5" customHeight="1" thickTop="1">
      <c r="D134" s="23"/>
      <c r="E134" s="23"/>
      <c r="F134" s="23"/>
      <c r="G134" s="23"/>
      <c r="H134" s="23"/>
      <c r="I134" s="23"/>
      <c r="J134" s="23"/>
      <c r="L134" s="50"/>
    </row>
    <row r="135" spans="1:12" ht="24" customHeight="1">
      <c r="A135" s="137" t="s">
        <v>274</v>
      </c>
      <c r="B135" s="125"/>
      <c r="D135" s="27"/>
      <c r="E135" s="27"/>
      <c r="F135" s="27"/>
      <c r="G135" s="23"/>
      <c r="H135" s="27"/>
      <c r="I135" s="27"/>
      <c r="J135" s="27"/>
      <c r="L135" s="65"/>
    </row>
    <row r="136" spans="1:12" ht="24" customHeight="1" thickBot="1">
      <c r="A136" s="131" t="s">
        <v>272</v>
      </c>
      <c r="B136" s="138"/>
      <c r="D136" s="32">
        <f>D126/D137</f>
        <v>-0.23356403331082601</v>
      </c>
      <c r="E136" s="46"/>
      <c r="F136" s="32">
        <f>F126/F137</f>
        <v>-6.3908400780444312E-3</v>
      </c>
      <c r="G136" s="47"/>
      <c r="H136" s="32">
        <f>H126/H137</f>
        <v>-0.20724946545127165</v>
      </c>
      <c r="I136" s="46"/>
      <c r="J136" s="32">
        <f>J126/J137</f>
        <v>3.9285326320808889E-2</v>
      </c>
      <c r="L136" s="48"/>
    </row>
    <row r="137" spans="1:12" ht="24" customHeight="1" thickTop="1" thickBot="1">
      <c r="A137" s="117" t="s">
        <v>265</v>
      </c>
      <c r="D137" s="62">
        <v>1421760</v>
      </c>
      <c r="E137" s="46"/>
      <c r="F137" s="62">
        <v>1417654</v>
      </c>
      <c r="G137" s="47"/>
      <c r="H137" s="62">
        <v>1421760</v>
      </c>
      <c r="I137" s="46"/>
      <c r="J137" s="62">
        <v>1417654</v>
      </c>
    </row>
    <row r="138" spans="1:12" ht="24" customHeight="1" thickTop="1"/>
  </sheetData>
  <mergeCells count="28">
    <mergeCell ref="D111:J111"/>
    <mergeCell ref="D106:F106"/>
    <mergeCell ref="H106:J106"/>
    <mergeCell ref="D107:F107"/>
    <mergeCell ref="H107:J107"/>
    <mergeCell ref="D108:F108"/>
    <mergeCell ref="H108:J108"/>
    <mergeCell ref="D76:J76"/>
    <mergeCell ref="D37:F37"/>
    <mergeCell ref="H37:J37"/>
    <mergeCell ref="D38:F38"/>
    <mergeCell ref="H38:J38"/>
    <mergeCell ref="D39:F39"/>
    <mergeCell ref="H39:J39"/>
    <mergeCell ref="D42:J42"/>
    <mergeCell ref="D71:F71"/>
    <mergeCell ref="H71:J71"/>
    <mergeCell ref="D72:F72"/>
    <mergeCell ref="H72:J72"/>
    <mergeCell ref="D73:F73"/>
    <mergeCell ref="H73:J73"/>
    <mergeCell ref="D9:J9"/>
    <mergeCell ref="D4:F4"/>
    <mergeCell ref="H4:J4"/>
    <mergeCell ref="D5:F5"/>
    <mergeCell ref="H5:J5"/>
    <mergeCell ref="D6:F6"/>
    <mergeCell ref="H6:J6"/>
  </mergeCells>
  <printOptions horizontalCentered="1"/>
  <pageMargins left="0.75" right="0.5" top="0.75" bottom="0.25" header="0.31496062992126" footer="0.25"/>
  <pageSetup paperSize="9" scale="71" firstPageNumber="13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3" manualBreakCount="3">
    <brk id="36" max="9" man="1"/>
    <brk id="70" max="9" man="1"/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CF03-4D57-401B-850A-33E6B05D8DBA}">
  <sheetPr>
    <pageSetUpPr fitToPage="1"/>
  </sheetPr>
  <dimension ref="A1:AQ40"/>
  <sheetViews>
    <sheetView showGridLines="0" view="pageBreakPreview" topLeftCell="A14" zoomScale="90" zoomScaleNormal="80" zoomScaleSheetLayoutView="90" workbookViewId="0">
      <selection activeCell="A14" sqref="A14"/>
    </sheetView>
  </sheetViews>
  <sheetFormatPr defaultColWidth="9.453125" defaultRowHeight="22" customHeight="1"/>
  <cols>
    <col min="1" max="1" width="42.1796875" style="82" customWidth="1"/>
    <col min="2" max="2" width="8.36328125" style="82" customWidth="1"/>
    <col min="3" max="3" width="2.453125" style="82" customWidth="1"/>
    <col min="4" max="4" width="15.7265625" style="82" customWidth="1"/>
    <col min="5" max="5" width="1.54296875" style="82" customWidth="1"/>
    <col min="6" max="6" width="15.7265625" style="82" customWidth="1"/>
    <col min="7" max="7" width="1.54296875" style="82" customWidth="1"/>
    <col min="8" max="8" width="15.7265625" style="82" customWidth="1"/>
    <col min="9" max="9" width="1.54296875" style="82" customWidth="1"/>
    <col min="10" max="10" width="15.7265625" style="82" customWidth="1"/>
    <col min="11" max="11" width="1.54296875" style="82" customWidth="1"/>
    <col min="12" max="12" width="15.7265625" style="82" customWidth="1"/>
    <col min="13" max="13" width="1.54296875" style="82" customWidth="1"/>
    <col min="14" max="14" width="15.7265625" style="82" customWidth="1"/>
    <col min="15" max="15" width="1.54296875" style="82" customWidth="1"/>
    <col min="16" max="16" width="15.7265625" style="82" customWidth="1"/>
    <col min="17" max="17" width="1.54296875" style="82" customWidth="1"/>
    <col min="18" max="18" width="15.7265625" style="82" customWidth="1"/>
    <col min="19" max="19" width="1.54296875" style="82" customWidth="1"/>
    <col min="20" max="20" width="15.7265625" style="82" customWidth="1"/>
    <col min="21" max="21" width="1.54296875" style="82" customWidth="1"/>
    <col min="22" max="22" width="15.7265625" style="82" customWidth="1"/>
    <col min="23" max="23" width="1.54296875" style="82" customWidth="1"/>
    <col min="24" max="24" width="15.7265625" style="82" customWidth="1"/>
    <col min="25" max="25" width="1.54296875" style="82" customWidth="1"/>
    <col min="26" max="26" width="15.7265625" style="82" customWidth="1"/>
    <col min="27" max="27" width="1.54296875" style="82" customWidth="1"/>
    <col min="28" max="28" width="15.7265625" style="82" customWidth="1"/>
    <col min="29" max="43" width="9.453125" style="79"/>
    <col min="44" max="256" width="9.453125" style="33"/>
    <col min="257" max="257" width="46.90625" style="33" customWidth="1"/>
    <col min="258" max="258" width="8.36328125" style="33" customWidth="1"/>
    <col min="259" max="259" width="2.453125" style="33" customWidth="1"/>
    <col min="260" max="260" width="14.453125" style="33" customWidth="1"/>
    <col min="261" max="261" width="1.54296875" style="33" customWidth="1"/>
    <col min="262" max="262" width="14.453125" style="33" customWidth="1"/>
    <col min="263" max="263" width="1.54296875" style="33" customWidth="1"/>
    <col min="264" max="264" width="14.453125" style="33" customWidth="1"/>
    <col min="265" max="265" width="1.54296875" style="33" customWidth="1"/>
    <col min="266" max="266" width="14.453125" style="33" customWidth="1"/>
    <col min="267" max="267" width="1.54296875" style="33" customWidth="1"/>
    <col min="268" max="268" width="15" style="33" customWidth="1"/>
    <col min="269" max="269" width="1.54296875" style="33" customWidth="1"/>
    <col min="270" max="270" width="14.453125" style="33" customWidth="1"/>
    <col min="271" max="271" width="1.54296875" style="33" customWidth="1"/>
    <col min="272" max="272" width="14.453125" style="33" customWidth="1"/>
    <col min="273" max="273" width="1.54296875" style="33" customWidth="1"/>
    <col min="274" max="274" width="14.453125" style="33" customWidth="1"/>
    <col min="275" max="275" width="1.54296875" style="33" customWidth="1"/>
    <col min="276" max="276" width="14.453125" style="33" customWidth="1"/>
    <col min="277" max="277" width="1.54296875" style="33" customWidth="1"/>
    <col min="278" max="278" width="15.54296875" style="33" customWidth="1"/>
    <col min="279" max="279" width="1.54296875" style="33" customWidth="1"/>
    <col min="280" max="280" width="14.453125" style="33" customWidth="1"/>
    <col min="281" max="281" width="1.54296875" style="33" customWidth="1"/>
    <col min="282" max="282" width="14.453125" style="33" customWidth="1"/>
    <col min="283" max="283" width="1.54296875" style="33" customWidth="1"/>
    <col min="284" max="284" width="14.453125" style="33" customWidth="1"/>
    <col min="285" max="512" width="9.453125" style="33"/>
    <col min="513" max="513" width="46.90625" style="33" customWidth="1"/>
    <col min="514" max="514" width="8.36328125" style="33" customWidth="1"/>
    <col min="515" max="515" width="2.453125" style="33" customWidth="1"/>
    <col min="516" max="516" width="14.453125" style="33" customWidth="1"/>
    <col min="517" max="517" width="1.54296875" style="33" customWidth="1"/>
    <col min="518" max="518" width="14.453125" style="33" customWidth="1"/>
    <col min="519" max="519" width="1.54296875" style="33" customWidth="1"/>
    <col min="520" max="520" width="14.453125" style="33" customWidth="1"/>
    <col min="521" max="521" width="1.54296875" style="33" customWidth="1"/>
    <col min="522" max="522" width="14.453125" style="33" customWidth="1"/>
    <col min="523" max="523" width="1.54296875" style="33" customWidth="1"/>
    <col min="524" max="524" width="15" style="33" customWidth="1"/>
    <col min="525" max="525" width="1.54296875" style="33" customWidth="1"/>
    <col min="526" max="526" width="14.453125" style="33" customWidth="1"/>
    <col min="527" max="527" width="1.54296875" style="33" customWidth="1"/>
    <col min="528" max="528" width="14.453125" style="33" customWidth="1"/>
    <col min="529" max="529" width="1.54296875" style="33" customWidth="1"/>
    <col min="530" max="530" width="14.453125" style="33" customWidth="1"/>
    <col min="531" max="531" width="1.54296875" style="33" customWidth="1"/>
    <col min="532" max="532" width="14.453125" style="33" customWidth="1"/>
    <col min="533" max="533" width="1.54296875" style="33" customWidth="1"/>
    <col min="534" max="534" width="15.54296875" style="33" customWidth="1"/>
    <col min="535" max="535" width="1.54296875" style="33" customWidth="1"/>
    <col min="536" max="536" width="14.453125" style="33" customWidth="1"/>
    <col min="537" max="537" width="1.54296875" style="33" customWidth="1"/>
    <col min="538" max="538" width="14.453125" style="33" customWidth="1"/>
    <col min="539" max="539" width="1.54296875" style="33" customWidth="1"/>
    <col min="540" max="540" width="14.453125" style="33" customWidth="1"/>
    <col min="541" max="768" width="9.453125" style="33"/>
    <col min="769" max="769" width="46.90625" style="33" customWidth="1"/>
    <col min="770" max="770" width="8.36328125" style="33" customWidth="1"/>
    <col min="771" max="771" width="2.453125" style="33" customWidth="1"/>
    <col min="772" max="772" width="14.453125" style="33" customWidth="1"/>
    <col min="773" max="773" width="1.54296875" style="33" customWidth="1"/>
    <col min="774" max="774" width="14.453125" style="33" customWidth="1"/>
    <col min="775" max="775" width="1.54296875" style="33" customWidth="1"/>
    <col min="776" max="776" width="14.453125" style="33" customWidth="1"/>
    <col min="777" max="777" width="1.54296875" style="33" customWidth="1"/>
    <col min="778" max="778" width="14.453125" style="33" customWidth="1"/>
    <col min="779" max="779" width="1.54296875" style="33" customWidth="1"/>
    <col min="780" max="780" width="15" style="33" customWidth="1"/>
    <col min="781" max="781" width="1.54296875" style="33" customWidth="1"/>
    <col min="782" max="782" width="14.453125" style="33" customWidth="1"/>
    <col min="783" max="783" width="1.54296875" style="33" customWidth="1"/>
    <col min="784" max="784" width="14.453125" style="33" customWidth="1"/>
    <col min="785" max="785" width="1.54296875" style="33" customWidth="1"/>
    <col min="786" max="786" width="14.453125" style="33" customWidth="1"/>
    <col min="787" max="787" width="1.54296875" style="33" customWidth="1"/>
    <col min="788" max="788" width="14.453125" style="33" customWidth="1"/>
    <col min="789" max="789" width="1.54296875" style="33" customWidth="1"/>
    <col min="790" max="790" width="15.54296875" style="33" customWidth="1"/>
    <col min="791" max="791" width="1.54296875" style="33" customWidth="1"/>
    <col min="792" max="792" width="14.453125" style="33" customWidth="1"/>
    <col min="793" max="793" width="1.54296875" style="33" customWidth="1"/>
    <col min="794" max="794" width="14.453125" style="33" customWidth="1"/>
    <col min="795" max="795" width="1.54296875" style="33" customWidth="1"/>
    <col min="796" max="796" width="14.453125" style="33" customWidth="1"/>
    <col min="797" max="1024" width="9.453125" style="33"/>
    <col min="1025" max="1025" width="46.90625" style="33" customWidth="1"/>
    <col min="1026" max="1026" width="8.36328125" style="33" customWidth="1"/>
    <col min="1027" max="1027" width="2.453125" style="33" customWidth="1"/>
    <col min="1028" max="1028" width="14.453125" style="33" customWidth="1"/>
    <col min="1029" max="1029" width="1.54296875" style="33" customWidth="1"/>
    <col min="1030" max="1030" width="14.453125" style="33" customWidth="1"/>
    <col min="1031" max="1031" width="1.54296875" style="33" customWidth="1"/>
    <col min="1032" max="1032" width="14.453125" style="33" customWidth="1"/>
    <col min="1033" max="1033" width="1.54296875" style="33" customWidth="1"/>
    <col min="1034" max="1034" width="14.453125" style="33" customWidth="1"/>
    <col min="1035" max="1035" width="1.54296875" style="33" customWidth="1"/>
    <col min="1036" max="1036" width="15" style="33" customWidth="1"/>
    <col min="1037" max="1037" width="1.54296875" style="33" customWidth="1"/>
    <col min="1038" max="1038" width="14.453125" style="33" customWidth="1"/>
    <col min="1039" max="1039" width="1.54296875" style="33" customWidth="1"/>
    <col min="1040" max="1040" width="14.453125" style="33" customWidth="1"/>
    <col min="1041" max="1041" width="1.54296875" style="33" customWidth="1"/>
    <col min="1042" max="1042" width="14.453125" style="33" customWidth="1"/>
    <col min="1043" max="1043" width="1.54296875" style="33" customWidth="1"/>
    <col min="1044" max="1044" width="14.453125" style="33" customWidth="1"/>
    <col min="1045" max="1045" width="1.54296875" style="33" customWidth="1"/>
    <col min="1046" max="1046" width="15.54296875" style="33" customWidth="1"/>
    <col min="1047" max="1047" width="1.54296875" style="33" customWidth="1"/>
    <col min="1048" max="1048" width="14.453125" style="33" customWidth="1"/>
    <col min="1049" max="1049" width="1.54296875" style="33" customWidth="1"/>
    <col min="1050" max="1050" width="14.453125" style="33" customWidth="1"/>
    <col min="1051" max="1051" width="1.54296875" style="33" customWidth="1"/>
    <col min="1052" max="1052" width="14.453125" style="33" customWidth="1"/>
    <col min="1053" max="1280" width="9.453125" style="33"/>
    <col min="1281" max="1281" width="46.90625" style="33" customWidth="1"/>
    <col min="1282" max="1282" width="8.36328125" style="33" customWidth="1"/>
    <col min="1283" max="1283" width="2.453125" style="33" customWidth="1"/>
    <col min="1284" max="1284" width="14.453125" style="33" customWidth="1"/>
    <col min="1285" max="1285" width="1.54296875" style="33" customWidth="1"/>
    <col min="1286" max="1286" width="14.453125" style="33" customWidth="1"/>
    <col min="1287" max="1287" width="1.54296875" style="33" customWidth="1"/>
    <col min="1288" max="1288" width="14.453125" style="33" customWidth="1"/>
    <col min="1289" max="1289" width="1.54296875" style="33" customWidth="1"/>
    <col min="1290" max="1290" width="14.453125" style="33" customWidth="1"/>
    <col min="1291" max="1291" width="1.54296875" style="33" customWidth="1"/>
    <col min="1292" max="1292" width="15" style="33" customWidth="1"/>
    <col min="1293" max="1293" width="1.54296875" style="33" customWidth="1"/>
    <col min="1294" max="1294" width="14.453125" style="33" customWidth="1"/>
    <col min="1295" max="1295" width="1.54296875" style="33" customWidth="1"/>
    <col min="1296" max="1296" width="14.453125" style="33" customWidth="1"/>
    <col min="1297" max="1297" width="1.54296875" style="33" customWidth="1"/>
    <col min="1298" max="1298" width="14.453125" style="33" customWidth="1"/>
    <col min="1299" max="1299" width="1.54296875" style="33" customWidth="1"/>
    <col min="1300" max="1300" width="14.453125" style="33" customWidth="1"/>
    <col min="1301" max="1301" width="1.54296875" style="33" customWidth="1"/>
    <col min="1302" max="1302" width="15.54296875" style="33" customWidth="1"/>
    <col min="1303" max="1303" width="1.54296875" style="33" customWidth="1"/>
    <col min="1304" max="1304" width="14.453125" style="33" customWidth="1"/>
    <col min="1305" max="1305" width="1.54296875" style="33" customWidth="1"/>
    <col min="1306" max="1306" width="14.453125" style="33" customWidth="1"/>
    <col min="1307" max="1307" width="1.54296875" style="33" customWidth="1"/>
    <col min="1308" max="1308" width="14.453125" style="33" customWidth="1"/>
    <col min="1309" max="1536" width="9.453125" style="33"/>
    <col min="1537" max="1537" width="46.90625" style="33" customWidth="1"/>
    <col min="1538" max="1538" width="8.36328125" style="33" customWidth="1"/>
    <col min="1539" max="1539" width="2.453125" style="33" customWidth="1"/>
    <col min="1540" max="1540" width="14.453125" style="33" customWidth="1"/>
    <col min="1541" max="1541" width="1.54296875" style="33" customWidth="1"/>
    <col min="1542" max="1542" width="14.453125" style="33" customWidth="1"/>
    <col min="1543" max="1543" width="1.54296875" style="33" customWidth="1"/>
    <col min="1544" max="1544" width="14.453125" style="33" customWidth="1"/>
    <col min="1545" max="1545" width="1.54296875" style="33" customWidth="1"/>
    <col min="1546" max="1546" width="14.453125" style="33" customWidth="1"/>
    <col min="1547" max="1547" width="1.54296875" style="33" customWidth="1"/>
    <col min="1548" max="1548" width="15" style="33" customWidth="1"/>
    <col min="1549" max="1549" width="1.54296875" style="33" customWidth="1"/>
    <col min="1550" max="1550" width="14.453125" style="33" customWidth="1"/>
    <col min="1551" max="1551" width="1.54296875" style="33" customWidth="1"/>
    <col min="1552" max="1552" width="14.453125" style="33" customWidth="1"/>
    <col min="1553" max="1553" width="1.54296875" style="33" customWidth="1"/>
    <col min="1554" max="1554" width="14.453125" style="33" customWidth="1"/>
    <col min="1555" max="1555" width="1.54296875" style="33" customWidth="1"/>
    <col min="1556" max="1556" width="14.453125" style="33" customWidth="1"/>
    <col min="1557" max="1557" width="1.54296875" style="33" customWidth="1"/>
    <col min="1558" max="1558" width="15.54296875" style="33" customWidth="1"/>
    <col min="1559" max="1559" width="1.54296875" style="33" customWidth="1"/>
    <col min="1560" max="1560" width="14.453125" style="33" customWidth="1"/>
    <col min="1561" max="1561" width="1.54296875" style="33" customWidth="1"/>
    <col min="1562" max="1562" width="14.453125" style="33" customWidth="1"/>
    <col min="1563" max="1563" width="1.54296875" style="33" customWidth="1"/>
    <col min="1564" max="1564" width="14.453125" style="33" customWidth="1"/>
    <col min="1565" max="1792" width="9.453125" style="33"/>
    <col min="1793" max="1793" width="46.90625" style="33" customWidth="1"/>
    <col min="1794" max="1794" width="8.36328125" style="33" customWidth="1"/>
    <col min="1795" max="1795" width="2.453125" style="33" customWidth="1"/>
    <col min="1796" max="1796" width="14.453125" style="33" customWidth="1"/>
    <col min="1797" max="1797" width="1.54296875" style="33" customWidth="1"/>
    <col min="1798" max="1798" width="14.453125" style="33" customWidth="1"/>
    <col min="1799" max="1799" width="1.54296875" style="33" customWidth="1"/>
    <col min="1800" max="1800" width="14.453125" style="33" customWidth="1"/>
    <col min="1801" max="1801" width="1.54296875" style="33" customWidth="1"/>
    <col min="1802" max="1802" width="14.453125" style="33" customWidth="1"/>
    <col min="1803" max="1803" width="1.54296875" style="33" customWidth="1"/>
    <col min="1804" max="1804" width="15" style="33" customWidth="1"/>
    <col min="1805" max="1805" width="1.54296875" style="33" customWidth="1"/>
    <col min="1806" max="1806" width="14.453125" style="33" customWidth="1"/>
    <col min="1807" max="1807" width="1.54296875" style="33" customWidth="1"/>
    <col min="1808" max="1808" width="14.453125" style="33" customWidth="1"/>
    <col min="1809" max="1809" width="1.54296875" style="33" customWidth="1"/>
    <col min="1810" max="1810" width="14.453125" style="33" customWidth="1"/>
    <col min="1811" max="1811" width="1.54296875" style="33" customWidth="1"/>
    <col min="1812" max="1812" width="14.453125" style="33" customWidth="1"/>
    <col min="1813" max="1813" width="1.54296875" style="33" customWidth="1"/>
    <col min="1814" max="1814" width="15.54296875" style="33" customWidth="1"/>
    <col min="1815" max="1815" width="1.54296875" style="33" customWidth="1"/>
    <col min="1816" max="1816" width="14.453125" style="33" customWidth="1"/>
    <col min="1817" max="1817" width="1.54296875" style="33" customWidth="1"/>
    <col min="1818" max="1818" width="14.453125" style="33" customWidth="1"/>
    <col min="1819" max="1819" width="1.54296875" style="33" customWidth="1"/>
    <col min="1820" max="1820" width="14.453125" style="33" customWidth="1"/>
    <col min="1821" max="2048" width="9.453125" style="33"/>
    <col min="2049" max="2049" width="46.90625" style="33" customWidth="1"/>
    <col min="2050" max="2050" width="8.36328125" style="33" customWidth="1"/>
    <col min="2051" max="2051" width="2.453125" style="33" customWidth="1"/>
    <col min="2052" max="2052" width="14.453125" style="33" customWidth="1"/>
    <col min="2053" max="2053" width="1.54296875" style="33" customWidth="1"/>
    <col min="2054" max="2054" width="14.453125" style="33" customWidth="1"/>
    <col min="2055" max="2055" width="1.54296875" style="33" customWidth="1"/>
    <col min="2056" max="2056" width="14.453125" style="33" customWidth="1"/>
    <col min="2057" max="2057" width="1.54296875" style="33" customWidth="1"/>
    <col min="2058" max="2058" width="14.453125" style="33" customWidth="1"/>
    <col min="2059" max="2059" width="1.54296875" style="33" customWidth="1"/>
    <col min="2060" max="2060" width="15" style="33" customWidth="1"/>
    <col min="2061" max="2061" width="1.54296875" style="33" customWidth="1"/>
    <col min="2062" max="2062" width="14.453125" style="33" customWidth="1"/>
    <col min="2063" max="2063" width="1.54296875" style="33" customWidth="1"/>
    <col min="2064" max="2064" width="14.453125" style="33" customWidth="1"/>
    <col min="2065" max="2065" width="1.54296875" style="33" customWidth="1"/>
    <col min="2066" max="2066" width="14.453125" style="33" customWidth="1"/>
    <col min="2067" max="2067" width="1.54296875" style="33" customWidth="1"/>
    <col min="2068" max="2068" width="14.453125" style="33" customWidth="1"/>
    <col min="2069" max="2069" width="1.54296875" style="33" customWidth="1"/>
    <col min="2070" max="2070" width="15.54296875" style="33" customWidth="1"/>
    <col min="2071" max="2071" width="1.54296875" style="33" customWidth="1"/>
    <col min="2072" max="2072" width="14.453125" style="33" customWidth="1"/>
    <col min="2073" max="2073" width="1.54296875" style="33" customWidth="1"/>
    <col min="2074" max="2074" width="14.453125" style="33" customWidth="1"/>
    <col min="2075" max="2075" width="1.54296875" style="33" customWidth="1"/>
    <col min="2076" max="2076" width="14.453125" style="33" customWidth="1"/>
    <col min="2077" max="2304" width="9.453125" style="33"/>
    <col min="2305" max="2305" width="46.90625" style="33" customWidth="1"/>
    <col min="2306" max="2306" width="8.36328125" style="33" customWidth="1"/>
    <col min="2307" max="2307" width="2.453125" style="33" customWidth="1"/>
    <col min="2308" max="2308" width="14.453125" style="33" customWidth="1"/>
    <col min="2309" max="2309" width="1.54296875" style="33" customWidth="1"/>
    <col min="2310" max="2310" width="14.453125" style="33" customWidth="1"/>
    <col min="2311" max="2311" width="1.54296875" style="33" customWidth="1"/>
    <col min="2312" max="2312" width="14.453125" style="33" customWidth="1"/>
    <col min="2313" max="2313" width="1.54296875" style="33" customWidth="1"/>
    <col min="2314" max="2314" width="14.453125" style="33" customWidth="1"/>
    <col min="2315" max="2315" width="1.54296875" style="33" customWidth="1"/>
    <col min="2316" max="2316" width="15" style="33" customWidth="1"/>
    <col min="2317" max="2317" width="1.54296875" style="33" customWidth="1"/>
    <col min="2318" max="2318" width="14.453125" style="33" customWidth="1"/>
    <col min="2319" max="2319" width="1.54296875" style="33" customWidth="1"/>
    <col min="2320" max="2320" width="14.453125" style="33" customWidth="1"/>
    <col min="2321" max="2321" width="1.54296875" style="33" customWidth="1"/>
    <col min="2322" max="2322" width="14.453125" style="33" customWidth="1"/>
    <col min="2323" max="2323" width="1.54296875" style="33" customWidth="1"/>
    <col min="2324" max="2324" width="14.453125" style="33" customWidth="1"/>
    <col min="2325" max="2325" width="1.54296875" style="33" customWidth="1"/>
    <col min="2326" max="2326" width="15.54296875" style="33" customWidth="1"/>
    <col min="2327" max="2327" width="1.54296875" style="33" customWidth="1"/>
    <col min="2328" max="2328" width="14.453125" style="33" customWidth="1"/>
    <col min="2329" max="2329" width="1.54296875" style="33" customWidth="1"/>
    <col min="2330" max="2330" width="14.453125" style="33" customWidth="1"/>
    <col min="2331" max="2331" width="1.54296875" style="33" customWidth="1"/>
    <col min="2332" max="2332" width="14.453125" style="33" customWidth="1"/>
    <col min="2333" max="2560" width="9.453125" style="33"/>
    <col min="2561" max="2561" width="46.90625" style="33" customWidth="1"/>
    <col min="2562" max="2562" width="8.36328125" style="33" customWidth="1"/>
    <col min="2563" max="2563" width="2.453125" style="33" customWidth="1"/>
    <col min="2564" max="2564" width="14.453125" style="33" customWidth="1"/>
    <col min="2565" max="2565" width="1.54296875" style="33" customWidth="1"/>
    <col min="2566" max="2566" width="14.453125" style="33" customWidth="1"/>
    <col min="2567" max="2567" width="1.54296875" style="33" customWidth="1"/>
    <col min="2568" max="2568" width="14.453125" style="33" customWidth="1"/>
    <col min="2569" max="2569" width="1.54296875" style="33" customWidth="1"/>
    <col min="2570" max="2570" width="14.453125" style="33" customWidth="1"/>
    <col min="2571" max="2571" width="1.54296875" style="33" customWidth="1"/>
    <col min="2572" max="2572" width="15" style="33" customWidth="1"/>
    <col min="2573" max="2573" width="1.54296875" style="33" customWidth="1"/>
    <col min="2574" max="2574" width="14.453125" style="33" customWidth="1"/>
    <col min="2575" max="2575" width="1.54296875" style="33" customWidth="1"/>
    <col min="2576" max="2576" width="14.453125" style="33" customWidth="1"/>
    <col min="2577" max="2577" width="1.54296875" style="33" customWidth="1"/>
    <col min="2578" max="2578" width="14.453125" style="33" customWidth="1"/>
    <col min="2579" max="2579" width="1.54296875" style="33" customWidth="1"/>
    <col min="2580" max="2580" width="14.453125" style="33" customWidth="1"/>
    <col min="2581" max="2581" width="1.54296875" style="33" customWidth="1"/>
    <col min="2582" max="2582" width="15.54296875" style="33" customWidth="1"/>
    <col min="2583" max="2583" width="1.54296875" style="33" customWidth="1"/>
    <col min="2584" max="2584" width="14.453125" style="33" customWidth="1"/>
    <col min="2585" max="2585" width="1.54296875" style="33" customWidth="1"/>
    <col min="2586" max="2586" width="14.453125" style="33" customWidth="1"/>
    <col min="2587" max="2587" width="1.54296875" style="33" customWidth="1"/>
    <col min="2588" max="2588" width="14.453125" style="33" customWidth="1"/>
    <col min="2589" max="2816" width="9.453125" style="33"/>
    <col min="2817" max="2817" width="46.90625" style="33" customWidth="1"/>
    <col min="2818" max="2818" width="8.36328125" style="33" customWidth="1"/>
    <col min="2819" max="2819" width="2.453125" style="33" customWidth="1"/>
    <col min="2820" max="2820" width="14.453125" style="33" customWidth="1"/>
    <col min="2821" max="2821" width="1.54296875" style="33" customWidth="1"/>
    <col min="2822" max="2822" width="14.453125" style="33" customWidth="1"/>
    <col min="2823" max="2823" width="1.54296875" style="33" customWidth="1"/>
    <col min="2824" max="2824" width="14.453125" style="33" customWidth="1"/>
    <col min="2825" max="2825" width="1.54296875" style="33" customWidth="1"/>
    <col min="2826" max="2826" width="14.453125" style="33" customWidth="1"/>
    <col min="2827" max="2827" width="1.54296875" style="33" customWidth="1"/>
    <col min="2828" max="2828" width="15" style="33" customWidth="1"/>
    <col min="2829" max="2829" width="1.54296875" style="33" customWidth="1"/>
    <col min="2830" max="2830" width="14.453125" style="33" customWidth="1"/>
    <col min="2831" max="2831" width="1.54296875" style="33" customWidth="1"/>
    <col min="2832" max="2832" width="14.453125" style="33" customWidth="1"/>
    <col min="2833" max="2833" width="1.54296875" style="33" customWidth="1"/>
    <col min="2834" max="2834" width="14.453125" style="33" customWidth="1"/>
    <col min="2835" max="2835" width="1.54296875" style="33" customWidth="1"/>
    <col min="2836" max="2836" width="14.453125" style="33" customWidth="1"/>
    <col min="2837" max="2837" width="1.54296875" style="33" customWidth="1"/>
    <col min="2838" max="2838" width="15.54296875" style="33" customWidth="1"/>
    <col min="2839" max="2839" width="1.54296875" style="33" customWidth="1"/>
    <col min="2840" max="2840" width="14.453125" style="33" customWidth="1"/>
    <col min="2841" max="2841" width="1.54296875" style="33" customWidth="1"/>
    <col min="2842" max="2842" width="14.453125" style="33" customWidth="1"/>
    <col min="2843" max="2843" width="1.54296875" style="33" customWidth="1"/>
    <col min="2844" max="2844" width="14.453125" style="33" customWidth="1"/>
    <col min="2845" max="3072" width="9.453125" style="33"/>
    <col min="3073" max="3073" width="46.90625" style="33" customWidth="1"/>
    <col min="3074" max="3074" width="8.36328125" style="33" customWidth="1"/>
    <col min="3075" max="3075" width="2.453125" style="33" customWidth="1"/>
    <col min="3076" max="3076" width="14.453125" style="33" customWidth="1"/>
    <col min="3077" max="3077" width="1.54296875" style="33" customWidth="1"/>
    <col min="3078" max="3078" width="14.453125" style="33" customWidth="1"/>
    <col min="3079" max="3079" width="1.54296875" style="33" customWidth="1"/>
    <col min="3080" max="3080" width="14.453125" style="33" customWidth="1"/>
    <col min="3081" max="3081" width="1.54296875" style="33" customWidth="1"/>
    <col min="3082" max="3082" width="14.453125" style="33" customWidth="1"/>
    <col min="3083" max="3083" width="1.54296875" style="33" customWidth="1"/>
    <col min="3084" max="3084" width="15" style="33" customWidth="1"/>
    <col min="3085" max="3085" width="1.54296875" style="33" customWidth="1"/>
    <col min="3086" max="3086" width="14.453125" style="33" customWidth="1"/>
    <col min="3087" max="3087" width="1.54296875" style="33" customWidth="1"/>
    <col min="3088" max="3088" width="14.453125" style="33" customWidth="1"/>
    <col min="3089" max="3089" width="1.54296875" style="33" customWidth="1"/>
    <col min="3090" max="3090" width="14.453125" style="33" customWidth="1"/>
    <col min="3091" max="3091" width="1.54296875" style="33" customWidth="1"/>
    <col min="3092" max="3092" width="14.453125" style="33" customWidth="1"/>
    <col min="3093" max="3093" width="1.54296875" style="33" customWidth="1"/>
    <col min="3094" max="3094" width="15.54296875" style="33" customWidth="1"/>
    <col min="3095" max="3095" width="1.54296875" style="33" customWidth="1"/>
    <col min="3096" max="3096" width="14.453125" style="33" customWidth="1"/>
    <col min="3097" max="3097" width="1.54296875" style="33" customWidth="1"/>
    <col min="3098" max="3098" width="14.453125" style="33" customWidth="1"/>
    <col min="3099" max="3099" width="1.54296875" style="33" customWidth="1"/>
    <col min="3100" max="3100" width="14.453125" style="33" customWidth="1"/>
    <col min="3101" max="3328" width="9.453125" style="33"/>
    <col min="3329" max="3329" width="46.90625" style="33" customWidth="1"/>
    <col min="3330" max="3330" width="8.36328125" style="33" customWidth="1"/>
    <col min="3331" max="3331" width="2.453125" style="33" customWidth="1"/>
    <col min="3332" max="3332" width="14.453125" style="33" customWidth="1"/>
    <col min="3333" max="3333" width="1.54296875" style="33" customWidth="1"/>
    <col min="3334" max="3334" width="14.453125" style="33" customWidth="1"/>
    <col min="3335" max="3335" width="1.54296875" style="33" customWidth="1"/>
    <col min="3336" max="3336" width="14.453125" style="33" customWidth="1"/>
    <col min="3337" max="3337" width="1.54296875" style="33" customWidth="1"/>
    <col min="3338" max="3338" width="14.453125" style="33" customWidth="1"/>
    <col min="3339" max="3339" width="1.54296875" style="33" customWidth="1"/>
    <col min="3340" max="3340" width="15" style="33" customWidth="1"/>
    <col min="3341" max="3341" width="1.54296875" style="33" customWidth="1"/>
    <col min="3342" max="3342" width="14.453125" style="33" customWidth="1"/>
    <col min="3343" max="3343" width="1.54296875" style="33" customWidth="1"/>
    <col min="3344" max="3344" width="14.453125" style="33" customWidth="1"/>
    <col min="3345" max="3345" width="1.54296875" style="33" customWidth="1"/>
    <col min="3346" max="3346" width="14.453125" style="33" customWidth="1"/>
    <col min="3347" max="3347" width="1.54296875" style="33" customWidth="1"/>
    <col min="3348" max="3348" width="14.453125" style="33" customWidth="1"/>
    <col min="3349" max="3349" width="1.54296875" style="33" customWidth="1"/>
    <col min="3350" max="3350" width="15.54296875" style="33" customWidth="1"/>
    <col min="3351" max="3351" width="1.54296875" style="33" customWidth="1"/>
    <col min="3352" max="3352" width="14.453125" style="33" customWidth="1"/>
    <col min="3353" max="3353" width="1.54296875" style="33" customWidth="1"/>
    <col min="3354" max="3354" width="14.453125" style="33" customWidth="1"/>
    <col min="3355" max="3355" width="1.54296875" style="33" customWidth="1"/>
    <col min="3356" max="3356" width="14.453125" style="33" customWidth="1"/>
    <col min="3357" max="3584" width="9.453125" style="33"/>
    <col min="3585" max="3585" width="46.90625" style="33" customWidth="1"/>
    <col min="3586" max="3586" width="8.36328125" style="33" customWidth="1"/>
    <col min="3587" max="3587" width="2.453125" style="33" customWidth="1"/>
    <col min="3588" max="3588" width="14.453125" style="33" customWidth="1"/>
    <col min="3589" max="3589" width="1.54296875" style="33" customWidth="1"/>
    <col min="3590" max="3590" width="14.453125" style="33" customWidth="1"/>
    <col min="3591" max="3591" width="1.54296875" style="33" customWidth="1"/>
    <col min="3592" max="3592" width="14.453125" style="33" customWidth="1"/>
    <col min="3593" max="3593" width="1.54296875" style="33" customWidth="1"/>
    <col min="3594" max="3594" width="14.453125" style="33" customWidth="1"/>
    <col min="3595" max="3595" width="1.54296875" style="33" customWidth="1"/>
    <col min="3596" max="3596" width="15" style="33" customWidth="1"/>
    <col min="3597" max="3597" width="1.54296875" style="33" customWidth="1"/>
    <col min="3598" max="3598" width="14.453125" style="33" customWidth="1"/>
    <col min="3599" max="3599" width="1.54296875" style="33" customWidth="1"/>
    <col min="3600" max="3600" width="14.453125" style="33" customWidth="1"/>
    <col min="3601" max="3601" width="1.54296875" style="33" customWidth="1"/>
    <col min="3602" max="3602" width="14.453125" style="33" customWidth="1"/>
    <col min="3603" max="3603" width="1.54296875" style="33" customWidth="1"/>
    <col min="3604" max="3604" width="14.453125" style="33" customWidth="1"/>
    <col min="3605" max="3605" width="1.54296875" style="33" customWidth="1"/>
    <col min="3606" max="3606" width="15.54296875" style="33" customWidth="1"/>
    <col min="3607" max="3607" width="1.54296875" style="33" customWidth="1"/>
    <col min="3608" max="3608" width="14.453125" style="33" customWidth="1"/>
    <col min="3609" max="3609" width="1.54296875" style="33" customWidth="1"/>
    <col min="3610" max="3610" width="14.453125" style="33" customWidth="1"/>
    <col min="3611" max="3611" width="1.54296875" style="33" customWidth="1"/>
    <col min="3612" max="3612" width="14.453125" style="33" customWidth="1"/>
    <col min="3613" max="3840" width="9.453125" style="33"/>
    <col min="3841" max="3841" width="46.90625" style="33" customWidth="1"/>
    <col min="3842" max="3842" width="8.36328125" style="33" customWidth="1"/>
    <col min="3843" max="3843" width="2.453125" style="33" customWidth="1"/>
    <col min="3844" max="3844" width="14.453125" style="33" customWidth="1"/>
    <col min="3845" max="3845" width="1.54296875" style="33" customWidth="1"/>
    <col min="3846" max="3846" width="14.453125" style="33" customWidth="1"/>
    <col min="3847" max="3847" width="1.54296875" style="33" customWidth="1"/>
    <col min="3848" max="3848" width="14.453125" style="33" customWidth="1"/>
    <col min="3849" max="3849" width="1.54296875" style="33" customWidth="1"/>
    <col min="3850" max="3850" width="14.453125" style="33" customWidth="1"/>
    <col min="3851" max="3851" width="1.54296875" style="33" customWidth="1"/>
    <col min="3852" max="3852" width="15" style="33" customWidth="1"/>
    <col min="3853" max="3853" width="1.54296875" style="33" customWidth="1"/>
    <col min="3854" max="3854" width="14.453125" style="33" customWidth="1"/>
    <col min="3855" max="3855" width="1.54296875" style="33" customWidth="1"/>
    <col min="3856" max="3856" width="14.453125" style="33" customWidth="1"/>
    <col min="3857" max="3857" width="1.54296875" style="33" customWidth="1"/>
    <col min="3858" max="3858" width="14.453125" style="33" customWidth="1"/>
    <col min="3859" max="3859" width="1.54296875" style="33" customWidth="1"/>
    <col min="3860" max="3860" width="14.453125" style="33" customWidth="1"/>
    <col min="3861" max="3861" width="1.54296875" style="33" customWidth="1"/>
    <col min="3862" max="3862" width="15.54296875" style="33" customWidth="1"/>
    <col min="3863" max="3863" width="1.54296875" style="33" customWidth="1"/>
    <col min="3864" max="3864" width="14.453125" style="33" customWidth="1"/>
    <col min="3865" max="3865" width="1.54296875" style="33" customWidth="1"/>
    <col min="3866" max="3866" width="14.453125" style="33" customWidth="1"/>
    <col min="3867" max="3867" width="1.54296875" style="33" customWidth="1"/>
    <col min="3868" max="3868" width="14.453125" style="33" customWidth="1"/>
    <col min="3869" max="4096" width="9.453125" style="33"/>
    <col min="4097" max="4097" width="46.90625" style="33" customWidth="1"/>
    <col min="4098" max="4098" width="8.36328125" style="33" customWidth="1"/>
    <col min="4099" max="4099" width="2.453125" style="33" customWidth="1"/>
    <col min="4100" max="4100" width="14.453125" style="33" customWidth="1"/>
    <col min="4101" max="4101" width="1.54296875" style="33" customWidth="1"/>
    <col min="4102" max="4102" width="14.453125" style="33" customWidth="1"/>
    <col min="4103" max="4103" width="1.54296875" style="33" customWidth="1"/>
    <col min="4104" max="4104" width="14.453125" style="33" customWidth="1"/>
    <col min="4105" max="4105" width="1.54296875" style="33" customWidth="1"/>
    <col min="4106" max="4106" width="14.453125" style="33" customWidth="1"/>
    <col min="4107" max="4107" width="1.54296875" style="33" customWidth="1"/>
    <col min="4108" max="4108" width="15" style="33" customWidth="1"/>
    <col min="4109" max="4109" width="1.54296875" style="33" customWidth="1"/>
    <col min="4110" max="4110" width="14.453125" style="33" customWidth="1"/>
    <col min="4111" max="4111" width="1.54296875" style="33" customWidth="1"/>
    <col min="4112" max="4112" width="14.453125" style="33" customWidth="1"/>
    <col min="4113" max="4113" width="1.54296875" style="33" customWidth="1"/>
    <col min="4114" max="4114" width="14.453125" style="33" customWidth="1"/>
    <col min="4115" max="4115" width="1.54296875" style="33" customWidth="1"/>
    <col min="4116" max="4116" width="14.453125" style="33" customWidth="1"/>
    <col min="4117" max="4117" width="1.54296875" style="33" customWidth="1"/>
    <col min="4118" max="4118" width="15.54296875" style="33" customWidth="1"/>
    <col min="4119" max="4119" width="1.54296875" style="33" customWidth="1"/>
    <col min="4120" max="4120" width="14.453125" style="33" customWidth="1"/>
    <col min="4121" max="4121" width="1.54296875" style="33" customWidth="1"/>
    <col min="4122" max="4122" width="14.453125" style="33" customWidth="1"/>
    <col min="4123" max="4123" width="1.54296875" style="33" customWidth="1"/>
    <col min="4124" max="4124" width="14.453125" style="33" customWidth="1"/>
    <col min="4125" max="4352" width="9.453125" style="33"/>
    <col min="4353" max="4353" width="46.90625" style="33" customWidth="1"/>
    <col min="4354" max="4354" width="8.36328125" style="33" customWidth="1"/>
    <col min="4355" max="4355" width="2.453125" style="33" customWidth="1"/>
    <col min="4356" max="4356" width="14.453125" style="33" customWidth="1"/>
    <col min="4357" max="4357" width="1.54296875" style="33" customWidth="1"/>
    <col min="4358" max="4358" width="14.453125" style="33" customWidth="1"/>
    <col min="4359" max="4359" width="1.54296875" style="33" customWidth="1"/>
    <col min="4360" max="4360" width="14.453125" style="33" customWidth="1"/>
    <col min="4361" max="4361" width="1.54296875" style="33" customWidth="1"/>
    <col min="4362" max="4362" width="14.453125" style="33" customWidth="1"/>
    <col min="4363" max="4363" width="1.54296875" style="33" customWidth="1"/>
    <col min="4364" max="4364" width="15" style="33" customWidth="1"/>
    <col min="4365" max="4365" width="1.54296875" style="33" customWidth="1"/>
    <col min="4366" max="4366" width="14.453125" style="33" customWidth="1"/>
    <col min="4367" max="4367" width="1.54296875" style="33" customWidth="1"/>
    <col min="4368" max="4368" width="14.453125" style="33" customWidth="1"/>
    <col min="4369" max="4369" width="1.54296875" style="33" customWidth="1"/>
    <col min="4370" max="4370" width="14.453125" style="33" customWidth="1"/>
    <col min="4371" max="4371" width="1.54296875" style="33" customWidth="1"/>
    <col min="4372" max="4372" width="14.453125" style="33" customWidth="1"/>
    <col min="4373" max="4373" width="1.54296875" style="33" customWidth="1"/>
    <col min="4374" max="4374" width="15.54296875" style="33" customWidth="1"/>
    <col min="4375" max="4375" width="1.54296875" style="33" customWidth="1"/>
    <col min="4376" max="4376" width="14.453125" style="33" customWidth="1"/>
    <col min="4377" max="4377" width="1.54296875" style="33" customWidth="1"/>
    <col min="4378" max="4378" width="14.453125" style="33" customWidth="1"/>
    <col min="4379" max="4379" width="1.54296875" style="33" customWidth="1"/>
    <col min="4380" max="4380" width="14.453125" style="33" customWidth="1"/>
    <col min="4381" max="4608" width="9.453125" style="33"/>
    <col min="4609" max="4609" width="46.90625" style="33" customWidth="1"/>
    <col min="4610" max="4610" width="8.36328125" style="33" customWidth="1"/>
    <col min="4611" max="4611" width="2.453125" style="33" customWidth="1"/>
    <col min="4612" max="4612" width="14.453125" style="33" customWidth="1"/>
    <col min="4613" max="4613" width="1.54296875" style="33" customWidth="1"/>
    <col min="4614" max="4614" width="14.453125" style="33" customWidth="1"/>
    <col min="4615" max="4615" width="1.54296875" style="33" customWidth="1"/>
    <col min="4616" max="4616" width="14.453125" style="33" customWidth="1"/>
    <col min="4617" max="4617" width="1.54296875" style="33" customWidth="1"/>
    <col min="4618" max="4618" width="14.453125" style="33" customWidth="1"/>
    <col min="4619" max="4619" width="1.54296875" style="33" customWidth="1"/>
    <col min="4620" max="4620" width="15" style="33" customWidth="1"/>
    <col min="4621" max="4621" width="1.54296875" style="33" customWidth="1"/>
    <col min="4622" max="4622" width="14.453125" style="33" customWidth="1"/>
    <col min="4623" max="4623" width="1.54296875" style="33" customWidth="1"/>
    <col min="4624" max="4624" width="14.453125" style="33" customWidth="1"/>
    <col min="4625" max="4625" width="1.54296875" style="33" customWidth="1"/>
    <col min="4626" max="4626" width="14.453125" style="33" customWidth="1"/>
    <col min="4627" max="4627" width="1.54296875" style="33" customWidth="1"/>
    <col min="4628" max="4628" width="14.453125" style="33" customWidth="1"/>
    <col min="4629" max="4629" width="1.54296875" style="33" customWidth="1"/>
    <col min="4630" max="4630" width="15.54296875" style="33" customWidth="1"/>
    <col min="4631" max="4631" width="1.54296875" style="33" customWidth="1"/>
    <col min="4632" max="4632" width="14.453125" style="33" customWidth="1"/>
    <col min="4633" max="4633" width="1.54296875" style="33" customWidth="1"/>
    <col min="4634" max="4634" width="14.453125" style="33" customWidth="1"/>
    <col min="4635" max="4635" width="1.54296875" style="33" customWidth="1"/>
    <col min="4636" max="4636" width="14.453125" style="33" customWidth="1"/>
    <col min="4637" max="4864" width="9.453125" style="33"/>
    <col min="4865" max="4865" width="46.90625" style="33" customWidth="1"/>
    <col min="4866" max="4866" width="8.36328125" style="33" customWidth="1"/>
    <col min="4867" max="4867" width="2.453125" style="33" customWidth="1"/>
    <col min="4868" max="4868" width="14.453125" style="33" customWidth="1"/>
    <col min="4869" max="4869" width="1.54296875" style="33" customWidth="1"/>
    <col min="4870" max="4870" width="14.453125" style="33" customWidth="1"/>
    <col min="4871" max="4871" width="1.54296875" style="33" customWidth="1"/>
    <col min="4872" max="4872" width="14.453125" style="33" customWidth="1"/>
    <col min="4873" max="4873" width="1.54296875" style="33" customWidth="1"/>
    <col min="4874" max="4874" width="14.453125" style="33" customWidth="1"/>
    <col min="4875" max="4875" width="1.54296875" style="33" customWidth="1"/>
    <col min="4876" max="4876" width="15" style="33" customWidth="1"/>
    <col min="4877" max="4877" width="1.54296875" style="33" customWidth="1"/>
    <col min="4878" max="4878" width="14.453125" style="33" customWidth="1"/>
    <col min="4879" max="4879" width="1.54296875" style="33" customWidth="1"/>
    <col min="4880" max="4880" width="14.453125" style="33" customWidth="1"/>
    <col min="4881" max="4881" width="1.54296875" style="33" customWidth="1"/>
    <col min="4882" max="4882" width="14.453125" style="33" customWidth="1"/>
    <col min="4883" max="4883" width="1.54296875" style="33" customWidth="1"/>
    <col min="4884" max="4884" width="14.453125" style="33" customWidth="1"/>
    <col min="4885" max="4885" width="1.54296875" style="33" customWidth="1"/>
    <col min="4886" max="4886" width="15.54296875" style="33" customWidth="1"/>
    <col min="4887" max="4887" width="1.54296875" style="33" customWidth="1"/>
    <col min="4888" max="4888" width="14.453125" style="33" customWidth="1"/>
    <col min="4889" max="4889" width="1.54296875" style="33" customWidth="1"/>
    <col min="4890" max="4890" width="14.453125" style="33" customWidth="1"/>
    <col min="4891" max="4891" width="1.54296875" style="33" customWidth="1"/>
    <col min="4892" max="4892" width="14.453125" style="33" customWidth="1"/>
    <col min="4893" max="5120" width="9.453125" style="33"/>
    <col min="5121" max="5121" width="46.90625" style="33" customWidth="1"/>
    <col min="5122" max="5122" width="8.36328125" style="33" customWidth="1"/>
    <col min="5123" max="5123" width="2.453125" style="33" customWidth="1"/>
    <col min="5124" max="5124" width="14.453125" style="33" customWidth="1"/>
    <col min="5125" max="5125" width="1.54296875" style="33" customWidth="1"/>
    <col min="5126" max="5126" width="14.453125" style="33" customWidth="1"/>
    <col min="5127" max="5127" width="1.54296875" style="33" customWidth="1"/>
    <col min="5128" max="5128" width="14.453125" style="33" customWidth="1"/>
    <col min="5129" max="5129" width="1.54296875" style="33" customWidth="1"/>
    <col min="5130" max="5130" width="14.453125" style="33" customWidth="1"/>
    <col min="5131" max="5131" width="1.54296875" style="33" customWidth="1"/>
    <col min="5132" max="5132" width="15" style="33" customWidth="1"/>
    <col min="5133" max="5133" width="1.54296875" style="33" customWidth="1"/>
    <col min="5134" max="5134" width="14.453125" style="33" customWidth="1"/>
    <col min="5135" max="5135" width="1.54296875" style="33" customWidth="1"/>
    <col min="5136" max="5136" width="14.453125" style="33" customWidth="1"/>
    <col min="5137" max="5137" width="1.54296875" style="33" customWidth="1"/>
    <col min="5138" max="5138" width="14.453125" style="33" customWidth="1"/>
    <col min="5139" max="5139" width="1.54296875" style="33" customWidth="1"/>
    <col min="5140" max="5140" width="14.453125" style="33" customWidth="1"/>
    <col min="5141" max="5141" width="1.54296875" style="33" customWidth="1"/>
    <col min="5142" max="5142" width="15.54296875" style="33" customWidth="1"/>
    <col min="5143" max="5143" width="1.54296875" style="33" customWidth="1"/>
    <col min="5144" max="5144" width="14.453125" style="33" customWidth="1"/>
    <col min="5145" max="5145" width="1.54296875" style="33" customWidth="1"/>
    <col min="5146" max="5146" width="14.453125" style="33" customWidth="1"/>
    <col min="5147" max="5147" width="1.54296875" style="33" customWidth="1"/>
    <col min="5148" max="5148" width="14.453125" style="33" customWidth="1"/>
    <col min="5149" max="5376" width="9.453125" style="33"/>
    <col min="5377" max="5377" width="46.90625" style="33" customWidth="1"/>
    <col min="5378" max="5378" width="8.36328125" style="33" customWidth="1"/>
    <col min="5379" max="5379" width="2.453125" style="33" customWidth="1"/>
    <col min="5380" max="5380" width="14.453125" style="33" customWidth="1"/>
    <col min="5381" max="5381" width="1.54296875" style="33" customWidth="1"/>
    <col min="5382" max="5382" width="14.453125" style="33" customWidth="1"/>
    <col min="5383" max="5383" width="1.54296875" style="33" customWidth="1"/>
    <col min="5384" max="5384" width="14.453125" style="33" customWidth="1"/>
    <col min="5385" max="5385" width="1.54296875" style="33" customWidth="1"/>
    <col min="5386" max="5386" width="14.453125" style="33" customWidth="1"/>
    <col min="5387" max="5387" width="1.54296875" style="33" customWidth="1"/>
    <col min="5388" max="5388" width="15" style="33" customWidth="1"/>
    <col min="5389" max="5389" width="1.54296875" style="33" customWidth="1"/>
    <col min="5390" max="5390" width="14.453125" style="33" customWidth="1"/>
    <col min="5391" max="5391" width="1.54296875" style="33" customWidth="1"/>
    <col min="5392" max="5392" width="14.453125" style="33" customWidth="1"/>
    <col min="5393" max="5393" width="1.54296875" style="33" customWidth="1"/>
    <col min="5394" max="5394" width="14.453125" style="33" customWidth="1"/>
    <col min="5395" max="5395" width="1.54296875" style="33" customWidth="1"/>
    <col min="5396" max="5396" width="14.453125" style="33" customWidth="1"/>
    <col min="5397" max="5397" width="1.54296875" style="33" customWidth="1"/>
    <col min="5398" max="5398" width="15.54296875" style="33" customWidth="1"/>
    <col min="5399" max="5399" width="1.54296875" style="33" customWidth="1"/>
    <col min="5400" max="5400" width="14.453125" style="33" customWidth="1"/>
    <col min="5401" max="5401" width="1.54296875" style="33" customWidth="1"/>
    <col min="5402" max="5402" width="14.453125" style="33" customWidth="1"/>
    <col min="5403" max="5403" width="1.54296875" style="33" customWidth="1"/>
    <col min="5404" max="5404" width="14.453125" style="33" customWidth="1"/>
    <col min="5405" max="5632" width="9.453125" style="33"/>
    <col min="5633" max="5633" width="46.90625" style="33" customWidth="1"/>
    <col min="5634" max="5634" width="8.36328125" style="33" customWidth="1"/>
    <col min="5635" max="5635" width="2.453125" style="33" customWidth="1"/>
    <col min="5636" max="5636" width="14.453125" style="33" customWidth="1"/>
    <col min="5637" max="5637" width="1.54296875" style="33" customWidth="1"/>
    <col min="5638" max="5638" width="14.453125" style="33" customWidth="1"/>
    <col min="5639" max="5639" width="1.54296875" style="33" customWidth="1"/>
    <col min="5640" max="5640" width="14.453125" style="33" customWidth="1"/>
    <col min="5641" max="5641" width="1.54296875" style="33" customWidth="1"/>
    <col min="5642" max="5642" width="14.453125" style="33" customWidth="1"/>
    <col min="5643" max="5643" width="1.54296875" style="33" customWidth="1"/>
    <col min="5644" max="5644" width="15" style="33" customWidth="1"/>
    <col min="5645" max="5645" width="1.54296875" style="33" customWidth="1"/>
    <col min="5646" max="5646" width="14.453125" style="33" customWidth="1"/>
    <col min="5647" max="5647" width="1.54296875" style="33" customWidth="1"/>
    <col min="5648" max="5648" width="14.453125" style="33" customWidth="1"/>
    <col min="5649" max="5649" width="1.54296875" style="33" customWidth="1"/>
    <col min="5650" max="5650" width="14.453125" style="33" customWidth="1"/>
    <col min="5651" max="5651" width="1.54296875" style="33" customWidth="1"/>
    <col min="5652" max="5652" width="14.453125" style="33" customWidth="1"/>
    <col min="5653" max="5653" width="1.54296875" style="33" customWidth="1"/>
    <col min="5654" max="5654" width="15.54296875" style="33" customWidth="1"/>
    <col min="5655" max="5655" width="1.54296875" style="33" customWidth="1"/>
    <col min="5656" max="5656" width="14.453125" style="33" customWidth="1"/>
    <col min="5657" max="5657" width="1.54296875" style="33" customWidth="1"/>
    <col min="5658" max="5658" width="14.453125" style="33" customWidth="1"/>
    <col min="5659" max="5659" width="1.54296875" style="33" customWidth="1"/>
    <col min="5660" max="5660" width="14.453125" style="33" customWidth="1"/>
    <col min="5661" max="5888" width="9.453125" style="33"/>
    <col min="5889" max="5889" width="46.90625" style="33" customWidth="1"/>
    <col min="5890" max="5890" width="8.36328125" style="33" customWidth="1"/>
    <col min="5891" max="5891" width="2.453125" style="33" customWidth="1"/>
    <col min="5892" max="5892" width="14.453125" style="33" customWidth="1"/>
    <col min="5893" max="5893" width="1.54296875" style="33" customWidth="1"/>
    <col min="5894" max="5894" width="14.453125" style="33" customWidth="1"/>
    <col min="5895" max="5895" width="1.54296875" style="33" customWidth="1"/>
    <col min="5896" max="5896" width="14.453125" style="33" customWidth="1"/>
    <col min="5897" max="5897" width="1.54296875" style="33" customWidth="1"/>
    <col min="5898" max="5898" width="14.453125" style="33" customWidth="1"/>
    <col min="5899" max="5899" width="1.54296875" style="33" customWidth="1"/>
    <col min="5900" max="5900" width="15" style="33" customWidth="1"/>
    <col min="5901" max="5901" width="1.54296875" style="33" customWidth="1"/>
    <col min="5902" max="5902" width="14.453125" style="33" customWidth="1"/>
    <col min="5903" max="5903" width="1.54296875" style="33" customWidth="1"/>
    <col min="5904" max="5904" width="14.453125" style="33" customWidth="1"/>
    <col min="5905" max="5905" width="1.54296875" style="33" customWidth="1"/>
    <col min="5906" max="5906" width="14.453125" style="33" customWidth="1"/>
    <col min="5907" max="5907" width="1.54296875" style="33" customWidth="1"/>
    <col min="5908" max="5908" width="14.453125" style="33" customWidth="1"/>
    <col min="5909" max="5909" width="1.54296875" style="33" customWidth="1"/>
    <col min="5910" max="5910" width="15.54296875" style="33" customWidth="1"/>
    <col min="5911" max="5911" width="1.54296875" style="33" customWidth="1"/>
    <col min="5912" max="5912" width="14.453125" style="33" customWidth="1"/>
    <col min="5913" max="5913" width="1.54296875" style="33" customWidth="1"/>
    <col min="5914" max="5914" width="14.453125" style="33" customWidth="1"/>
    <col min="5915" max="5915" width="1.54296875" style="33" customWidth="1"/>
    <col min="5916" max="5916" width="14.453125" style="33" customWidth="1"/>
    <col min="5917" max="6144" width="9.453125" style="33"/>
    <col min="6145" max="6145" width="46.90625" style="33" customWidth="1"/>
    <col min="6146" max="6146" width="8.36328125" style="33" customWidth="1"/>
    <col min="6147" max="6147" width="2.453125" style="33" customWidth="1"/>
    <col min="6148" max="6148" width="14.453125" style="33" customWidth="1"/>
    <col min="6149" max="6149" width="1.54296875" style="33" customWidth="1"/>
    <col min="6150" max="6150" width="14.453125" style="33" customWidth="1"/>
    <col min="6151" max="6151" width="1.54296875" style="33" customWidth="1"/>
    <col min="6152" max="6152" width="14.453125" style="33" customWidth="1"/>
    <col min="6153" max="6153" width="1.54296875" style="33" customWidth="1"/>
    <col min="6154" max="6154" width="14.453125" style="33" customWidth="1"/>
    <col min="6155" max="6155" width="1.54296875" style="33" customWidth="1"/>
    <col min="6156" max="6156" width="15" style="33" customWidth="1"/>
    <col min="6157" max="6157" width="1.54296875" style="33" customWidth="1"/>
    <col min="6158" max="6158" width="14.453125" style="33" customWidth="1"/>
    <col min="6159" max="6159" width="1.54296875" style="33" customWidth="1"/>
    <col min="6160" max="6160" width="14.453125" style="33" customWidth="1"/>
    <col min="6161" max="6161" width="1.54296875" style="33" customWidth="1"/>
    <col min="6162" max="6162" width="14.453125" style="33" customWidth="1"/>
    <col min="6163" max="6163" width="1.54296875" style="33" customWidth="1"/>
    <col min="6164" max="6164" width="14.453125" style="33" customWidth="1"/>
    <col min="6165" max="6165" width="1.54296875" style="33" customWidth="1"/>
    <col min="6166" max="6166" width="15.54296875" style="33" customWidth="1"/>
    <col min="6167" max="6167" width="1.54296875" style="33" customWidth="1"/>
    <col min="6168" max="6168" width="14.453125" style="33" customWidth="1"/>
    <col min="6169" max="6169" width="1.54296875" style="33" customWidth="1"/>
    <col min="6170" max="6170" width="14.453125" style="33" customWidth="1"/>
    <col min="6171" max="6171" width="1.54296875" style="33" customWidth="1"/>
    <col min="6172" max="6172" width="14.453125" style="33" customWidth="1"/>
    <col min="6173" max="6400" width="9.453125" style="33"/>
    <col min="6401" max="6401" width="46.90625" style="33" customWidth="1"/>
    <col min="6402" max="6402" width="8.36328125" style="33" customWidth="1"/>
    <col min="6403" max="6403" width="2.453125" style="33" customWidth="1"/>
    <col min="6404" max="6404" width="14.453125" style="33" customWidth="1"/>
    <col min="6405" max="6405" width="1.54296875" style="33" customWidth="1"/>
    <col min="6406" max="6406" width="14.453125" style="33" customWidth="1"/>
    <col min="6407" max="6407" width="1.54296875" style="33" customWidth="1"/>
    <col min="6408" max="6408" width="14.453125" style="33" customWidth="1"/>
    <col min="6409" max="6409" width="1.54296875" style="33" customWidth="1"/>
    <col min="6410" max="6410" width="14.453125" style="33" customWidth="1"/>
    <col min="6411" max="6411" width="1.54296875" style="33" customWidth="1"/>
    <col min="6412" max="6412" width="15" style="33" customWidth="1"/>
    <col min="6413" max="6413" width="1.54296875" style="33" customWidth="1"/>
    <col min="6414" max="6414" width="14.453125" style="33" customWidth="1"/>
    <col min="6415" max="6415" width="1.54296875" style="33" customWidth="1"/>
    <col min="6416" max="6416" width="14.453125" style="33" customWidth="1"/>
    <col min="6417" max="6417" width="1.54296875" style="33" customWidth="1"/>
    <col min="6418" max="6418" width="14.453125" style="33" customWidth="1"/>
    <col min="6419" max="6419" width="1.54296875" style="33" customWidth="1"/>
    <col min="6420" max="6420" width="14.453125" style="33" customWidth="1"/>
    <col min="6421" max="6421" width="1.54296875" style="33" customWidth="1"/>
    <col min="6422" max="6422" width="15.54296875" style="33" customWidth="1"/>
    <col min="6423" max="6423" width="1.54296875" style="33" customWidth="1"/>
    <col min="6424" max="6424" width="14.453125" style="33" customWidth="1"/>
    <col min="6425" max="6425" width="1.54296875" style="33" customWidth="1"/>
    <col min="6426" max="6426" width="14.453125" style="33" customWidth="1"/>
    <col min="6427" max="6427" width="1.54296875" style="33" customWidth="1"/>
    <col min="6428" max="6428" width="14.453125" style="33" customWidth="1"/>
    <col min="6429" max="6656" width="9.453125" style="33"/>
    <col min="6657" max="6657" width="46.90625" style="33" customWidth="1"/>
    <col min="6658" max="6658" width="8.36328125" style="33" customWidth="1"/>
    <col min="6659" max="6659" width="2.453125" style="33" customWidth="1"/>
    <col min="6660" max="6660" width="14.453125" style="33" customWidth="1"/>
    <col min="6661" max="6661" width="1.54296875" style="33" customWidth="1"/>
    <col min="6662" max="6662" width="14.453125" style="33" customWidth="1"/>
    <col min="6663" max="6663" width="1.54296875" style="33" customWidth="1"/>
    <col min="6664" max="6664" width="14.453125" style="33" customWidth="1"/>
    <col min="6665" max="6665" width="1.54296875" style="33" customWidth="1"/>
    <col min="6666" max="6666" width="14.453125" style="33" customWidth="1"/>
    <col min="6667" max="6667" width="1.54296875" style="33" customWidth="1"/>
    <col min="6668" max="6668" width="15" style="33" customWidth="1"/>
    <col min="6669" max="6669" width="1.54296875" style="33" customWidth="1"/>
    <col min="6670" max="6670" width="14.453125" style="33" customWidth="1"/>
    <col min="6671" max="6671" width="1.54296875" style="33" customWidth="1"/>
    <col min="6672" max="6672" width="14.453125" style="33" customWidth="1"/>
    <col min="6673" max="6673" width="1.54296875" style="33" customWidth="1"/>
    <col min="6674" max="6674" width="14.453125" style="33" customWidth="1"/>
    <col min="6675" max="6675" width="1.54296875" style="33" customWidth="1"/>
    <col min="6676" max="6676" width="14.453125" style="33" customWidth="1"/>
    <col min="6677" max="6677" width="1.54296875" style="33" customWidth="1"/>
    <col min="6678" max="6678" width="15.54296875" style="33" customWidth="1"/>
    <col min="6679" max="6679" width="1.54296875" style="33" customWidth="1"/>
    <col min="6680" max="6680" width="14.453125" style="33" customWidth="1"/>
    <col min="6681" max="6681" width="1.54296875" style="33" customWidth="1"/>
    <col min="6682" max="6682" width="14.453125" style="33" customWidth="1"/>
    <col min="6683" max="6683" width="1.54296875" style="33" customWidth="1"/>
    <col min="6684" max="6684" width="14.453125" style="33" customWidth="1"/>
    <col min="6685" max="6912" width="9.453125" style="33"/>
    <col min="6913" max="6913" width="46.90625" style="33" customWidth="1"/>
    <col min="6914" max="6914" width="8.36328125" style="33" customWidth="1"/>
    <col min="6915" max="6915" width="2.453125" style="33" customWidth="1"/>
    <col min="6916" max="6916" width="14.453125" style="33" customWidth="1"/>
    <col min="6917" max="6917" width="1.54296875" style="33" customWidth="1"/>
    <col min="6918" max="6918" width="14.453125" style="33" customWidth="1"/>
    <col min="6919" max="6919" width="1.54296875" style="33" customWidth="1"/>
    <col min="6920" max="6920" width="14.453125" style="33" customWidth="1"/>
    <col min="6921" max="6921" width="1.54296875" style="33" customWidth="1"/>
    <col min="6922" max="6922" width="14.453125" style="33" customWidth="1"/>
    <col min="6923" max="6923" width="1.54296875" style="33" customWidth="1"/>
    <col min="6924" max="6924" width="15" style="33" customWidth="1"/>
    <col min="6925" max="6925" width="1.54296875" style="33" customWidth="1"/>
    <col min="6926" max="6926" width="14.453125" style="33" customWidth="1"/>
    <col min="6927" max="6927" width="1.54296875" style="33" customWidth="1"/>
    <col min="6928" max="6928" width="14.453125" style="33" customWidth="1"/>
    <col min="6929" max="6929" width="1.54296875" style="33" customWidth="1"/>
    <col min="6930" max="6930" width="14.453125" style="33" customWidth="1"/>
    <col min="6931" max="6931" width="1.54296875" style="33" customWidth="1"/>
    <col min="6932" max="6932" width="14.453125" style="33" customWidth="1"/>
    <col min="6933" max="6933" width="1.54296875" style="33" customWidth="1"/>
    <col min="6934" max="6934" width="15.54296875" style="33" customWidth="1"/>
    <col min="6935" max="6935" width="1.54296875" style="33" customWidth="1"/>
    <col min="6936" max="6936" width="14.453125" style="33" customWidth="1"/>
    <col min="6937" max="6937" width="1.54296875" style="33" customWidth="1"/>
    <col min="6938" max="6938" width="14.453125" style="33" customWidth="1"/>
    <col min="6939" max="6939" width="1.54296875" style="33" customWidth="1"/>
    <col min="6940" max="6940" width="14.453125" style="33" customWidth="1"/>
    <col min="6941" max="7168" width="9.453125" style="33"/>
    <col min="7169" max="7169" width="46.90625" style="33" customWidth="1"/>
    <col min="7170" max="7170" width="8.36328125" style="33" customWidth="1"/>
    <col min="7171" max="7171" width="2.453125" style="33" customWidth="1"/>
    <col min="7172" max="7172" width="14.453125" style="33" customWidth="1"/>
    <col min="7173" max="7173" width="1.54296875" style="33" customWidth="1"/>
    <col min="7174" max="7174" width="14.453125" style="33" customWidth="1"/>
    <col min="7175" max="7175" width="1.54296875" style="33" customWidth="1"/>
    <col min="7176" max="7176" width="14.453125" style="33" customWidth="1"/>
    <col min="7177" max="7177" width="1.54296875" style="33" customWidth="1"/>
    <col min="7178" max="7178" width="14.453125" style="33" customWidth="1"/>
    <col min="7179" max="7179" width="1.54296875" style="33" customWidth="1"/>
    <col min="7180" max="7180" width="15" style="33" customWidth="1"/>
    <col min="7181" max="7181" width="1.54296875" style="33" customWidth="1"/>
    <col min="7182" max="7182" width="14.453125" style="33" customWidth="1"/>
    <col min="7183" max="7183" width="1.54296875" style="33" customWidth="1"/>
    <col min="7184" max="7184" width="14.453125" style="33" customWidth="1"/>
    <col min="7185" max="7185" width="1.54296875" style="33" customWidth="1"/>
    <col min="7186" max="7186" width="14.453125" style="33" customWidth="1"/>
    <col min="7187" max="7187" width="1.54296875" style="33" customWidth="1"/>
    <col min="7188" max="7188" width="14.453125" style="33" customWidth="1"/>
    <col min="7189" max="7189" width="1.54296875" style="33" customWidth="1"/>
    <col min="7190" max="7190" width="15.54296875" style="33" customWidth="1"/>
    <col min="7191" max="7191" width="1.54296875" style="33" customWidth="1"/>
    <col min="7192" max="7192" width="14.453125" style="33" customWidth="1"/>
    <col min="7193" max="7193" width="1.54296875" style="33" customWidth="1"/>
    <col min="7194" max="7194" width="14.453125" style="33" customWidth="1"/>
    <col min="7195" max="7195" width="1.54296875" style="33" customWidth="1"/>
    <col min="7196" max="7196" width="14.453125" style="33" customWidth="1"/>
    <col min="7197" max="7424" width="9.453125" style="33"/>
    <col min="7425" max="7425" width="46.90625" style="33" customWidth="1"/>
    <col min="7426" max="7426" width="8.36328125" style="33" customWidth="1"/>
    <col min="7427" max="7427" width="2.453125" style="33" customWidth="1"/>
    <col min="7428" max="7428" width="14.453125" style="33" customWidth="1"/>
    <col min="7429" max="7429" width="1.54296875" style="33" customWidth="1"/>
    <col min="7430" max="7430" width="14.453125" style="33" customWidth="1"/>
    <col min="7431" max="7431" width="1.54296875" style="33" customWidth="1"/>
    <col min="7432" max="7432" width="14.453125" style="33" customWidth="1"/>
    <col min="7433" max="7433" width="1.54296875" style="33" customWidth="1"/>
    <col min="7434" max="7434" width="14.453125" style="33" customWidth="1"/>
    <col min="7435" max="7435" width="1.54296875" style="33" customWidth="1"/>
    <col min="7436" max="7436" width="15" style="33" customWidth="1"/>
    <col min="7437" max="7437" width="1.54296875" style="33" customWidth="1"/>
    <col min="7438" max="7438" width="14.453125" style="33" customWidth="1"/>
    <col min="7439" max="7439" width="1.54296875" style="33" customWidth="1"/>
    <col min="7440" max="7440" width="14.453125" style="33" customWidth="1"/>
    <col min="7441" max="7441" width="1.54296875" style="33" customWidth="1"/>
    <col min="7442" max="7442" width="14.453125" style="33" customWidth="1"/>
    <col min="7443" max="7443" width="1.54296875" style="33" customWidth="1"/>
    <col min="7444" max="7444" width="14.453125" style="33" customWidth="1"/>
    <col min="7445" max="7445" width="1.54296875" style="33" customWidth="1"/>
    <col min="7446" max="7446" width="15.54296875" style="33" customWidth="1"/>
    <col min="7447" max="7447" width="1.54296875" style="33" customWidth="1"/>
    <col min="7448" max="7448" width="14.453125" style="33" customWidth="1"/>
    <col min="7449" max="7449" width="1.54296875" style="33" customWidth="1"/>
    <col min="7450" max="7450" width="14.453125" style="33" customWidth="1"/>
    <col min="7451" max="7451" width="1.54296875" style="33" customWidth="1"/>
    <col min="7452" max="7452" width="14.453125" style="33" customWidth="1"/>
    <col min="7453" max="7680" width="9.453125" style="33"/>
    <col min="7681" max="7681" width="46.90625" style="33" customWidth="1"/>
    <col min="7682" max="7682" width="8.36328125" style="33" customWidth="1"/>
    <col min="7683" max="7683" width="2.453125" style="33" customWidth="1"/>
    <col min="7684" max="7684" width="14.453125" style="33" customWidth="1"/>
    <col min="7685" max="7685" width="1.54296875" style="33" customWidth="1"/>
    <col min="7686" max="7686" width="14.453125" style="33" customWidth="1"/>
    <col min="7687" max="7687" width="1.54296875" style="33" customWidth="1"/>
    <col min="7688" max="7688" width="14.453125" style="33" customWidth="1"/>
    <col min="7689" max="7689" width="1.54296875" style="33" customWidth="1"/>
    <col min="7690" max="7690" width="14.453125" style="33" customWidth="1"/>
    <col min="7691" max="7691" width="1.54296875" style="33" customWidth="1"/>
    <col min="7692" max="7692" width="15" style="33" customWidth="1"/>
    <col min="7693" max="7693" width="1.54296875" style="33" customWidth="1"/>
    <col min="7694" max="7694" width="14.453125" style="33" customWidth="1"/>
    <col min="7695" max="7695" width="1.54296875" style="33" customWidth="1"/>
    <col min="7696" max="7696" width="14.453125" style="33" customWidth="1"/>
    <col min="7697" max="7697" width="1.54296875" style="33" customWidth="1"/>
    <col min="7698" max="7698" width="14.453125" style="33" customWidth="1"/>
    <col min="7699" max="7699" width="1.54296875" style="33" customWidth="1"/>
    <col min="7700" max="7700" width="14.453125" style="33" customWidth="1"/>
    <col min="7701" max="7701" width="1.54296875" style="33" customWidth="1"/>
    <col min="7702" max="7702" width="15.54296875" style="33" customWidth="1"/>
    <col min="7703" max="7703" width="1.54296875" style="33" customWidth="1"/>
    <col min="7704" max="7704" width="14.453125" style="33" customWidth="1"/>
    <col min="7705" max="7705" width="1.54296875" style="33" customWidth="1"/>
    <col min="7706" max="7706" width="14.453125" style="33" customWidth="1"/>
    <col min="7707" max="7707" width="1.54296875" style="33" customWidth="1"/>
    <col min="7708" max="7708" width="14.453125" style="33" customWidth="1"/>
    <col min="7709" max="7936" width="9.453125" style="33"/>
    <col min="7937" max="7937" width="46.90625" style="33" customWidth="1"/>
    <col min="7938" max="7938" width="8.36328125" style="33" customWidth="1"/>
    <col min="7939" max="7939" width="2.453125" style="33" customWidth="1"/>
    <col min="7940" max="7940" width="14.453125" style="33" customWidth="1"/>
    <col min="7941" max="7941" width="1.54296875" style="33" customWidth="1"/>
    <col min="7942" max="7942" width="14.453125" style="33" customWidth="1"/>
    <col min="7943" max="7943" width="1.54296875" style="33" customWidth="1"/>
    <col min="7944" max="7944" width="14.453125" style="33" customWidth="1"/>
    <col min="7945" max="7945" width="1.54296875" style="33" customWidth="1"/>
    <col min="7946" max="7946" width="14.453125" style="33" customWidth="1"/>
    <col min="7947" max="7947" width="1.54296875" style="33" customWidth="1"/>
    <col min="7948" max="7948" width="15" style="33" customWidth="1"/>
    <col min="7949" max="7949" width="1.54296875" style="33" customWidth="1"/>
    <col min="7950" max="7950" width="14.453125" style="33" customWidth="1"/>
    <col min="7951" max="7951" width="1.54296875" style="33" customWidth="1"/>
    <col min="7952" max="7952" width="14.453125" style="33" customWidth="1"/>
    <col min="7953" max="7953" width="1.54296875" style="33" customWidth="1"/>
    <col min="7954" max="7954" width="14.453125" style="33" customWidth="1"/>
    <col min="7955" max="7955" width="1.54296875" style="33" customWidth="1"/>
    <col min="7956" max="7956" width="14.453125" style="33" customWidth="1"/>
    <col min="7957" max="7957" width="1.54296875" style="33" customWidth="1"/>
    <col min="7958" max="7958" width="15.54296875" style="33" customWidth="1"/>
    <col min="7959" max="7959" width="1.54296875" style="33" customWidth="1"/>
    <col min="7960" max="7960" width="14.453125" style="33" customWidth="1"/>
    <col min="7961" max="7961" width="1.54296875" style="33" customWidth="1"/>
    <col min="7962" max="7962" width="14.453125" style="33" customWidth="1"/>
    <col min="7963" max="7963" width="1.54296875" style="33" customWidth="1"/>
    <col min="7964" max="7964" width="14.453125" style="33" customWidth="1"/>
    <col min="7965" max="8192" width="9.453125" style="33"/>
    <col min="8193" max="8193" width="46.90625" style="33" customWidth="1"/>
    <col min="8194" max="8194" width="8.36328125" style="33" customWidth="1"/>
    <col min="8195" max="8195" width="2.453125" style="33" customWidth="1"/>
    <col min="8196" max="8196" width="14.453125" style="33" customWidth="1"/>
    <col min="8197" max="8197" width="1.54296875" style="33" customWidth="1"/>
    <col min="8198" max="8198" width="14.453125" style="33" customWidth="1"/>
    <col min="8199" max="8199" width="1.54296875" style="33" customWidth="1"/>
    <col min="8200" max="8200" width="14.453125" style="33" customWidth="1"/>
    <col min="8201" max="8201" width="1.54296875" style="33" customWidth="1"/>
    <col min="8202" max="8202" width="14.453125" style="33" customWidth="1"/>
    <col min="8203" max="8203" width="1.54296875" style="33" customWidth="1"/>
    <col min="8204" max="8204" width="15" style="33" customWidth="1"/>
    <col min="8205" max="8205" width="1.54296875" style="33" customWidth="1"/>
    <col min="8206" max="8206" width="14.453125" style="33" customWidth="1"/>
    <col min="8207" max="8207" width="1.54296875" style="33" customWidth="1"/>
    <col min="8208" max="8208" width="14.453125" style="33" customWidth="1"/>
    <col min="8209" max="8209" width="1.54296875" style="33" customWidth="1"/>
    <col min="8210" max="8210" width="14.453125" style="33" customWidth="1"/>
    <col min="8211" max="8211" width="1.54296875" style="33" customWidth="1"/>
    <col min="8212" max="8212" width="14.453125" style="33" customWidth="1"/>
    <col min="8213" max="8213" width="1.54296875" style="33" customWidth="1"/>
    <col min="8214" max="8214" width="15.54296875" style="33" customWidth="1"/>
    <col min="8215" max="8215" width="1.54296875" style="33" customWidth="1"/>
    <col min="8216" max="8216" width="14.453125" style="33" customWidth="1"/>
    <col min="8217" max="8217" width="1.54296875" style="33" customWidth="1"/>
    <col min="8218" max="8218" width="14.453125" style="33" customWidth="1"/>
    <col min="8219" max="8219" width="1.54296875" style="33" customWidth="1"/>
    <col min="8220" max="8220" width="14.453125" style="33" customWidth="1"/>
    <col min="8221" max="8448" width="9.453125" style="33"/>
    <col min="8449" max="8449" width="46.90625" style="33" customWidth="1"/>
    <col min="8450" max="8450" width="8.36328125" style="33" customWidth="1"/>
    <col min="8451" max="8451" width="2.453125" style="33" customWidth="1"/>
    <col min="8452" max="8452" width="14.453125" style="33" customWidth="1"/>
    <col min="8453" max="8453" width="1.54296875" style="33" customWidth="1"/>
    <col min="8454" max="8454" width="14.453125" style="33" customWidth="1"/>
    <col min="8455" max="8455" width="1.54296875" style="33" customWidth="1"/>
    <col min="8456" max="8456" width="14.453125" style="33" customWidth="1"/>
    <col min="8457" max="8457" width="1.54296875" style="33" customWidth="1"/>
    <col min="8458" max="8458" width="14.453125" style="33" customWidth="1"/>
    <col min="8459" max="8459" width="1.54296875" style="33" customWidth="1"/>
    <col min="8460" max="8460" width="15" style="33" customWidth="1"/>
    <col min="8461" max="8461" width="1.54296875" style="33" customWidth="1"/>
    <col min="8462" max="8462" width="14.453125" style="33" customWidth="1"/>
    <col min="8463" max="8463" width="1.54296875" style="33" customWidth="1"/>
    <col min="8464" max="8464" width="14.453125" style="33" customWidth="1"/>
    <col min="8465" max="8465" width="1.54296875" style="33" customWidth="1"/>
    <col min="8466" max="8466" width="14.453125" style="33" customWidth="1"/>
    <col min="8467" max="8467" width="1.54296875" style="33" customWidth="1"/>
    <col min="8468" max="8468" width="14.453125" style="33" customWidth="1"/>
    <col min="8469" max="8469" width="1.54296875" style="33" customWidth="1"/>
    <col min="8470" max="8470" width="15.54296875" style="33" customWidth="1"/>
    <col min="8471" max="8471" width="1.54296875" style="33" customWidth="1"/>
    <col min="8472" max="8472" width="14.453125" style="33" customWidth="1"/>
    <col min="8473" max="8473" width="1.54296875" style="33" customWidth="1"/>
    <col min="8474" max="8474" width="14.453125" style="33" customWidth="1"/>
    <col min="8475" max="8475" width="1.54296875" style="33" customWidth="1"/>
    <col min="8476" max="8476" width="14.453125" style="33" customWidth="1"/>
    <col min="8477" max="8704" width="9.453125" style="33"/>
    <col min="8705" max="8705" width="46.90625" style="33" customWidth="1"/>
    <col min="8706" max="8706" width="8.36328125" style="33" customWidth="1"/>
    <col min="8707" max="8707" width="2.453125" style="33" customWidth="1"/>
    <col min="8708" max="8708" width="14.453125" style="33" customWidth="1"/>
    <col min="8709" max="8709" width="1.54296875" style="33" customWidth="1"/>
    <col min="8710" max="8710" width="14.453125" style="33" customWidth="1"/>
    <col min="8711" max="8711" width="1.54296875" style="33" customWidth="1"/>
    <col min="8712" max="8712" width="14.453125" style="33" customWidth="1"/>
    <col min="8713" max="8713" width="1.54296875" style="33" customWidth="1"/>
    <col min="8714" max="8714" width="14.453125" style="33" customWidth="1"/>
    <col min="8715" max="8715" width="1.54296875" style="33" customWidth="1"/>
    <col min="8716" max="8716" width="15" style="33" customWidth="1"/>
    <col min="8717" max="8717" width="1.54296875" style="33" customWidth="1"/>
    <col min="8718" max="8718" width="14.453125" style="33" customWidth="1"/>
    <col min="8719" max="8719" width="1.54296875" style="33" customWidth="1"/>
    <col min="8720" max="8720" width="14.453125" style="33" customWidth="1"/>
    <col min="8721" max="8721" width="1.54296875" style="33" customWidth="1"/>
    <col min="8722" max="8722" width="14.453125" style="33" customWidth="1"/>
    <col min="8723" max="8723" width="1.54296875" style="33" customWidth="1"/>
    <col min="8724" max="8724" width="14.453125" style="33" customWidth="1"/>
    <col min="8725" max="8725" width="1.54296875" style="33" customWidth="1"/>
    <col min="8726" max="8726" width="15.54296875" style="33" customWidth="1"/>
    <col min="8727" max="8727" width="1.54296875" style="33" customWidth="1"/>
    <col min="8728" max="8728" width="14.453125" style="33" customWidth="1"/>
    <col min="8729" max="8729" width="1.54296875" style="33" customWidth="1"/>
    <col min="8730" max="8730" width="14.453125" style="33" customWidth="1"/>
    <col min="8731" max="8731" width="1.54296875" style="33" customWidth="1"/>
    <col min="8732" max="8732" width="14.453125" style="33" customWidth="1"/>
    <col min="8733" max="8960" width="9.453125" style="33"/>
    <col min="8961" max="8961" width="46.90625" style="33" customWidth="1"/>
    <col min="8962" max="8962" width="8.36328125" style="33" customWidth="1"/>
    <col min="8963" max="8963" width="2.453125" style="33" customWidth="1"/>
    <col min="8964" max="8964" width="14.453125" style="33" customWidth="1"/>
    <col min="8965" max="8965" width="1.54296875" style="33" customWidth="1"/>
    <col min="8966" max="8966" width="14.453125" style="33" customWidth="1"/>
    <col min="8967" max="8967" width="1.54296875" style="33" customWidth="1"/>
    <col min="8968" max="8968" width="14.453125" style="33" customWidth="1"/>
    <col min="8969" max="8969" width="1.54296875" style="33" customWidth="1"/>
    <col min="8970" max="8970" width="14.453125" style="33" customWidth="1"/>
    <col min="8971" max="8971" width="1.54296875" style="33" customWidth="1"/>
    <col min="8972" max="8972" width="15" style="33" customWidth="1"/>
    <col min="8973" max="8973" width="1.54296875" style="33" customWidth="1"/>
    <col min="8974" max="8974" width="14.453125" style="33" customWidth="1"/>
    <col min="8975" max="8975" width="1.54296875" style="33" customWidth="1"/>
    <col min="8976" max="8976" width="14.453125" style="33" customWidth="1"/>
    <col min="8977" max="8977" width="1.54296875" style="33" customWidth="1"/>
    <col min="8978" max="8978" width="14.453125" style="33" customWidth="1"/>
    <col min="8979" max="8979" width="1.54296875" style="33" customWidth="1"/>
    <col min="8980" max="8980" width="14.453125" style="33" customWidth="1"/>
    <col min="8981" max="8981" width="1.54296875" style="33" customWidth="1"/>
    <col min="8982" max="8982" width="15.54296875" style="33" customWidth="1"/>
    <col min="8983" max="8983" width="1.54296875" style="33" customWidth="1"/>
    <col min="8984" max="8984" width="14.453125" style="33" customWidth="1"/>
    <col min="8985" max="8985" width="1.54296875" style="33" customWidth="1"/>
    <col min="8986" max="8986" width="14.453125" style="33" customWidth="1"/>
    <col min="8987" max="8987" width="1.54296875" style="33" customWidth="1"/>
    <col min="8988" max="8988" width="14.453125" style="33" customWidth="1"/>
    <col min="8989" max="9216" width="9.453125" style="33"/>
    <col min="9217" max="9217" width="46.90625" style="33" customWidth="1"/>
    <col min="9218" max="9218" width="8.36328125" style="33" customWidth="1"/>
    <col min="9219" max="9219" width="2.453125" style="33" customWidth="1"/>
    <col min="9220" max="9220" width="14.453125" style="33" customWidth="1"/>
    <col min="9221" max="9221" width="1.54296875" style="33" customWidth="1"/>
    <col min="9222" max="9222" width="14.453125" style="33" customWidth="1"/>
    <col min="9223" max="9223" width="1.54296875" style="33" customWidth="1"/>
    <col min="9224" max="9224" width="14.453125" style="33" customWidth="1"/>
    <col min="9225" max="9225" width="1.54296875" style="33" customWidth="1"/>
    <col min="9226" max="9226" width="14.453125" style="33" customWidth="1"/>
    <col min="9227" max="9227" width="1.54296875" style="33" customWidth="1"/>
    <col min="9228" max="9228" width="15" style="33" customWidth="1"/>
    <col min="9229" max="9229" width="1.54296875" style="33" customWidth="1"/>
    <col min="9230" max="9230" width="14.453125" style="33" customWidth="1"/>
    <col min="9231" max="9231" width="1.54296875" style="33" customWidth="1"/>
    <col min="9232" max="9232" width="14.453125" style="33" customWidth="1"/>
    <col min="9233" max="9233" width="1.54296875" style="33" customWidth="1"/>
    <col min="9234" max="9234" width="14.453125" style="33" customWidth="1"/>
    <col min="9235" max="9235" width="1.54296875" style="33" customWidth="1"/>
    <col min="9236" max="9236" width="14.453125" style="33" customWidth="1"/>
    <col min="9237" max="9237" width="1.54296875" style="33" customWidth="1"/>
    <col min="9238" max="9238" width="15.54296875" style="33" customWidth="1"/>
    <col min="9239" max="9239" width="1.54296875" style="33" customWidth="1"/>
    <col min="9240" max="9240" width="14.453125" style="33" customWidth="1"/>
    <col min="9241" max="9241" width="1.54296875" style="33" customWidth="1"/>
    <col min="9242" max="9242" width="14.453125" style="33" customWidth="1"/>
    <col min="9243" max="9243" width="1.54296875" style="33" customWidth="1"/>
    <col min="9244" max="9244" width="14.453125" style="33" customWidth="1"/>
    <col min="9245" max="9472" width="9.453125" style="33"/>
    <col min="9473" max="9473" width="46.90625" style="33" customWidth="1"/>
    <col min="9474" max="9474" width="8.36328125" style="33" customWidth="1"/>
    <col min="9475" max="9475" width="2.453125" style="33" customWidth="1"/>
    <col min="9476" max="9476" width="14.453125" style="33" customWidth="1"/>
    <col min="9477" max="9477" width="1.54296875" style="33" customWidth="1"/>
    <col min="9478" max="9478" width="14.453125" style="33" customWidth="1"/>
    <col min="9479" max="9479" width="1.54296875" style="33" customWidth="1"/>
    <col min="9480" max="9480" width="14.453125" style="33" customWidth="1"/>
    <col min="9481" max="9481" width="1.54296875" style="33" customWidth="1"/>
    <col min="9482" max="9482" width="14.453125" style="33" customWidth="1"/>
    <col min="9483" max="9483" width="1.54296875" style="33" customWidth="1"/>
    <col min="9484" max="9484" width="15" style="33" customWidth="1"/>
    <col min="9485" max="9485" width="1.54296875" style="33" customWidth="1"/>
    <col min="9486" max="9486" width="14.453125" style="33" customWidth="1"/>
    <col min="9487" max="9487" width="1.54296875" style="33" customWidth="1"/>
    <col min="9488" max="9488" width="14.453125" style="33" customWidth="1"/>
    <col min="9489" max="9489" width="1.54296875" style="33" customWidth="1"/>
    <col min="9490" max="9490" width="14.453125" style="33" customWidth="1"/>
    <col min="9491" max="9491" width="1.54296875" style="33" customWidth="1"/>
    <col min="9492" max="9492" width="14.453125" style="33" customWidth="1"/>
    <col min="9493" max="9493" width="1.54296875" style="33" customWidth="1"/>
    <col min="9494" max="9494" width="15.54296875" style="33" customWidth="1"/>
    <col min="9495" max="9495" width="1.54296875" style="33" customWidth="1"/>
    <col min="9496" max="9496" width="14.453125" style="33" customWidth="1"/>
    <col min="9497" max="9497" width="1.54296875" style="33" customWidth="1"/>
    <col min="9498" max="9498" width="14.453125" style="33" customWidth="1"/>
    <col min="9499" max="9499" width="1.54296875" style="33" customWidth="1"/>
    <col min="9500" max="9500" width="14.453125" style="33" customWidth="1"/>
    <col min="9501" max="9728" width="9.453125" style="33"/>
    <col min="9729" max="9729" width="46.90625" style="33" customWidth="1"/>
    <col min="9730" max="9730" width="8.36328125" style="33" customWidth="1"/>
    <col min="9731" max="9731" width="2.453125" style="33" customWidth="1"/>
    <col min="9732" max="9732" width="14.453125" style="33" customWidth="1"/>
    <col min="9733" max="9733" width="1.54296875" style="33" customWidth="1"/>
    <col min="9734" max="9734" width="14.453125" style="33" customWidth="1"/>
    <col min="9735" max="9735" width="1.54296875" style="33" customWidth="1"/>
    <col min="9736" max="9736" width="14.453125" style="33" customWidth="1"/>
    <col min="9737" max="9737" width="1.54296875" style="33" customWidth="1"/>
    <col min="9738" max="9738" width="14.453125" style="33" customWidth="1"/>
    <col min="9739" max="9739" width="1.54296875" style="33" customWidth="1"/>
    <col min="9740" max="9740" width="15" style="33" customWidth="1"/>
    <col min="9741" max="9741" width="1.54296875" style="33" customWidth="1"/>
    <col min="9742" max="9742" width="14.453125" style="33" customWidth="1"/>
    <col min="9743" max="9743" width="1.54296875" style="33" customWidth="1"/>
    <col min="9744" max="9744" width="14.453125" style="33" customWidth="1"/>
    <col min="9745" max="9745" width="1.54296875" style="33" customWidth="1"/>
    <col min="9746" max="9746" width="14.453125" style="33" customWidth="1"/>
    <col min="9747" max="9747" width="1.54296875" style="33" customWidth="1"/>
    <col min="9748" max="9748" width="14.453125" style="33" customWidth="1"/>
    <col min="9749" max="9749" width="1.54296875" style="33" customWidth="1"/>
    <col min="9750" max="9750" width="15.54296875" style="33" customWidth="1"/>
    <col min="9751" max="9751" width="1.54296875" style="33" customWidth="1"/>
    <col min="9752" max="9752" width="14.453125" style="33" customWidth="1"/>
    <col min="9753" max="9753" width="1.54296875" style="33" customWidth="1"/>
    <col min="9754" max="9754" width="14.453125" style="33" customWidth="1"/>
    <col min="9755" max="9755" width="1.54296875" style="33" customWidth="1"/>
    <col min="9756" max="9756" width="14.453125" style="33" customWidth="1"/>
    <col min="9757" max="9984" width="9.453125" style="33"/>
    <col min="9985" max="9985" width="46.90625" style="33" customWidth="1"/>
    <col min="9986" max="9986" width="8.36328125" style="33" customWidth="1"/>
    <col min="9987" max="9987" width="2.453125" style="33" customWidth="1"/>
    <col min="9988" max="9988" width="14.453125" style="33" customWidth="1"/>
    <col min="9989" max="9989" width="1.54296875" style="33" customWidth="1"/>
    <col min="9990" max="9990" width="14.453125" style="33" customWidth="1"/>
    <col min="9991" max="9991" width="1.54296875" style="33" customWidth="1"/>
    <col min="9992" max="9992" width="14.453125" style="33" customWidth="1"/>
    <col min="9993" max="9993" width="1.54296875" style="33" customWidth="1"/>
    <col min="9994" max="9994" width="14.453125" style="33" customWidth="1"/>
    <col min="9995" max="9995" width="1.54296875" style="33" customWidth="1"/>
    <col min="9996" max="9996" width="15" style="33" customWidth="1"/>
    <col min="9997" max="9997" width="1.54296875" style="33" customWidth="1"/>
    <col min="9998" max="9998" width="14.453125" style="33" customWidth="1"/>
    <col min="9999" max="9999" width="1.54296875" style="33" customWidth="1"/>
    <col min="10000" max="10000" width="14.453125" style="33" customWidth="1"/>
    <col min="10001" max="10001" width="1.54296875" style="33" customWidth="1"/>
    <col min="10002" max="10002" width="14.453125" style="33" customWidth="1"/>
    <col min="10003" max="10003" width="1.54296875" style="33" customWidth="1"/>
    <col min="10004" max="10004" width="14.453125" style="33" customWidth="1"/>
    <col min="10005" max="10005" width="1.54296875" style="33" customWidth="1"/>
    <col min="10006" max="10006" width="15.54296875" style="33" customWidth="1"/>
    <col min="10007" max="10007" width="1.54296875" style="33" customWidth="1"/>
    <col min="10008" max="10008" width="14.453125" style="33" customWidth="1"/>
    <col min="10009" max="10009" width="1.54296875" style="33" customWidth="1"/>
    <col min="10010" max="10010" width="14.453125" style="33" customWidth="1"/>
    <col min="10011" max="10011" width="1.54296875" style="33" customWidth="1"/>
    <col min="10012" max="10012" width="14.453125" style="33" customWidth="1"/>
    <col min="10013" max="10240" width="9.453125" style="33"/>
    <col min="10241" max="10241" width="46.90625" style="33" customWidth="1"/>
    <col min="10242" max="10242" width="8.36328125" style="33" customWidth="1"/>
    <col min="10243" max="10243" width="2.453125" style="33" customWidth="1"/>
    <col min="10244" max="10244" width="14.453125" style="33" customWidth="1"/>
    <col min="10245" max="10245" width="1.54296875" style="33" customWidth="1"/>
    <col min="10246" max="10246" width="14.453125" style="33" customWidth="1"/>
    <col min="10247" max="10247" width="1.54296875" style="33" customWidth="1"/>
    <col min="10248" max="10248" width="14.453125" style="33" customWidth="1"/>
    <col min="10249" max="10249" width="1.54296875" style="33" customWidth="1"/>
    <col min="10250" max="10250" width="14.453125" style="33" customWidth="1"/>
    <col min="10251" max="10251" width="1.54296875" style="33" customWidth="1"/>
    <col min="10252" max="10252" width="15" style="33" customWidth="1"/>
    <col min="10253" max="10253" width="1.54296875" style="33" customWidth="1"/>
    <col min="10254" max="10254" width="14.453125" style="33" customWidth="1"/>
    <col min="10255" max="10255" width="1.54296875" style="33" customWidth="1"/>
    <col min="10256" max="10256" width="14.453125" style="33" customWidth="1"/>
    <col min="10257" max="10257" width="1.54296875" style="33" customWidth="1"/>
    <col min="10258" max="10258" width="14.453125" style="33" customWidth="1"/>
    <col min="10259" max="10259" width="1.54296875" style="33" customWidth="1"/>
    <col min="10260" max="10260" width="14.453125" style="33" customWidth="1"/>
    <col min="10261" max="10261" width="1.54296875" style="33" customWidth="1"/>
    <col min="10262" max="10262" width="15.54296875" style="33" customWidth="1"/>
    <col min="10263" max="10263" width="1.54296875" style="33" customWidth="1"/>
    <col min="10264" max="10264" width="14.453125" style="33" customWidth="1"/>
    <col min="10265" max="10265" width="1.54296875" style="33" customWidth="1"/>
    <col min="10266" max="10266" width="14.453125" style="33" customWidth="1"/>
    <col min="10267" max="10267" width="1.54296875" style="33" customWidth="1"/>
    <col min="10268" max="10268" width="14.453125" style="33" customWidth="1"/>
    <col min="10269" max="10496" width="9.453125" style="33"/>
    <col min="10497" max="10497" width="46.90625" style="33" customWidth="1"/>
    <col min="10498" max="10498" width="8.36328125" style="33" customWidth="1"/>
    <col min="10499" max="10499" width="2.453125" style="33" customWidth="1"/>
    <col min="10500" max="10500" width="14.453125" style="33" customWidth="1"/>
    <col min="10501" max="10501" width="1.54296875" style="33" customWidth="1"/>
    <col min="10502" max="10502" width="14.453125" style="33" customWidth="1"/>
    <col min="10503" max="10503" width="1.54296875" style="33" customWidth="1"/>
    <col min="10504" max="10504" width="14.453125" style="33" customWidth="1"/>
    <col min="10505" max="10505" width="1.54296875" style="33" customWidth="1"/>
    <col min="10506" max="10506" width="14.453125" style="33" customWidth="1"/>
    <col min="10507" max="10507" width="1.54296875" style="33" customWidth="1"/>
    <col min="10508" max="10508" width="15" style="33" customWidth="1"/>
    <col min="10509" max="10509" width="1.54296875" style="33" customWidth="1"/>
    <col min="10510" max="10510" width="14.453125" style="33" customWidth="1"/>
    <col min="10511" max="10511" width="1.54296875" style="33" customWidth="1"/>
    <col min="10512" max="10512" width="14.453125" style="33" customWidth="1"/>
    <col min="10513" max="10513" width="1.54296875" style="33" customWidth="1"/>
    <col min="10514" max="10514" width="14.453125" style="33" customWidth="1"/>
    <col min="10515" max="10515" width="1.54296875" style="33" customWidth="1"/>
    <col min="10516" max="10516" width="14.453125" style="33" customWidth="1"/>
    <col min="10517" max="10517" width="1.54296875" style="33" customWidth="1"/>
    <col min="10518" max="10518" width="15.54296875" style="33" customWidth="1"/>
    <col min="10519" max="10519" width="1.54296875" style="33" customWidth="1"/>
    <col min="10520" max="10520" width="14.453125" style="33" customWidth="1"/>
    <col min="10521" max="10521" width="1.54296875" style="33" customWidth="1"/>
    <col min="10522" max="10522" width="14.453125" style="33" customWidth="1"/>
    <col min="10523" max="10523" width="1.54296875" style="33" customWidth="1"/>
    <col min="10524" max="10524" width="14.453125" style="33" customWidth="1"/>
    <col min="10525" max="10752" width="9.453125" style="33"/>
    <col min="10753" max="10753" width="46.90625" style="33" customWidth="1"/>
    <col min="10754" max="10754" width="8.36328125" style="33" customWidth="1"/>
    <col min="10755" max="10755" width="2.453125" style="33" customWidth="1"/>
    <col min="10756" max="10756" width="14.453125" style="33" customWidth="1"/>
    <col min="10757" max="10757" width="1.54296875" style="33" customWidth="1"/>
    <col min="10758" max="10758" width="14.453125" style="33" customWidth="1"/>
    <col min="10759" max="10759" width="1.54296875" style="33" customWidth="1"/>
    <col min="10760" max="10760" width="14.453125" style="33" customWidth="1"/>
    <col min="10761" max="10761" width="1.54296875" style="33" customWidth="1"/>
    <col min="10762" max="10762" width="14.453125" style="33" customWidth="1"/>
    <col min="10763" max="10763" width="1.54296875" style="33" customWidth="1"/>
    <col min="10764" max="10764" width="15" style="33" customWidth="1"/>
    <col min="10765" max="10765" width="1.54296875" style="33" customWidth="1"/>
    <col min="10766" max="10766" width="14.453125" style="33" customWidth="1"/>
    <col min="10767" max="10767" width="1.54296875" style="33" customWidth="1"/>
    <col min="10768" max="10768" width="14.453125" style="33" customWidth="1"/>
    <col min="10769" max="10769" width="1.54296875" style="33" customWidth="1"/>
    <col min="10770" max="10770" width="14.453125" style="33" customWidth="1"/>
    <col min="10771" max="10771" width="1.54296875" style="33" customWidth="1"/>
    <col min="10772" max="10772" width="14.453125" style="33" customWidth="1"/>
    <col min="10773" max="10773" width="1.54296875" style="33" customWidth="1"/>
    <col min="10774" max="10774" width="15.54296875" style="33" customWidth="1"/>
    <col min="10775" max="10775" width="1.54296875" style="33" customWidth="1"/>
    <col min="10776" max="10776" width="14.453125" style="33" customWidth="1"/>
    <col min="10777" max="10777" width="1.54296875" style="33" customWidth="1"/>
    <col min="10778" max="10778" width="14.453125" style="33" customWidth="1"/>
    <col min="10779" max="10779" width="1.54296875" style="33" customWidth="1"/>
    <col min="10780" max="10780" width="14.453125" style="33" customWidth="1"/>
    <col min="10781" max="11008" width="9.453125" style="33"/>
    <col min="11009" max="11009" width="46.90625" style="33" customWidth="1"/>
    <col min="11010" max="11010" width="8.36328125" style="33" customWidth="1"/>
    <col min="11011" max="11011" width="2.453125" style="33" customWidth="1"/>
    <col min="11012" max="11012" width="14.453125" style="33" customWidth="1"/>
    <col min="11013" max="11013" width="1.54296875" style="33" customWidth="1"/>
    <col min="11014" max="11014" width="14.453125" style="33" customWidth="1"/>
    <col min="11015" max="11015" width="1.54296875" style="33" customWidth="1"/>
    <col min="11016" max="11016" width="14.453125" style="33" customWidth="1"/>
    <col min="11017" max="11017" width="1.54296875" style="33" customWidth="1"/>
    <col min="11018" max="11018" width="14.453125" style="33" customWidth="1"/>
    <col min="11019" max="11019" width="1.54296875" style="33" customWidth="1"/>
    <col min="11020" max="11020" width="15" style="33" customWidth="1"/>
    <col min="11021" max="11021" width="1.54296875" style="33" customWidth="1"/>
    <col min="11022" max="11022" width="14.453125" style="33" customWidth="1"/>
    <col min="11023" max="11023" width="1.54296875" style="33" customWidth="1"/>
    <col min="11024" max="11024" width="14.453125" style="33" customWidth="1"/>
    <col min="11025" max="11025" width="1.54296875" style="33" customWidth="1"/>
    <col min="11026" max="11026" width="14.453125" style="33" customWidth="1"/>
    <col min="11027" max="11027" width="1.54296875" style="33" customWidth="1"/>
    <col min="11028" max="11028" width="14.453125" style="33" customWidth="1"/>
    <col min="11029" max="11029" width="1.54296875" style="33" customWidth="1"/>
    <col min="11030" max="11030" width="15.54296875" style="33" customWidth="1"/>
    <col min="11031" max="11031" width="1.54296875" style="33" customWidth="1"/>
    <col min="11032" max="11032" width="14.453125" style="33" customWidth="1"/>
    <col min="11033" max="11033" width="1.54296875" style="33" customWidth="1"/>
    <col min="11034" max="11034" width="14.453125" style="33" customWidth="1"/>
    <col min="11035" max="11035" width="1.54296875" style="33" customWidth="1"/>
    <col min="11036" max="11036" width="14.453125" style="33" customWidth="1"/>
    <col min="11037" max="11264" width="9.453125" style="33"/>
    <col min="11265" max="11265" width="46.90625" style="33" customWidth="1"/>
    <col min="11266" max="11266" width="8.36328125" style="33" customWidth="1"/>
    <col min="11267" max="11267" width="2.453125" style="33" customWidth="1"/>
    <col min="11268" max="11268" width="14.453125" style="33" customWidth="1"/>
    <col min="11269" max="11269" width="1.54296875" style="33" customWidth="1"/>
    <col min="11270" max="11270" width="14.453125" style="33" customWidth="1"/>
    <col min="11271" max="11271" width="1.54296875" style="33" customWidth="1"/>
    <col min="11272" max="11272" width="14.453125" style="33" customWidth="1"/>
    <col min="11273" max="11273" width="1.54296875" style="33" customWidth="1"/>
    <col min="11274" max="11274" width="14.453125" style="33" customWidth="1"/>
    <col min="11275" max="11275" width="1.54296875" style="33" customWidth="1"/>
    <col min="11276" max="11276" width="15" style="33" customWidth="1"/>
    <col min="11277" max="11277" width="1.54296875" style="33" customWidth="1"/>
    <col min="11278" max="11278" width="14.453125" style="33" customWidth="1"/>
    <col min="11279" max="11279" width="1.54296875" style="33" customWidth="1"/>
    <col min="11280" max="11280" width="14.453125" style="33" customWidth="1"/>
    <col min="11281" max="11281" width="1.54296875" style="33" customWidth="1"/>
    <col min="11282" max="11282" width="14.453125" style="33" customWidth="1"/>
    <col min="11283" max="11283" width="1.54296875" style="33" customWidth="1"/>
    <col min="11284" max="11284" width="14.453125" style="33" customWidth="1"/>
    <col min="11285" max="11285" width="1.54296875" style="33" customWidth="1"/>
    <col min="11286" max="11286" width="15.54296875" style="33" customWidth="1"/>
    <col min="11287" max="11287" width="1.54296875" style="33" customWidth="1"/>
    <col min="11288" max="11288" width="14.453125" style="33" customWidth="1"/>
    <col min="11289" max="11289" width="1.54296875" style="33" customWidth="1"/>
    <col min="11290" max="11290" width="14.453125" style="33" customWidth="1"/>
    <col min="11291" max="11291" width="1.54296875" style="33" customWidth="1"/>
    <col min="11292" max="11292" width="14.453125" style="33" customWidth="1"/>
    <col min="11293" max="11520" width="9.453125" style="33"/>
    <col min="11521" max="11521" width="46.90625" style="33" customWidth="1"/>
    <col min="11522" max="11522" width="8.36328125" style="33" customWidth="1"/>
    <col min="11523" max="11523" width="2.453125" style="33" customWidth="1"/>
    <col min="11524" max="11524" width="14.453125" style="33" customWidth="1"/>
    <col min="11525" max="11525" width="1.54296875" style="33" customWidth="1"/>
    <col min="11526" max="11526" width="14.453125" style="33" customWidth="1"/>
    <col min="11527" max="11527" width="1.54296875" style="33" customWidth="1"/>
    <col min="11528" max="11528" width="14.453125" style="33" customWidth="1"/>
    <col min="11529" max="11529" width="1.54296875" style="33" customWidth="1"/>
    <col min="11530" max="11530" width="14.453125" style="33" customWidth="1"/>
    <col min="11531" max="11531" width="1.54296875" style="33" customWidth="1"/>
    <col min="11532" max="11532" width="15" style="33" customWidth="1"/>
    <col min="11533" max="11533" width="1.54296875" style="33" customWidth="1"/>
    <col min="11534" max="11534" width="14.453125" style="33" customWidth="1"/>
    <col min="11535" max="11535" width="1.54296875" style="33" customWidth="1"/>
    <col min="11536" max="11536" width="14.453125" style="33" customWidth="1"/>
    <col min="11537" max="11537" width="1.54296875" style="33" customWidth="1"/>
    <col min="11538" max="11538" width="14.453125" style="33" customWidth="1"/>
    <col min="11539" max="11539" width="1.54296875" style="33" customWidth="1"/>
    <col min="11540" max="11540" width="14.453125" style="33" customWidth="1"/>
    <col min="11541" max="11541" width="1.54296875" style="33" customWidth="1"/>
    <col min="11542" max="11542" width="15.54296875" style="33" customWidth="1"/>
    <col min="11543" max="11543" width="1.54296875" style="33" customWidth="1"/>
    <col min="11544" max="11544" width="14.453125" style="33" customWidth="1"/>
    <col min="11545" max="11545" width="1.54296875" style="33" customWidth="1"/>
    <col min="11546" max="11546" width="14.453125" style="33" customWidth="1"/>
    <col min="11547" max="11547" width="1.54296875" style="33" customWidth="1"/>
    <col min="11548" max="11548" width="14.453125" style="33" customWidth="1"/>
    <col min="11549" max="11776" width="9.453125" style="33"/>
    <col min="11777" max="11777" width="46.90625" style="33" customWidth="1"/>
    <col min="11778" max="11778" width="8.36328125" style="33" customWidth="1"/>
    <col min="11779" max="11779" width="2.453125" style="33" customWidth="1"/>
    <col min="11780" max="11780" width="14.453125" style="33" customWidth="1"/>
    <col min="11781" max="11781" width="1.54296875" style="33" customWidth="1"/>
    <col min="11782" max="11782" width="14.453125" style="33" customWidth="1"/>
    <col min="11783" max="11783" width="1.54296875" style="33" customWidth="1"/>
    <col min="11784" max="11784" width="14.453125" style="33" customWidth="1"/>
    <col min="11785" max="11785" width="1.54296875" style="33" customWidth="1"/>
    <col min="11786" max="11786" width="14.453125" style="33" customWidth="1"/>
    <col min="11787" max="11787" width="1.54296875" style="33" customWidth="1"/>
    <col min="11788" max="11788" width="15" style="33" customWidth="1"/>
    <col min="11789" max="11789" width="1.54296875" style="33" customWidth="1"/>
    <col min="11790" max="11790" width="14.453125" style="33" customWidth="1"/>
    <col min="11791" max="11791" width="1.54296875" style="33" customWidth="1"/>
    <col min="11792" max="11792" width="14.453125" style="33" customWidth="1"/>
    <col min="11793" max="11793" width="1.54296875" style="33" customWidth="1"/>
    <col min="11794" max="11794" width="14.453125" style="33" customWidth="1"/>
    <col min="11795" max="11795" width="1.54296875" style="33" customWidth="1"/>
    <col min="11796" max="11796" width="14.453125" style="33" customWidth="1"/>
    <col min="11797" max="11797" width="1.54296875" style="33" customWidth="1"/>
    <col min="11798" max="11798" width="15.54296875" style="33" customWidth="1"/>
    <col min="11799" max="11799" width="1.54296875" style="33" customWidth="1"/>
    <col min="11800" max="11800" width="14.453125" style="33" customWidth="1"/>
    <col min="11801" max="11801" width="1.54296875" style="33" customWidth="1"/>
    <col min="11802" max="11802" width="14.453125" style="33" customWidth="1"/>
    <col min="11803" max="11803" width="1.54296875" style="33" customWidth="1"/>
    <col min="11804" max="11804" width="14.453125" style="33" customWidth="1"/>
    <col min="11805" max="12032" width="9.453125" style="33"/>
    <col min="12033" max="12033" width="46.90625" style="33" customWidth="1"/>
    <col min="12034" max="12034" width="8.36328125" style="33" customWidth="1"/>
    <col min="12035" max="12035" width="2.453125" style="33" customWidth="1"/>
    <col min="12036" max="12036" width="14.453125" style="33" customWidth="1"/>
    <col min="12037" max="12037" width="1.54296875" style="33" customWidth="1"/>
    <col min="12038" max="12038" width="14.453125" style="33" customWidth="1"/>
    <col min="12039" max="12039" width="1.54296875" style="33" customWidth="1"/>
    <col min="12040" max="12040" width="14.453125" style="33" customWidth="1"/>
    <col min="12041" max="12041" width="1.54296875" style="33" customWidth="1"/>
    <col min="12042" max="12042" width="14.453125" style="33" customWidth="1"/>
    <col min="12043" max="12043" width="1.54296875" style="33" customWidth="1"/>
    <col min="12044" max="12044" width="15" style="33" customWidth="1"/>
    <col min="12045" max="12045" width="1.54296875" style="33" customWidth="1"/>
    <col min="12046" max="12046" width="14.453125" style="33" customWidth="1"/>
    <col min="12047" max="12047" width="1.54296875" style="33" customWidth="1"/>
    <col min="12048" max="12048" width="14.453125" style="33" customWidth="1"/>
    <col min="12049" max="12049" width="1.54296875" style="33" customWidth="1"/>
    <col min="12050" max="12050" width="14.453125" style="33" customWidth="1"/>
    <col min="12051" max="12051" width="1.54296875" style="33" customWidth="1"/>
    <col min="12052" max="12052" width="14.453125" style="33" customWidth="1"/>
    <col min="12053" max="12053" width="1.54296875" style="33" customWidth="1"/>
    <col min="12054" max="12054" width="15.54296875" style="33" customWidth="1"/>
    <col min="12055" max="12055" width="1.54296875" style="33" customWidth="1"/>
    <col min="12056" max="12056" width="14.453125" style="33" customWidth="1"/>
    <col min="12057" max="12057" width="1.54296875" style="33" customWidth="1"/>
    <col min="12058" max="12058" width="14.453125" style="33" customWidth="1"/>
    <col min="12059" max="12059" width="1.54296875" style="33" customWidth="1"/>
    <col min="12060" max="12060" width="14.453125" style="33" customWidth="1"/>
    <col min="12061" max="12288" width="9.453125" style="33"/>
    <col min="12289" max="12289" width="46.90625" style="33" customWidth="1"/>
    <col min="12290" max="12290" width="8.36328125" style="33" customWidth="1"/>
    <col min="12291" max="12291" width="2.453125" style="33" customWidth="1"/>
    <col min="12292" max="12292" width="14.453125" style="33" customWidth="1"/>
    <col min="12293" max="12293" width="1.54296875" style="33" customWidth="1"/>
    <col min="12294" max="12294" width="14.453125" style="33" customWidth="1"/>
    <col min="12295" max="12295" width="1.54296875" style="33" customWidth="1"/>
    <col min="12296" max="12296" width="14.453125" style="33" customWidth="1"/>
    <col min="12297" max="12297" width="1.54296875" style="33" customWidth="1"/>
    <col min="12298" max="12298" width="14.453125" style="33" customWidth="1"/>
    <col min="12299" max="12299" width="1.54296875" style="33" customWidth="1"/>
    <col min="12300" max="12300" width="15" style="33" customWidth="1"/>
    <col min="12301" max="12301" width="1.54296875" style="33" customWidth="1"/>
    <col min="12302" max="12302" width="14.453125" style="33" customWidth="1"/>
    <col min="12303" max="12303" width="1.54296875" style="33" customWidth="1"/>
    <col min="12304" max="12304" width="14.453125" style="33" customWidth="1"/>
    <col min="12305" max="12305" width="1.54296875" style="33" customWidth="1"/>
    <col min="12306" max="12306" width="14.453125" style="33" customWidth="1"/>
    <col min="12307" max="12307" width="1.54296875" style="33" customWidth="1"/>
    <col min="12308" max="12308" width="14.453125" style="33" customWidth="1"/>
    <col min="12309" max="12309" width="1.54296875" style="33" customWidth="1"/>
    <col min="12310" max="12310" width="15.54296875" style="33" customWidth="1"/>
    <col min="12311" max="12311" width="1.54296875" style="33" customWidth="1"/>
    <col min="12312" max="12312" width="14.453125" style="33" customWidth="1"/>
    <col min="12313" max="12313" width="1.54296875" style="33" customWidth="1"/>
    <col min="12314" max="12314" width="14.453125" style="33" customWidth="1"/>
    <col min="12315" max="12315" width="1.54296875" style="33" customWidth="1"/>
    <col min="12316" max="12316" width="14.453125" style="33" customWidth="1"/>
    <col min="12317" max="12544" width="9.453125" style="33"/>
    <col min="12545" max="12545" width="46.90625" style="33" customWidth="1"/>
    <col min="12546" max="12546" width="8.36328125" style="33" customWidth="1"/>
    <col min="12547" max="12547" width="2.453125" style="33" customWidth="1"/>
    <col min="12548" max="12548" width="14.453125" style="33" customWidth="1"/>
    <col min="12549" max="12549" width="1.54296875" style="33" customWidth="1"/>
    <col min="12550" max="12550" width="14.453125" style="33" customWidth="1"/>
    <col min="12551" max="12551" width="1.54296875" style="33" customWidth="1"/>
    <col min="12552" max="12552" width="14.453125" style="33" customWidth="1"/>
    <col min="12553" max="12553" width="1.54296875" style="33" customWidth="1"/>
    <col min="12554" max="12554" width="14.453125" style="33" customWidth="1"/>
    <col min="12555" max="12555" width="1.54296875" style="33" customWidth="1"/>
    <col min="12556" max="12556" width="15" style="33" customWidth="1"/>
    <col min="12557" max="12557" width="1.54296875" style="33" customWidth="1"/>
    <col min="12558" max="12558" width="14.453125" style="33" customWidth="1"/>
    <col min="12559" max="12559" width="1.54296875" style="33" customWidth="1"/>
    <col min="12560" max="12560" width="14.453125" style="33" customWidth="1"/>
    <col min="12561" max="12561" width="1.54296875" style="33" customWidth="1"/>
    <col min="12562" max="12562" width="14.453125" style="33" customWidth="1"/>
    <col min="12563" max="12563" width="1.54296875" style="33" customWidth="1"/>
    <col min="12564" max="12564" width="14.453125" style="33" customWidth="1"/>
    <col min="12565" max="12565" width="1.54296875" style="33" customWidth="1"/>
    <col min="12566" max="12566" width="15.54296875" style="33" customWidth="1"/>
    <col min="12567" max="12567" width="1.54296875" style="33" customWidth="1"/>
    <col min="12568" max="12568" width="14.453125" style="33" customWidth="1"/>
    <col min="12569" max="12569" width="1.54296875" style="33" customWidth="1"/>
    <col min="12570" max="12570" width="14.453125" style="33" customWidth="1"/>
    <col min="12571" max="12571" width="1.54296875" style="33" customWidth="1"/>
    <col min="12572" max="12572" width="14.453125" style="33" customWidth="1"/>
    <col min="12573" max="12800" width="9.453125" style="33"/>
    <col min="12801" max="12801" width="46.90625" style="33" customWidth="1"/>
    <col min="12802" max="12802" width="8.36328125" style="33" customWidth="1"/>
    <col min="12803" max="12803" width="2.453125" style="33" customWidth="1"/>
    <col min="12804" max="12804" width="14.453125" style="33" customWidth="1"/>
    <col min="12805" max="12805" width="1.54296875" style="33" customWidth="1"/>
    <col min="12806" max="12806" width="14.453125" style="33" customWidth="1"/>
    <col min="12807" max="12807" width="1.54296875" style="33" customWidth="1"/>
    <col min="12808" max="12808" width="14.453125" style="33" customWidth="1"/>
    <col min="12809" max="12809" width="1.54296875" style="33" customWidth="1"/>
    <col min="12810" max="12810" width="14.453125" style="33" customWidth="1"/>
    <col min="12811" max="12811" width="1.54296875" style="33" customWidth="1"/>
    <col min="12812" max="12812" width="15" style="33" customWidth="1"/>
    <col min="12813" max="12813" width="1.54296875" style="33" customWidth="1"/>
    <col min="12814" max="12814" width="14.453125" style="33" customWidth="1"/>
    <col min="12815" max="12815" width="1.54296875" style="33" customWidth="1"/>
    <col min="12816" max="12816" width="14.453125" style="33" customWidth="1"/>
    <col min="12817" max="12817" width="1.54296875" style="33" customWidth="1"/>
    <col min="12818" max="12818" width="14.453125" style="33" customWidth="1"/>
    <col min="12819" max="12819" width="1.54296875" style="33" customWidth="1"/>
    <col min="12820" max="12820" width="14.453125" style="33" customWidth="1"/>
    <col min="12821" max="12821" width="1.54296875" style="33" customWidth="1"/>
    <col min="12822" max="12822" width="15.54296875" style="33" customWidth="1"/>
    <col min="12823" max="12823" width="1.54296875" style="33" customWidth="1"/>
    <col min="12824" max="12824" width="14.453125" style="33" customWidth="1"/>
    <col min="12825" max="12825" width="1.54296875" style="33" customWidth="1"/>
    <col min="12826" max="12826" width="14.453125" style="33" customWidth="1"/>
    <col min="12827" max="12827" width="1.54296875" style="33" customWidth="1"/>
    <col min="12828" max="12828" width="14.453125" style="33" customWidth="1"/>
    <col min="12829" max="13056" width="9.453125" style="33"/>
    <col min="13057" max="13057" width="46.90625" style="33" customWidth="1"/>
    <col min="13058" max="13058" width="8.36328125" style="33" customWidth="1"/>
    <col min="13059" max="13059" width="2.453125" style="33" customWidth="1"/>
    <col min="13060" max="13060" width="14.453125" style="33" customWidth="1"/>
    <col min="13061" max="13061" width="1.54296875" style="33" customWidth="1"/>
    <col min="13062" max="13062" width="14.453125" style="33" customWidth="1"/>
    <col min="13063" max="13063" width="1.54296875" style="33" customWidth="1"/>
    <col min="13064" max="13064" width="14.453125" style="33" customWidth="1"/>
    <col min="13065" max="13065" width="1.54296875" style="33" customWidth="1"/>
    <col min="13066" max="13066" width="14.453125" style="33" customWidth="1"/>
    <col min="13067" max="13067" width="1.54296875" style="33" customWidth="1"/>
    <col min="13068" max="13068" width="15" style="33" customWidth="1"/>
    <col min="13069" max="13069" width="1.54296875" style="33" customWidth="1"/>
    <col min="13070" max="13070" width="14.453125" style="33" customWidth="1"/>
    <col min="13071" max="13071" width="1.54296875" style="33" customWidth="1"/>
    <col min="13072" max="13072" width="14.453125" style="33" customWidth="1"/>
    <col min="13073" max="13073" width="1.54296875" style="33" customWidth="1"/>
    <col min="13074" max="13074" width="14.453125" style="33" customWidth="1"/>
    <col min="13075" max="13075" width="1.54296875" style="33" customWidth="1"/>
    <col min="13076" max="13076" width="14.453125" style="33" customWidth="1"/>
    <col min="13077" max="13077" width="1.54296875" style="33" customWidth="1"/>
    <col min="13078" max="13078" width="15.54296875" style="33" customWidth="1"/>
    <col min="13079" max="13079" width="1.54296875" style="33" customWidth="1"/>
    <col min="13080" max="13080" width="14.453125" style="33" customWidth="1"/>
    <col min="13081" max="13081" width="1.54296875" style="33" customWidth="1"/>
    <col min="13082" max="13082" width="14.453125" style="33" customWidth="1"/>
    <col min="13083" max="13083" width="1.54296875" style="33" customWidth="1"/>
    <col min="13084" max="13084" width="14.453125" style="33" customWidth="1"/>
    <col min="13085" max="13312" width="9.453125" style="33"/>
    <col min="13313" max="13313" width="46.90625" style="33" customWidth="1"/>
    <col min="13314" max="13314" width="8.36328125" style="33" customWidth="1"/>
    <col min="13315" max="13315" width="2.453125" style="33" customWidth="1"/>
    <col min="13316" max="13316" width="14.453125" style="33" customWidth="1"/>
    <col min="13317" max="13317" width="1.54296875" style="33" customWidth="1"/>
    <col min="13318" max="13318" width="14.453125" style="33" customWidth="1"/>
    <col min="13319" max="13319" width="1.54296875" style="33" customWidth="1"/>
    <col min="13320" max="13320" width="14.453125" style="33" customWidth="1"/>
    <col min="13321" max="13321" width="1.54296875" style="33" customWidth="1"/>
    <col min="13322" max="13322" width="14.453125" style="33" customWidth="1"/>
    <col min="13323" max="13323" width="1.54296875" style="33" customWidth="1"/>
    <col min="13324" max="13324" width="15" style="33" customWidth="1"/>
    <col min="13325" max="13325" width="1.54296875" style="33" customWidth="1"/>
    <col min="13326" max="13326" width="14.453125" style="33" customWidth="1"/>
    <col min="13327" max="13327" width="1.54296875" style="33" customWidth="1"/>
    <col min="13328" max="13328" width="14.453125" style="33" customWidth="1"/>
    <col min="13329" max="13329" width="1.54296875" style="33" customWidth="1"/>
    <col min="13330" max="13330" width="14.453125" style="33" customWidth="1"/>
    <col min="13331" max="13331" width="1.54296875" style="33" customWidth="1"/>
    <col min="13332" max="13332" width="14.453125" style="33" customWidth="1"/>
    <col min="13333" max="13333" width="1.54296875" style="33" customWidth="1"/>
    <col min="13334" max="13334" width="15.54296875" style="33" customWidth="1"/>
    <col min="13335" max="13335" width="1.54296875" style="33" customWidth="1"/>
    <col min="13336" max="13336" width="14.453125" style="33" customWidth="1"/>
    <col min="13337" max="13337" width="1.54296875" style="33" customWidth="1"/>
    <col min="13338" max="13338" width="14.453125" style="33" customWidth="1"/>
    <col min="13339" max="13339" width="1.54296875" style="33" customWidth="1"/>
    <col min="13340" max="13340" width="14.453125" style="33" customWidth="1"/>
    <col min="13341" max="13568" width="9.453125" style="33"/>
    <col min="13569" max="13569" width="46.90625" style="33" customWidth="1"/>
    <col min="13570" max="13570" width="8.36328125" style="33" customWidth="1"/>
    <col min="13571" max="13571" width="2.453125" style="33" customWidth="1"/>
    <col min="13572" max="13572" width="14.453125" style="33" customWidth="1"/>
    <col min="13573" max="13573" width="1.54296875" style="33" customWidth="1"/>
    <col min="13574" max="13574" width="14.453125" style="33" customWidth="1"/>
    <col min="13575" max="13575" width="1.54296875" style="33" customWidth="1"/>
    <col min="13576" max="13576" width="14.453125" style="33" customWidth="1"/>
    <col min="13577" max="13577" width="1.54296875" style="33" customWidth="1"/>
    <col min="13578" max="13578" width="14.453125" style="33" customWidth="1"/>
    <col min="13579" max="13579" width="1.54296875" style="33" customWidth="1"/>
    <col min="13580" max="13580" width="15" style="33" customWidth="1"/>
    <col min="13581" max="13581" width="1.54296875" style="33" customWidth="1"/>
    <col min="13582" max="13582" width="14.453125" style="33" customWidth="1"/>
    <col min="13583" max="13583" width="1.54296875" style="33" customWidth="1"/>
    <col min="13584" max="13584" width="14.453125" style="33" customWidth="1"/>
    <col min="13585" max="13585" width="1.54296875" style="33" customWidth="1"/>
    <col min="13586" max="13586" width="14.453125" style="33" customWidth="1"/>
    <col min="13587" max="13587" width="1.54296875" style="33" customWidth="1"/>
    <col min="13588" max="13588" width="14.453125" style="33" customWidth="1"/>
    <col min="13589" max="13589" width="1.54296875" style="33" customWidth="1"/>
    <col min="13590" max="13590" width="15.54296875" style="33" customWidth="1"/>
    <col min="13591" max="13591" width="1.54296875" style="33" customWidth="1"/>
    <col min="13592" max="13592" width="14.453125" style="33" customWidth="1"/>
    <col min="13593" max="13593" width="1.54296875" style="33" customWidth="1"/>
    <col min="13594" max="13594" width="14.453125" style="33" customWidth="1"/>
    <col min="13595" max="13595" width="1.54296875" style="33" customWidth="1"/>
    <col min="13596" max="13596" width="14.453125" style="33" customWidth="1"/>
    <col min="13597" max="13824" width="9.453125" style="33"/>
    <col min="13825" max="13825" width="46.90625" style="33" customWidth="1"/>
    <col min="13826" max="13826" width="8.36328125" style="33" customWidth="1"/>
    <col min="13827" max="13827" width="2.453125" style="33" customWidth="1"/>
    <col min="13828" max="13828" width="14.453125" style="33" customWidth="1"/>
    <col min="13829" max="13829" width="1.54296875" style="33" customWidth="1"/>
    <col min="13830" max="13830" width="14.453125" style="33" customWidth="1"/>
    <col min="13831" max="13831" width="1.54296875" style="33" customWidth="1"/>
    <col min="13832" max="13832" width="14.453125" style="33" customWidth="1"/>
    <col min="13833" max="13833" width="1.54296875" style="33" customWidth="1"/>
    <col min="13834" max="13834" width="14.453125" style="33" customWidth="1"/>
    <col min="13835" max="13835" width="1.54296875" style="33" customWidth="1"/>
    <col min="13836" max="13836" width="15" style="33" customWidth="1"/>
    <col min="13837" max="13837" width="1.54296875" style="33" customWidth="1"/>
    <col min="13838" max="13838" width="14.453125" style="33" customWidth="1"/>
    <col min="13839" max="13839" width="1.54296875" style="33" customWidth="1"/>
    <col min="13840" max="13840" width="14.453125" style="33" customWidth="1"/>
    <col min="13841" max="13841" width="1.54296875" style="33" customWidth="1"/>
    <col min="13842" max="13842" width="14.453125" style="33" customWidth="1"/>
    <col min="13843" max="13843" width="1.54296875" style="33" customWidth="1"/>
    <col min="13844" max="13844" width="14.453125" style="33" customWidth="1"/>
    <col min="13845" max="13845" width="1.54296875" style="33" customWidth="1"/>
    <col min="13846" max="13846" width="15.54296875" style="33" customWidth="1"/>
    <col min="13847" max="13847" width="1.54296875" style="33" customWidth="1"/>
    <col min="13848" max="13848" width="14.453125" style="33" customWidth="1"/>
    <col min="13849" max="13849" width="1.54296875" style="33" customWidth="1"/>
    <col min="13850" max="13850" width="14.453125" style="33" customWidth="1"/>
    <col min="13851" max="13851" width="1.54296875" style="33" customWidth="1"/>
    <col min="13852" max="13852" width="14.453125" style="33" customWidth="1"/>
    <col min="13853" max="14080" width="9.453125" style="33"/>
    <col min="14081" max="14081" width="46.90625" style="33" customWidth="1"/>
    <col min="14082" max="14082" width="8.36328125" style="33" customWidth="1"/>
    <col min="14083" max="14083" width="2.453125" style="33" customWidth="1"/>
    <col min="14084" max="14084" width="14.453125" style="33" customWidth="1"/>
    <col min="14085" max="14085" width="1.54296875" style="33" customWidth="1"/>
    <col min="14086" max="14086" width="14.453125" style="33" customWidth="1"/>
    <col min="14087" max="14087" width="1.54296875" style="33" customWidth="1"/>
    <col min="14088" max="14088" width="14.453125" style="33" customWidth="1"/>
    <col min="14089" max="14089" width="1.54296875" style="33" customWidth="1"/>
    <col min="14090" max="14090" width="14.453125" style="33" customWidth="1"/>
    <col min="14091" max="14091" width="1.54296875" style="33" customWidth="1"/>
    <col min="14092" max="14092" width="15" style="33" customWidth="1"/>
    <col min="14093" max="14093" width="1.54296875" style="33" customWidth="1"/>
    <col min="14094" max="14094" width="14.453125" style="33" customWidth="1"/>
    <col min="14095" max="14095" width="1.54296875" style="33" customWidth="1"/>
    <col min="14096" max="14096" width="14.453125" style="33" customWidth="1"/>
    <col min="14097" max="14097" width="1.54296875" style="33" customWidth="1"/>
    <col min="14098" max="14098" width="14.453125" style="33" customWidth="1"/>
    <col min="14099" max="14099" width="1.54296875" style="33" customWidth="1"/>
    <col min="14100" max="14100" width="14.453125" style="33" customWidth="1"/>
    <col min="14101" max="14101" width="1.54296875" style="33" customWidth="1"/>
    <col min="14102" max="14102" width="15.54296875" style="33" customWidth="1"/>
    <col min="14103" max="14103" width="1.54296875" style="33" customWidth="1"/>
    <col min="14104" max="14104" width="14.453125" style="33" customWidth="1"/>
    <col min="14105" max="14105" width="1.54296875" style="33" customWidth="1"/>
    <col min="14106" max="14106" width="14.453125" style="33" customWidth="1"/>
    <col min="14107" max="14107" width="1.54296875" style="33" customWidth="1"/>
    <col min="14108" max="14108" width="14.453125" style="33" customWidth="1"/>
    <col min="14109" max="14336" width="9.453125" style="33"/>
    <col min="14337" max="14337" width="46.90625" style="33" customWidth="1"/>
    <col min="14338" max="14338" width="8.36328125" style="33" customWidth="1"/>
    <col min="14339" max="14339" width="2.453125" style="33" customWidth="1"/>
    <col min="14340" max="14340" width="14.453125" style="33" customWidth="1"/>
    <col min="14341" max="14341" width="1.54296875" style="33" customWidth="1"/>
    <col min="14342" max="14342" width="14.453125" style="33" customWidth="1"/>
    <col min="14343" max="14343" width="1.54296875" style="33" customWidth="1"/>
    <col min="14344" max="14344" width="14.453125" style="33" customWidth="1"/>
    <col min="14345" max="14345" width="1.54296875" style="33" customWidth="1"/>
    <col min="14346" max="14346" width="14.453125" style="33" customWidth="1"/>
    <col min="14347" max="14347" width="1.54296875" style="33" customWidth="1"/>
    <col min="14348" max="14348" width="15" style="33" customWidth="1"/>
    <col min="14349" max="14349" width="1.54296875" style="33" customWidth="1"/>
    <col min="14350" max="14350" width="14.453125" style="33" customWidth="1"/>
    <col min="14351" max="14351" width="1.54296875" style="33" customWidth="1"/>
    <col min="14352" max="14352" width="14.453125" style="33" customWidth="1"/>
    <col min="14353" max="14353" width="1.54296875" style="33" customWidth="1"/>
    <col min="14354" max="14354" width="14.453125" style="33" customWidth="1"/>
    <col min="14355" max="14355" width="1.54296875" style="33" customWidth="1"/>
    <col min="14356" max="14356" width="14.453125" style="33" customWidth="1"/>
    <col min="14357" max="14357" width="1.54296875" style="33" customWidth="1"/>
    <col min="14358" max="14358" width="15.54296875" style="33" customWidth="1"/>
    <col min="14359" max="14359" width="1.54296875" style="33" customWidth="1"/>
    <col min="14360" max="14360" width="14.453125" style="33" customWidth="1"/>
    <col min="14361" max="14361" width="1.54296875" style="33" customWidth="1"/>
    <col min="14362" max="14362" width="14.453125" style="33" customWidth="1"/>
    <col min="14363" max="14363" width="1.54296875" style="33" customWidth="1"/>
    <col min="14364" max="14364" width="14.453125" style="33" customWidth="1"/>
    <col min="14365" max="14592" width="9.453125" style="33"/>
    <col min="14593" max="14593" width="46.90625" style="33" customWidth="1"/>
    <col min="14594" max="14594" width="8.36328125" style="33" customWidth="1"/>
    <col min="14595" max="14595" width="2.453125" style="33" customWidth="1"/>
    <col min="14596" max="14596" width="14.453125" style="33" customWidth="1"/>
    <col min="14597" max="14597" width="1.54296875" style="33" customWidth="1"/>
    <col min="14598" max="14598" width="14.453125" style="33" customWidth="1"/>
    <col min="14599" max="14599" width="1.54296875" style="33" customWidth="1"/>
    <col min="14600" max="14600" width="14.453125" style="33" customWidth="1"/>
    <col min="14601" max="14601" width="1.54296875" style="33" customWidth="1"/>
    <col min="14602" max="14602" width="14.453125" style="33" customWidth="1"/>
    <col min="14603" max="14603" width="1.54296875" style="33" customWidth="1"/>
    <col min="14604" max="14604" width="15" style="33" customWidth="1"/>
    <col min="14605" max="14605" width="1.54296875" style="33" customWidth="1"/>
    <col min="14606" max="14606" width="14.453125" style="33" customWidth="1"/>
    <col min="14607" max="14607" width="1.54296875" style="33" customWidth="1"/>
    <col min="14608" max="14608" width="14.453125" style="33" customWidth="1"/>
    <col min="14609" max="14609" width="1.54296875" style="33" customWidth="1"/>
    <col min="14610" max="14610" width="14.453125" style="33" customWidth="1"/>
    <col min="14611" max="14611" width="1.54296875" style="33" customWidth="1"/>
    <col min="14612" max="14612" width="14.453125" style="33" customWidth="1"/>
    <col min="14613" max="14613" width="1.54296875" style="33" customWidth="1"/>
    <col min="14614" max="14614" width="15.54296875" style="33" customWidth="1"/>
    <col min="14615" max="14615" width="1.54296875" style="33" customWidth="1"/>
    <col min="14616" max="14616" width="14.453125" style="33" customWidth="1"/>
    <col min="14617" max="14617" width="1.54296875" style="33" customWidth="1"/>
    <col min="14618" max="14618" width="14.453125" style="33" customWidth="1"/>
    <col min="14619" max="14619" width="1.54296875" style="33" customWidth="1"/>
    <col min="14620" max="14620" width="14.453125" style="33" customWidth="1"/>
    <col min="14621" max="14848" width="9.453125" style="33"/>
    <col min="14849" max="14849" width="46.90625" style="33" customWidth="1"/>
    <col min="14850" max="14850" width="8.36328125" style="33" customWidth="1"/>
    <col min="14851" max="14851" width="2.453125" style="33" customWidth="1"/>
    <col min="14852" max="14852" width="14.453125" style="33" customWidth="1"/>
    <col min="14853" max="14853" width="1.54296875" style="33" customWidth="1"/>
    <col min="14854" max="14854" width="14.453125" style="33" customWidth="1"/>
    <col min="14855" max="14855" width="1.54296875" style="33" customWidth="1"/>
    <col min="14856" max="14856" width="14.453125" style="33" customWidth="1"/>
    <col min="14857" max="14857" width="1.54296875" style="33" customWidth="1"/>
    <col min="14858" max="14858" width="14.453125" style="33" customWidth="1"/>
    <col min="14859" max="14859" width="1.54296875" style="33" customWidth="1"/>
    <col min="14860" max="14860" width="15" style="33" customWidth="1"/>
    <col min="14861" max="14861" width="1.54296875" style="33" customWidth="1"/>
    <col min="14862" max="14862" width="14.453125" style="33" customWidth="1"/>
    <col min="14863" max="14863" width="1.54296875" style="33" customWidth="1"/>
    <col min="14864" max="14864" width="14.453125" style="33" customWidth="1"/>
    <col min="14865" max="14865" width="1.54296875" style="33" customWidth="1"/>
    <col min="14866" max="14866" width="14.453125" style="33" customWidth="1"/>
    <col min="14867" max="14867" width="1.54296875" style="33" customWidth="1"/>
    <col min="14868" max="14868" width="14.453125" style="33" customWidth="1"/>
    <col min="14869" max="14869" width="1.54296875" style="33" customWidth="1"/>
    <col min="14870" max="14870" width="15.54296875" style="33" customWidth="1"/>
    <col min="14871" max="14871" width="1.54296875" style="33" customWidth="1"/>
    <col min="14872" max="14872" width="14.453125" style="33" customWidth="1"/>
    <col min="14873" max="14873" width="1.54296875" style="33" customWidth="1"/>
    <col min="14874" max="14874" width="14.453125" style="33" customWidth="1"/>
    <col min="14875" max="14875" width="1.54296875" style="33" customWidth="1"/>
    <col min="14876" max="14876" width="14.453125" style="33" customWidth="1"/>
    <col min="14877" max="15104" width="9.453125" style="33"/>
    <col min="15105" max="15105" width="46.90625" style="33" customWidth="1"/>
    <col min="15106" max="15106" width="8.36328125" style="33" customWidth="1"/>
    <col min="15107" max="15107" width="2.453125" style="33" customWidth="1"/>
    <col min="15108" max="15108" width="14.453125" style="33" customWidth="1"/>
    <col min="15109" max="15109" width="1.54296875" style="33" customWidth="1"/>
    <col min="15110" max="15110" width="14.453125" style="33" customWidth="1"/>
    <col min="15111" max="15111" width="1.54296875" style="33" customWidth="1"/>
    <col min="15112" max="15112" width="14.453125" style="33" customWidth="1"/>
    <col min="15113" max="15113" width="1.54296875" style="33" customWidth="1"/>
    <col min="15114" max="15114" width="14.453125" style="33" customWidth="1"/>
    <col min="15115" max="15115" width="1.54296875" style="33" customWidth="1"/>
    <col min="15116" max="15116" width="15" style="33" customWidth="1"/>
    <col min="15117" max="15117" width="1.54296875" style="33" customWidth="1"/>
    <col min="15118" max="15118" width="14.453125" style="33" customWidth="1"/>
    <col min="15119" max="15119" width="1.54296875" style="33" customWidth="1"/>
    <col min="15120" max="15120" width="14.453125" style="33" customWidth="1"/>
    <col min="15121" max="15121" width="1.54296875" style="33" customWidth="1"/>
    <col min="15122" max="15122" width="14.453125" style="33" customWidth="1"/>
    <col min="15123" max="15123" width="1.54296875" style="33" customWidth="1"/>
    <col min="15124" max="15124" width="14.453125" style="33" customWidth="1"/>
    <col min="15125" max="15125" width="1.54296875" style="33" customWidth="1"/>
    <col min="15126" max="15126" width="15.54296875" style="33" customWidth="1"/>
    <col min="15127" max="15127" width="1.54296875" style="33" customWidth="1"/>
    <col min="15128" max="15128" width="14.453125" style="33" customWidth="1"/>
    <col min="15129" max="15129" width="1.54296875" style="33" customWidth="1"/>
    <col min="15130" max="15130" width="14.453125" style="33" customWidth="1"/>
    <col min="15131" max="15131" width="1.54296875" style="33" customWidth="1"/>
    <col min="15132" max="15132" width="14.453125" style="33" customWidth="1"/>
    <col min="15133" max="15360" width="9.453125" style="33"/>
    <col min="15361" max="15361" width="46.90625" style="33" customWidth="1"/>
    <col min="15362" max="15362" width="8.36328125" style="33" customWidth="1"/>
    <col min="15363" max="15363" width="2.453125" style="33" customWidth="1"/>
    <col min="15364" max="15364" width="14.453125" style="33" customWidth="1"/>
    <col min="15365" max="15365" width="1.54296875" style="33" customWidth="1"/>
    <col min="15366" max="15366" width="14.453125" style="33" customWidth="1"/>
    <col min="15367" max="15367" width="1.54296875" style="33" customWidth="1"/>
    <col min="15368" max="15368" width="14.453125" style="33" customWidth="1"/>
    <col min="15369" max="15369" width="1.54296875" style="33" customWidth="1"/>
    <col min="15370" max="15370" width="14.453125" style="33" customWidth="1"/>
    <col min="15371" max="15371" width="1.54296875" style="33" customWidth="1"/>
    <col min="15372" max="15372" width="15" style="33" customWidth="1"/>
    <col min="15373" max="15373" width="1.54296875" style="33" customWidth="1"/>
    <col min="15374" max="15374" width="14.453125" style="33" customWidth="1"/>
    <col min="15375" max="15375" width="1.54296875" style="33" customWidth="1"/>
    <col min="15376" max="15376" width="14.453125" style="33" customWidth="1"/>
    <col min="15377" max="15377" width="1.54296875" style="33" customWidth="1"/>
    <col min="15378" max="15378" width="14.453125" style="33" customWidth="1"/>
    <col min="15379" max="15379" width="1.54296875" style="33" customWidth="1"/>
    <col min="15380" max="15380" width="14.453125" style="33" customWidth="1"/>
    <col min="15381" max="15381" width="1.54296875" style="33" customWidth="1"/>
    <col min="15382" max="15382" width="15.54296875" style="33" customWidth="1"/>
    <col min="15383" max="15383" width="1.54296875" style="33" customWidth="1"/>
    <col min="15384" max="15384" width="14.453125" style="33" customWidth="1"/>
    <col min="15385" max="15385" width="1.54296875" style="33" customWidth="1"/>
    <col min="15386" max="15386" width="14.453125" style="33" customWidth="1"/>
    <col min="15387" max="15387" width="1.54296875" style="33" customWidth="1"/>
    <col min="15388" max="15388" width="14.453125" style="33" customWidth="1"/>
    <col min="15389" max="15616" width="9.453125" style="33"/>
    <col min="15617" max="15617" width="46.90625" style="33" customWidth="1"/>
    <col min="15618" max="15618" width="8.36328125" style="33" customWidth="1"/>
    <col min="15619" max="15619" width="2.453125" style="33" customWidth="1"/>
    <col min="15620" max="15620" width="14.453125" style="33" customWidth="1"/>
    <col min="15621" max="15621" width="1.54296875" style="33" customWidth="1"/>
    <col min="15622" max="15622" width="14.453125" style="33" customWidth="1"/>
    <col min="15623" max="15623" width="1.54296875" style="33" customWidth="1"/>
    <col min="15624" max="15624" width="14.453125" style="33" customWidth="1"/>
    <col min="15625" max="15625" width="1.54296875" style="33" customWidth="1"/>
    <col min="15626" max="15626" width="14.453125" style="33" customWidth="1"/>
    <col min="15627" max="15627" width="1.54296875" style="33" customWidth="1"/>
    <col min="15628" max="15628" width="15" style="33" customWidth="1"/>
    <col min="15629" max="15629" width="1.54296875" style="33" customWidth="1"/>
    <col min="15630" max="15630" width="14.453125" style="33" customWidth="1"/>
    <col min="15631" max="15631" width="1.54296875" style="33" customWidth="1"/>
    <col min="15632" max="15632" width="14.453125" style="33" customWidth="1"/>
    <col min="15633" max="15633" width="1.54296875" style="33" customWidth="1"/>
    <col min="15634" max="15634" width="14.453125" style="33" customWidth="1"/>
    <col min="15635" max="15635" width="1.54296875" style="33" customWidth="1"/>
    <col min="15636" max="15636" width="14.453125" style="33" customWidth="1"/>
    <col min="15637" max="15637" width="1.54296875" style="33" customWidth="1"/>
    <col min="15638" max="15638" width="15.54296875" style="33" customWidth="1"/>
    <col min="15639" max="15639" width="1.54296875" style="33" customWidth="1"/>
    <col min="15640" max="15640" width="14.453125" style="33" customWidth="1"/>
    <col min="15641" max="15641" width="1.54296875" style="33" customWidth="1"/>
    <col min="15642" max="15642" width="14.453125" style="33" customWidth="1"/>
    <col min="15643" max="15643" width="1.54296875" style="33" customWidth="1"/>
    <col min="15644" max="15644" width="14.453125" style="33" customWidth="1"/>
    <col min="15645" max="15872" width="9.453125" style="33"/>
    <col min="15873" max="15873" width="46.90625" style="33" customWidth="1"/>
    <col min="15874" max="15874" width="8.36328125" style="33" customWidth="1"/>
    <col min="15875" max="15875" width="2.453125" style="33" customWidth="1"/>
    <col min="15876" max="15876" width="14.453125" style="33" customWidth="1"/>
    <col min="15877" max="15877" width="1.54296875" style="33" customWidth="1"/>
    <col min="15878" max="15878" width="14.453125" style="33" customWidth="1"/>
    <col min="15879" max="15879" width="1.54296875" style="33" customWidth="1"/>
    <col min="15880" max="15880" width="14.453125" style="33" customWidth="1"/>
    <col min="15881" max="15881" width="1.54296875" style="33" customWidth="1"/>
    <col min="15882" max="15882" width="14.453125" style="33" customWidth="1"/>
    <col min="15883" max="15883" width="1.54296875" style="33" customWidth="1"/>
    <col min="15884" max="15884" width="15" style="33" customWidth="1"/>
    <col min="15885" max="15885" width="1.54296875" style="33" customWidth="1"/>
    <col min="15886" max="15886" width="14.453125" style="33" customWidth="1"/>
    <col min="15887" max="15887" width="1.54296875" style="33" customWidth="1"/>
    <col min="15888" max="15888" width="14.453125" style="33" customWidth="1"/>
    <col min="15889" max="15889" width="1.54296875" style="33" customWidth="1"/>
    <col min="15890" max="15890" width="14.453125" style="33" customWidth="1"/>
    <col min="15891" max="15891" width="1.54296875" style="33" customWidth="1"/>
    <col min="15892" max="15892" width="14.453125" style="33" customWidth="1"/>
    <col min="15893" max="15893" width="1.54296875" style="33" customWidth="1"/>
    <col min="15894" max="15894" width="15.54296875" style="33" customWidth="1"/>
    <col min="15895" max="15895" width="1.54296875" style="33" customWidth="1"/>
    <col min="15896" max="15896" width="14.453125" style="33" customWidth="1"/>
    <col min="15897" max="15897" width="1.54296875" style="33" customWidth="1"/>
    <col min="15898" max="15898" width="14.453125" style="33" customWidth="1"/>
    <col min="15899" max="15899" width="1.54296875" style="33" customWidth="1"/>
    <col min="15900" max="15900" width="14.453125" style="33" customWidth="1"/>
    <col min="15901" max="16128" width="9.453125" style="33"/>
    <col min="16129" max="16129" width="46.90625" style="33" customWidth="1"/>
    <col min="16130" max="16130" width="8.36328125" style="33" customWidth="1"/>
    <col min="16131" max="16131" width="2.453125" style="33" customWidth="1"/>
    <col min="16132" max="16132" width="14.453125" style="33" customWidth="1"/>
    <col min="16133" max="16133" width="1.54296875" style="33" customWidth="1"/>
    <col min="16134" max="16134" width="14.453125" style="33" customWidth="1"/>
    <col min="16135" max="16135" width="1.54296875" style="33" customWidth="1"/>
    <col min="16136" max="16136" width="14.453125" style="33" customWidth="1"/>
    <col min="16137" max="16137" width="1.54296875" style="33" customWidth="1"/>
    <col min="16138" max="16138" width="14.453125" style="33" customWidth="1"/>
    <col min="16139" max="16139" width="1.54296875" style="33" customWidth="1"/>
    <col min="16140" max="16140" width="15" style="33" customWidth="1"/>
    <col min="16141" max="16141" width="1.54296875" style="33" customWidth="1"/>
    <col min="16142" max="16142" width="14.453125" style="33" customWidth="1"/>
    <col min="16143" max="16143" width="1.54296875" style="33" customWidth="1"/>
    <col min="16144" max="16144" width="14.453125" style="33" customWidth="1"/>
    <col min="16145" max="16145" width="1.54296875" style="33" customWidth="1"/>
    <col min="16146" max="16146" width="14.453125" style="33" customWidth="1"/>
    <col min="16147" max="16147" width="1.54296875" style="33" customWidth="1"/>
    <col min="16148" max="16148" width="14.453125" style="33" customWidth="1"/>
    <col min="16149" max="16149" width="1.54296875" style="33" customWidth="1"/>
    <col min="16150" max="16150" width="15.54296875" style="33" customWidth="1"/>
    <col min="16151" max="16151" width="1.54296875" style="33" customWidth="1"/>
    <col min="16152" max="16152" width="14.453125" style="33" customWidth="1"/>
    <col min="16153" max="16153" width="1.54296875" style="33" customWidth="1"/>
    <col min="16154" max="16154" width="14.453125" style="33" customWidth="1"/>
    <col min="16155" max="16155" width="1.54296875" style="33" customWidth="1"/>
    <col min="16156" max="16156" width="14.453125" style="33" customWidth="1"/>
    <col min="16157" max="16384" width="9.453125" style="33"/>
  </cols>
  <sheetData>
    <row r="1" spans="1:43" ht="22" customHeight="1">
      <c r="A1" s="69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</row>
    <row r="2" spans="1:43" ht="22" customHeight="1">
      <c r="A2" s="74" t="s">
        <v>105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</row>
    <row r="3" spans="1:43" s="36" customFormat="1" ht="22" customHeight="1">
      <c r="A3" s="119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2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</row>
    <row r="4" spans="1:43" s="36" customFormat="1" ht="22" customHeight="1">
      <c r="A4" s="119"/>
      <c r="B4" s="141"/>
      <c r="C4" s="141"/>
      <c r="D4" s="143" t="s">
        <v>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</row>
    <row r="5" spans="1:43" s="36" customFormat="1" ht="22" customHeight="1">
      <c r="A5" s="119"/>
      <c r="B5" s="141"/>
      <c r="C5" s="141"/>
      <c r="D5" s="144" t="s">
        <v>276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</row>
    <row r="6" spans="1:43" s="36" customFormat="1" ht="22" customHeight="1">
      <c r="A6" s="119"/>
      <c r="B6" s="141"/>
      <c r="C6" s="141"/>
      <c r="D6" s="145"/>
      <c r="E6" s="145"/>
      <c r="F6" s="145"/>
      <c r="G6" s="145"/>
      <c r="H6" s="145"/>
      <c r="I6" s="145"/>
      <c r="J6" s="146" t="s">
        <v>106</v>
      </c>
      <c r="K6" s="145"/>
      <c r="L6" s="145"/>
      <c r="M6" s="145"/>
      <c r="N6" s="145"/>
      <c r="O6" s="145"/>
      <c r="P6" s="147" t="s">
        <v>107</v>
      </c>
      <c r="Q6" s="147"/>
      <c r="R6" s="147"/>
      <c r="S6" s="147"/>
      <c r="T6" s="147"/>
      <c r="U6" s="147"/>
      <c r="V6" s="147"/>
      <c r="W6" s="145"/>
      <c r="X6" s="145"/>
      <c r="Y6" s="145"/>
      <c r="Z6" s="145"/>
      <c r="AA6" s="145"/>
      <c r="AB6" s="145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</row>
    <row r="7" spans="1:43" s="36" customFormat="1" ht="22" customHeight="1">
      <c r="A7" s="119"/>
      <c r="B7" s="141"/>
      <c r="C7" s="141"/>
      <c r="D7" s="145"/>
      <c r="E7" s="145"/>
      <c r="F7" s="145"/>
      <c r="G7" s="145"/>
      <c r="H7" s="145"/>
      <c r="I7" s="145"/>
      <c r="J7" s="146" t="s">
        <v>108</v>
      </c>
      <c r="K7" s="145"/>
      <c r="L7" s="145"/>
      <c r="M7" s="145"/>
      <c r="N7" s="145"/>
      <c r="O7" s="145"/>
      <c r="P7" s="148" t="s">
        <v>109</v>
      </c>
      <c r="Q7" s="148"/>
      <c r="R7" s="148"/>
      <c r="S7" s="148"/>
      <c r="T7" s="148"/>
      <c r="U7" s="148"/>
      <c r="V7" s="148"/>
      <c r="W7" s="145"/>
      <c r="X7" s="149"/>
      <c r="Y7" s="145"/>
      <c r="Z7" s="149" t="s">
        <v>110</v>
      </c>
      <c r="AA7" s="145"/>
      <c r="AB7" s="145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</row>
    <row r="8" spans="1:43" s="41" customFormat="1" ht="22" customHeight="1">
      <c r="A8" s="108"/>
      <c r="B8" s="108"/>
      <c r="C8" s="108"/>
      <c r="D8" s="150"/>
      <c r="E8" s="108"/>
      <c r="F8" s="108"/>
      <c r="G8" s="108"/>
      <c r="H8" s="108" t="s">
        <v>111</v>
      </c>
      <c r="I8" s="108"/>
      <c r="J8" s="108" t="s">
        <v>112</v>
      </c>
      <c r="K8" s="108"/>
      <c r="L8" s="151" t="s">
        <v>264</v>
      </c>
      <c r="M8" s="151"/>
      <c r="N8" s="151"/>
      <c r="O8" s="108"/>
      <c r="P8" s="108" t="s">
        <v>113</v>
      </c>
      <c r="Q8" s="108"/>
      <c r="R8" s="108" t="s">
        <v>114</v>
      </c>
      <c r="S8" s="108"/>
      <c r="T8" s="108"/>
      <c r="U8" s="108"/>
      <c r="V8" s="108" t="s">
        <v>115</v>
      </c>
      <c r="W8" s="108"/>
      <c r="X8" s="149" t="s">
        <v>115</v>
      </c>
      <c r="Y8" s="108"/>
      <c r="Z8" s="149" t="s">
        <v>116</v>
      </c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</row>
    <row r="9" spans="1:43" s="41" customFormat="1" ht="22" customHeight="1">
      <c r="A9" s="108"/>
      <c r="B9" s="108"/>
      <c r="C9" s="108"/>
      <c r="D9" s="150" t="s">
        <v>117</v>
      </c>
      <c r="E9" s="108"/>
      <c r="F9" s="108"/>
      <c r="G9" s="108"/>
      <c r="H9" s="108" t="s">
        <v>118</v>
      </c>
      <c r="I9" s="108"/>
      <c r="J9" s="108" t="s">
        <v>119</v>
      </c>
      <c r="K9" s="108"/>
      <c r="L9" s="108" t="s">
        <v>120</v>
      </c>
      <c r="M9" s="108"/>
      <c r="N9" s="108"/>
      <c r="O9" s="108"/>
      <c r="P9" s="108" t="s">
        <v>121</v>
      </c>
      <c r="Q9" s="108"/>
      <c r="R9" s="108" t="s">
        <v>122</v>
      </c>
      <c r="S9" s="108"/>
      <c r="T9" s="108" t="s">
        <v>123</v>
      </c>
      <c r="U9" s="108"/>
      <c r="V9" s="108" t="s">
        <v>124</v>
      </c>
      <c r="W9" s="108"/>
      <c r="X9" s="149" t="s">
        <v>62</v>
      </c>
      <c r="Y9" s="108"/>
      <c r="Z9" s="149" t="s">
        <v>125</v>
      </c>
      <c r="AA9" s="108"/>
      <c r="AB9" s="108" t="s">
        <v>126</v>
      </c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</row>
    <row r="10" spans="1:43" s="41" customFormat="1" ht="22" customHeight="1">
      <c r="A10" s="108"/>
      <c r="B10" s="87" t="s">
        <v>5</v>
      </c>
      <c r="C10" s="108"/>
      <c r="D10" s="152" t="s">
        <v>127</v>
      </c>
      <c r="E10" s="108"/>
      <c r="F10" s="152" t="s">
        <v>66</v>
      </c>
      <c r="G10" s="108"/>
      <c r="H10" s="152" t="s">
        <v>128</v>
      </c>
      <c r="I10" s="108"/>
      <c r="J10" s="152" t="s">
        <v>129</v>
      </c>
      <c r="K10" s="108"/>
      <c r="L10" s="153" t="s">
        <v>130</v>
      </c>
      <c r="M10" s="108"/>
      <c r="N10" s="152" t="s">
        <v>131</v>
      </c>
      <c r="O10" s="108"/>
      <c r="P10" s="152" t="s">
        <v>132</v>
      </c>
      <c r="Q10" s="108"/>
      <c r="R10" s="152" t="s">
        <v>133</v>
      </c>
      <c r="S10" s="108"/>
      <c r="T10" s="152" t="s">
        <v>134</v>
      </c>
      <c r="U10" s="108"/>
      <c r="V10" s="152" t="s">
        <v>135</v>
      </c>
      <c r="W10" s="108"/>
      <c r="X10" s="154" t="s">
        <v>277</v>
      </c>
      <c r="Y10" s="108"/>
      <c r="Z10" s="154" t="s">
        <v>136</v>
      </c>
      <c r="AA10" s="108"/>
      <c r="AB10" s="152" t="s">
        <v>137</v>
      </c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</row>
    <row r="11" spans="1:43" s="41" customFormat="1" ht="22" customHeight="1">
      <c r="A11" s="108"/>
      <c r="B11" s="108"/>
      <c r="C11" s="108"/>
      <c r="D11" s="155" t="s">
        <v>7</v>
      </c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</row>
    <row r="12" spans="1:43" s="36" customFormat="1" ht="22" customHeight="1">
      <c r="A12" s="123" t="s">
        <v>242</v>
      </c>
      <c r="B12" s="119"/>
      <c r="C12" s="119"/>
      <c r="D12" s="23">
        <v>1417657</v>
      </c>
      <c r="E12" s="22"/>
      <c r="F12" s="23">
        <v>1224845</v>
      </c>
      <c r="G12" s="22"/>
      <c r="H12" s="23">
        <v>-290788</v>
      </c>
      <c r="I12" s="22"/>
      <c r="J12" s="23">
        <v>0</v>
      </c>
      <c r="K12" s="22"/>
      <c r="L12" s="23">
        <v>47300</v>
      </c>
      <c r="M12" s="22"/>
      <c r="N12" s="23">
        <v>554053</v>
      </c>
      <c r="O12" s="23"/>
      <c r="P12" s="30">
        <v>0</v>
      </c>
      <c r="Q12" s="22"/>
      <c r="R12" s="23">
        <v>39469</v>
      </c>
      <c r="S12" s="22"/>
      <c r="T12" s="23">
        <v>-116125</v>
      </c>
      <c r="U12" s="22"/>
      <c r="V12" s="22">
        <f>SUM(P12:T12)</f>
        <v>-76656</v>
      </c>
      <c r="W12" s="22"/>
      <c r="X12" s="23">
        <f>SUM(D12:O12,V12)</f>
        <v>2876411</v>
      </c>
      <c r="Y12" s="22"/>
      <c r="Z12" s="30">
        <v>39163</v>
      </c>
      <c r="AA12" s="22"/>
      <c r="AB12" s="30">
        <f>X12+Z12</f>
        <v>2915574</v>
      </c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</row>
    <row r="13" spans="1:43" s="36" customFormat="1" ht="22" customHeight="1">
      <c r="A13" s="117" t="s">
        <v>243</v>
      </c>
      <c r="B13" s="119"/>
      <c r="C13" s="119"/>
      <c r="D13" s="30">
        <v>0</v>
      </c>
      <c r="E13" s="30"/>
      <c r="F13" s="30">
        <v>0</v>
      </c>
      <c r="G13" s="30"/>
      <c r="H13" s="30">
        <v>0</v>
      </c>
      <c r="I13" s="30"/>
      <c r="J13" s="30">
        <v>0</v>
      </c>
      <c r="K13" s="30"/>
      <c r="L13" s="30">
        <v>0</v>
      </c>
      <c r="M13" s="23"/>
      <c r="N13" s="23">
        <f>PL!F126</f>
        <v>-9060</v>
      </c>
      <c r="O13" s="23"/>
      <c r="P13" s="30">
        <v>0</v>
      </c>
      <c r="Q13" s="30"/>
      <c r="R13" s="30">
        <v>0</v>
      </c>
      <c r="S13" s="30"/>
      <c r="T13" s="30">
        <v>0</v>
      </c>
      <c r="U13" s="23"/>
      <c r="V13" s="30">
        <f>SUM(P13:T13)</f>
        <v>0</v>
      </c>
      <c r="W13" s="23"/>
      <c r="X13" s="23">
        <f>SUM(D13:O13,V13)</f>
        <v>-9060</v>
      </c>
      <c r="Y13" s="23"/>
      <c r="Z13" s="30">
        <v>4885</v>
      </c>
      <c r="AA13" s="23"/>
      <c r="AB13" s="23">
        <f>X13+Z13</f>
        <v>-4175</v>
      </c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</row>
    <row r="14" spans="1:43" s="36" customFormat="1" ht="22" customHeight="1">
      <c r="A14" s="117" t="s">
        <v>203</v>
      </c>
      <c r="B14" s="119"/>
      <c r="C14" s="119"/>
      <c r="D14" s="51">
        <v>0</v>
      </c>
      <c r="E14" s="30"/>
      <c r="F14" s="51">
        <v>0</v>
      </c>
      <c r="G14" s="30"/>
      <c r="H14" s="51">
        <v>0</v>
      </c>
      <c r="I14" s="30"/>
      <c r="J14" s="51">
        <v>0</v>
      </c>
      <c r="K14" s="30"/>
      <c r="L14" s="51">
        <v>0</v>
      </c>
      <c r="M14" s="30"/>
      <c r="N14" s="51">
        <v>0</v>
      </c>
      <c r="O14" s="30"/>
      <c r="P14" s="30">
        <v>0</v>
      </c>
      <c r="Q14" s="30"/>
      <c r="R14" s="51">
        <v>-65449</v>
      </c>
      <c r="S14" s="30"/>
      <c r="T14" s="51">
        <f>PL!F121</f>
        <v>-68778</v>
      </c>
      <c r="U14" s="30"/>
      <c r="V14" s="51">
        <f>SUM(P14:T14)</f>
        <v>-134227</v>
      </c>
      <c r="W14" s="30"/>
      <c r="X14" s="22">
        <f>SUM(V14,D14:N14)</f>
        <v>-134227</v>
      </c>
      <c r="Y14" s="30"/>
      <c r="Z14" s="30">
        <v>-13689</v>
      </c>
      <c r="AA14" s="30"/>
      <c r="AB14" s="51">
        <f>X14+Z14</f>
        <v>-147916</v>
      </c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</row>
    <row r="15" spans="1:43" s="36" customFormat="1" ht="22" customHeight="1">
      <c r="A15" s="90" t="s">
        <v>219</v>
      </c>
      <c r="B15" s="119"/>
      <c r="C15" s="119"/>
      <c r="D15" s="54">
        <f>SUM(D13:D14)</f>
        <v>0</v>
      </c>
      <c r="E15" s="30"/>
      <c r="F15" s="54">
        <f>SUM(F13:F14)</f>
        <v>0</v>
      </c>
      <c r="G15" s="30"/>
      <c r="H15" s="54">
        <f>SUM(H13:H14)</f>
        <v>0</v>
      </c>
      <c r="I15" s="30"/>
      <c r="J15" s="54">
        <f>SUM(J13:J14)</f>
        <v>0</v>
      </c>
      <c r="K15" s="30"/>
      <c r="L15" s="54">
        <f>SUM(L13:L14)</f>
        <v>0</v>
      </c>
      <c r="M15" s="23"/>
      <c r="N15" s="54">
        <f>SUM(N13:N14)</f>
        <v>-9060</v>
      </c>
      <c r="O15" s="30"/>
      <c r="P15" s="54">
        <f>SUM(P13:P14)</f>
        <v>0</v>
      </c>
      <c r="Q15" s="30"/>
      <c r="R15" s="54">
        <f>SUM(R13:R14)</f>
        <v>-65449</v>
      </c>
      <c r="S15" s="30"/>
      <c r="T15" s="54">
        <f>SUM(T13:T14)</f>
        <v>-68778</v>
      </c>
      <c r="U15" s="30"/>
      <c r="V15" s="54">
        <f>SUM(V13:V14)</f>
        <v>-134227</v>
      </c>
      <c r="W15" s="23"/>
      <c r="X15" s="54">
        <f>SUM(V15,D15:N15)</f>
        <v>-143287</v>
      </c>
      <c r="Y15" s="23"/>
      <c r="Z15" s="54">
        <f>SUM(Z13:Z14)</f>
        <v>-8804</v>
      </c>
      <c r="AA15" s="23"/>
      <c r="AB15" s="54">
        <f>SUM(AB13:AB14)</f>
        <v>-152091</v>
      </c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</row>
    <row r="16" spans="1:43" s="36" customFormat="1" ht="22" customHeight="1">
      <c r="A16" s="117" t="s">
        <v>139</v>
      </c>
      <c r="B16" s="119"/>
      <c r="C16" s="119"/>
      <c r="D16" s="30"/>
      <c r="E16" s="23"/>
      <c r="F16" s="30"/>
      <c r="G16" s="23"/>
      <c r="H16" s="30"/>
      <c r="I16" s="23"/>
      <c r="J16" s="30"/>
      <c r="K16" s="23"/>
      <c r="L16" s="30"/>
      <c r="M16" s="23"/>
      <c r="N16" s="30"/>
      <c r="O16" s="23"/>
      <c r="P16" s="30"/>
      <c r="Q16" s="23"/>
      <c r="R16" s="30"/>
      <c r="S16" s="23"/>
      <c r="T16" s="30"/>
      <c r="U16" s="23"/>
      <c r="V16" s="30"/>
      <c r="W16" s="23"/>
      <c r="X16" s="30"/>
      <c r="Y16" s="23"/>
      <c r="Z16" s="30"/>
      <c r="AA16" s="23"/>
      <c r="AB16" s="30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</row>
    <row r="17" spans="1:43" s="36" customFormat="1" ht="22" customHeight="1">
      <c r="A17" s="117" t="s">
        <v>224</v>
      </c>
      <c r="B17" s="119"/>
      <c r="C17" s="119"/>
      <c r="D17" s="30"/>
      <c r="E17" s="23"/>
      <c r="F17" s="30"/>
      <c r="G17" s="23"/>
      <c r="H17" s="30"/>
      <c r="I17" s="23"/>
      <c r="J17" s="30"/>
      <c r="K17" s="23"/>
      <c r="L17" s="30"/>
      <c r="M17" s="23"/>
      <c r="N17" s="30"/>
      <c r="O17" s="23"/>
      <c r="P17" s="30"/>
      <c r="Q17" s="23"/>
      <c r="R17" s="30"/>
      <c r="S17" s="23"/>
      <c r="T17" s="30"/>
      <c r="U17" s="23"/>
      <c r="V17" s="30"/>
      <c r="W17" s="23"/>
      <c r="X17" s="30"/>
      <c r="Y17" s="23"/>
      <c r="Z17" s="30"/>
      <c r="AA17" s="23"/>
      <c r="AB17" s="30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</row>
    <row r="18" spans="1:43" s="36" customFormat="1" ht="22" customHeight="1">
      <c r="A18" s="119" t="s">
        <v>225</v>
      </c>
      <c r="B18" s="119"/>
      <c r="C18" s="119"/>
      <c r="D18" s="30">
        <v>0</v>
      </c>
      <c r="E18" s="23"/>
      <c r="F18" s="30">
        <v>0</v>
      </c>
      <c r="G18" s="23"/>
      <c r="H18" s="30">
        <v>0</v>
      </c>
      <c r="I18" s="23"/>
      <c r="J18" s="30">
        <v>0</v>
      </c>
      <c r="K18" s="23"/>
      <c r="L18" s="30">
        <v>0</v>
      </c>
      <c r="M18" s="23"/>
      <c r="N18" s="30">
        <v>0</v>
      </c>
      <c r="O18" s="23"/>
      <c r="P18" s="30">
        <v>0</v>
      </c>
      <c r="Q18" s="23"/>
      <c r="R18" s="30">
        <v>0</v>
      </c>
      <c r="S18" s="23"/>
      <c r="T18" s="30">
        <v>0</v>
      </c>
      <c r="U18" s="23"/>
      <c r="V18" s="30">
        <v>0</v>
      </c>
      <c r="W18" s="23"/>
      <c r="X18" s="30">
        <f>SUM(D18:O18,V18)</f>
        <v>0</v>
      </c>
      <c r="Y18" s="23"/>
      <c r="Z18" s="30">
        <v>390</v>
      </c>
      <c r="AA18" s="23"/>
      <c r="AB18" s="30">
        <f>X18+Z18</f>
        <v>390</v>
      </c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</row>
    <row r="19" spans="1:43" s="36" customFormat="1" ht="22" customHeight="1">
      <c r="A19" s="117" t="s">
        <v>139</v>
      </c>
      <c r="B19" s="119"/>
      <c r="C19" s="119"/>
      <c r="D19" s="30"/>
      <c r="E19" s="23"/>
      <c r="F19" s="30"/>
      <c r="G19" s="23"/>
      <c r="H19" s="30"/>
      <c r="I19" s="23"/>
      <c r="J19" s="30"/>
      <c r="K19" s="23"/>
      <c r="L19" s="30"/>
      <c r="M19" s="23"/>
      <c r="N19" s="30"/>
      <c r="O19" s="23"/>
      <c r="P19" s="30"/>
      <c r="Q19" s="23"/>
      <c r="R19" s="30"/>
      <c r="S19" s="23"/>
      <c r="T19" s="30"/>
      <c r="U19" s="23"/>
      <c r="V19" s="30"/>
      <c r="W19" s="23"/>
      <c r="X19" s="30"/>
      <c r="Y19" s="23"/>
      <c r="Z19" s="30"/>
      <c r="AA19" s="23"/>
      <c r="AB19" s="30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</row>
    <row r="20" spans="1:43" s="36" customFormat="1" ht="22" customHeight="1">
      <c r="A20" s="117" t="s">
        <v>226</v>
      </c>
      <c r="B20" s="119"/>
      <c r="C20" s="119"/>
      <c r="D20" s="23"/>
      <c r="E20" s="23"/>
      <c r="F20" s="30"/>
      <c r="G20" s="23"/>
      <c r="H20" s="30"/>
      <c r="I20" s="23"/>
      <c r="J20" s="30"/>
      <c r="K20" s="23"/>
      <c r="L20" s="30"/>
      <c r="M20" s="23"/>
      <c r="N20" s="30"/>
      <c r="O20" s="23"/>
      <c r="P20" s="30"/>
      <c r="Q20" s="23"/>
      <c r="R20" s="30"/>
      <c r="S20" s="23"/>
      <c r="T20" s="30"/>
      <c r="U20" s="23"/>
      <c r="V20" s="30"/>
      <c r="W20" s="23"/>
      <c r="X20" s="30"/>
      <c r="Y20" s="23"/>
      <c r="Z20" s="30"/>
      <c r="AA20" s="23"/>
      <c r="AB20" s="30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</row>
    <row r="21" spans="1:43" s="36" customFormat="1" ht="22" customHeight="1">
      <c r="A21" s="119" t="s">
        <v>140</v>
      </c>
      <c r="B21" s="119"/>
      <c r="C21" s="119"/>
      <c r="D21" s="30">
        <v>0</v>
      </c>
      <c r="E21" s="23"/>
      <c r="F21" s="30">
        <v>0</v>
      </c>
      <c r="G21" s="23"/>
      <c r="H21" s="30">
        <v>0</v>
      </c>
      <c r="I21" s="23"/>
      <c r="J21" s="30">
        <v>7538</v>
      </c>
      <c r="K21" s="23"/>
      <c r="L21" s="30">
        <v>0</v>
      </c>
      <c r="M21" s="23"/>
      <c r="N21" s="30">
        <v>0</v>
      </c>
      <c r="O21" s="23"/>
      <c r="P21" s="30">
        <v>0</v>
      </c>
      <c r="Q21" s="23"/>
      <c r="R21" s="30">
        <v>0</v>
      </c>
      <c r="S21" s="23"/>
      <c r="T21" s="30">
        <v>0</v>
      </c>
      <c r="U21" s="23"/>
      <c r="V21" s="30">
        <v>0</v>
      </c>
      <c r="W21" s="23"/>
      <c r="X21" s="30">
        <f>SUM(D21:O21,V21)</f>
        <v>7538</v>
      </c>
      <c r="Y21" s="23"/>
      <c r="Z21" s="30">
        <v>-7533</v>
      </c>
      <c r="AA21" s="23"/>
      <c r="AB21" s="30">
        <f>X21+Z21</f>
        <v>5</v>
      </c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</row>
    <row r="22" spans="1:43" s="36" customFormat="1" ht="22" customHeight="1">
      <c r="A22" s="117" t="s">
        <v>139</v>
      </c>
      <c r="B22" s="119"/>
      <c r="C22" s="119"/>
      <c r="D22" s="30"/>
      <c r="E22" s="23"/>
      <c r="F22" s="30"/>
      <c r="G22" s="23"/>
      <c r="H22" s="30"/>
      <c r="I22" s="23"/>
      <c r="J22" s="30"/>
      <c r="K22" s="23"/>
      <c r="L22" s="30"/>
      <c r="M22" s="23"/>
      <c r="N22" s="30"/>
      <c r="O22" s="23"/>
      <c r="P22" s="30"/>
      <c r="Q22" s="23"/>
      <c r="R22" s="30"/>
      <c r="S22" s="23"/>
      <c r="T22" s="30"/>
      <c r="U22" s="23"/>
      <c r="V22" s="30"/>
      <c r="W22" s="23"/>
      <c r="X22" s="30"/>
      <c r="Y22" s="23"/>
      <c r="Z22" s="30"/>
      <c r="AA22" s="23"/>
      <c r="AB22" s="30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</row>
    <row r="23" spans="1:43" s="36" customFormat="1" ht="22" customHeight="1">
      <c r="A23" s="117" t="s">
        <v>141</v>
      </c>
      <c r="B23" s="119"/>
      <c r="C23" s="119"/>
      <c r="D23" s="30"/>
      <c r="E23" s="23"/>
      <c r="F23" s="30"/>
      <c r="G23" s="23"/>
      <c r="H23" s="30"/>
      <c r="I23" s="23"/>
      <c r="J23" s="30"/>
      <c r="K23" s="23"/>
      <c r="L23" s="30"/>
      <c r="M23" s="23"/>
      <c r="N23" s="30"/>
      <c r="O23" s="23"/>
      <c r="P23" s="30"/>
      <c r="Q23" s="23"/>
      <c r="R23" s="30"/>
      <c r="S23" s="23"/>
      <c r="T23" s="30"/>
      <c r="U23" s="23"/>
      <c r="V23" s="30"/>
      <c r="W23" s="23"/>
      <c r="X23" s="30"/>
      <c r="Y23" s="23"/>
      <c r="Z23" s="30"/>
      <c r="AA23" s="23"/>
      <c r="AB23" s="30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</row>
    <row r="24" spans="1:43" s="36" customFormat="1" ht="22" customHeight="1">
      <c r="A24" s="119" t="s">
        <v>142</v>
      </c>
      <c r="B24" s="119"/>
      <c r="C24" s="119"/>
      <c r="D24" s="30">
        <v>0</v>
      </c>
      <c r="E24" s="23"/>
      <c r="F24" s="30">
        <v>0</v>
      </c>
      <c r="G24" s="23"/>
      <c r="H24" s="30">
        <v>0</v>
      </c>
      <c r="I24" s="23"/>
      <c r="J24" s="30">
        <v>0</v>
      </c>
      <c r="K24" s="23"/>
      <c r="L24" s="30">
        <v>0</v>
      </c>
      <c r="M24" s="23"/>
      <c r="N24" s="30">
        <v>0</v>
      </c>
      <c r="O24" s="23"/>
      <c r="P24" s="30">
        <v>0</v>
      </c>
      <c r="Q24" s="23"/>
      <c r="R24" s="30">
        <v>0</v>
      </c>
      <c r="S24" s="23"/>
      <c r="T24" s="30">
        <v>0</v>
      </c>
      <c r="U24" s="23"/>
      <c r="V24" s="30">
        <v>0</v>
      </c>
      <c r="W24" s="23"/>
      <c r="X24" s="30">
        <f>SUM(D24:O24,V24)</f>
        <v>0</v>
      </c>
      <c r="Y24" s="23"/>
      <c r="Z24" s="30">
        <v>-37346</v>
      </c>
      <c r="AA24" s="23"/>
      <c r="AB24" s="30">
        <f>X24+Z24</f>
        <v>-37346</v>
      </c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</row>
    <row r="25" spans="1:43" s="36" customFormat="1" ht="22" customHeight="1" thickBot="1">
      <c r="A25" s="123" t="s">
        <v>237</v>
      </c>
      <c r="B25" s="119"/>
      <c r="C25" s="119"/>
      <c r="D25" s="31">
        <f>SUM(D15,D12,D18:D24)</f>
        <v>1417657</v>
      </c>
      <c r="E25" s="22"/>
      <c r="F25" s="31">
        <f>SUM(F15,F12,F18:F24)</f>
        <v>1224845</v>
      </c>
      <c r="G25" s="22"/>
      <c r="H25" s="31">
        <f>SUM(H15,H12,H18:H24)</f>
        <v>-290788</v>
      </c>
      <c r="I25" s="22"/>
      <c r="J25" s="31">
        <f>SUM(J15,J12,J18:J24)</f>
        <v>7538</v>
      </c>
      <c r="K25" s="22"/>
      <c r="L25" s="31">
        <f>SUM(L15,L12,L18:L24)</f>
        <v>47300</v>
      </c>
      <c r="M25" s="22"/>
      <c r="N25" s="31">
        <f>SUM(N15,N12,N18:N24)</f>
        <v>544993</v>
      </c>
      <c r="O25" s="22"/>
      <c r="P25" s="31">
        <f>SUM(P15,P12,P18:P24)</f>
        <v>0</v>
      </c>
      <c r="Q25" s="22"/>
      <c r="R25" s="31">
        <f>SUM(R15,R12,R18:R24)</f>
        <v>-25980</v>
      </c>
      <c r="S25" s="22"/>
      <c r="T25" s="31">
        <f>SUM(T15,T12,T18:T24)</f>
        <v>-184903</v>
      </c>
      <c r="U25" s="22"/>
      <c r="V25" s="31">
        <f>SUM(V15,V12,V18:V24)</f>
        <v>-210883</v>
      </c>
      <c r="W25" s="22"/>
      <c r="X25" s="31">
        <f>SUM(X15,X12,X18:X24)</f>
        <v>2740662</v>
      </c>
      <c r="Y25" s="22"/>
      <c r="Z25" s="31">
        <f>SUM(Z15,Z12,Z18:Z24)</f>
        <v>-14130</v>
      </c>
      <c r="AA25" s="22"/>
      <c r="AB25" s="31">
        <f>SUM(AB15,AB12,AB18:AB24)</f>
        <v>2726532</v>
      </c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</row>
    <row r="26" spans="1:43" s="36" customFormat="1" ht="15.75" customHeight="1" thickTop="1">
      <c r="A26" s="123"/>
      <c r="B26" s="119"/>
      <c r="C26" s="119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</row>
    <row r="27" spans="1:43" s="36" customFormat="1" ht="22" customHeight="1">
      <c r="A27" s="123" t="s">
        <v>275</v>
      </c>
      <c r="B27" s="119"/>
      <c r="C27" s="119"/>
      <c r="D27" s="5">
        <v>1417657</v>
      </c>
      <c r="E27" s="7"/>
      <c r="F27" s="5">
        <v>1224845</v>
      </c>
      <c r="G27" s="7">
        <v>0</v>
      </c>
      <c r="H27" s="5">
        <v>-290788</v>
      </c>
      <c r="I27" s="7">
        <v>0</v>
      </c>
      <c r="J27" s="5">
        <v>-62715</v>
      </c>
      <c r="K27" s="7">
        <v>0</v>
      </c>
      <c r="L27" s="5">
        <v>47300</v>
      </c>
      <c r="M27" s="7">
        <v>0</v>
      </c>
      <c r="N27" s="5">
        <v>104378</v>
      </c>
      <c r="O27" s="5">
        <v>0</v>
      </c>
      <c r="P27" s="5">
        <v>13532</v>
      </c>
      <c r="Q27" s="7">
        <v>0</v>
      </c>
      <c r="R27" s="5">
        <v>-18867</v>
      </c>
      <c r="S27" s="7">
        <v>0</v>
      </c>
      <c r="T27" s="5">
        <v>-273570</v>
      </c>
      <c r="U27" s="7"/>
      <c r="V27" s="7">
        <f>SUM(P27:T27)</f>
        <v>-278905</v>
      </c>
      <c r="W27" s="7"/>
      <c r="X27" s="5">
        <f>SUM(D27:O27,V27)</f>
        <v>2161772</v>
      </c>
      <c r="Y27" s="7"/>
      <c r="Z27" s="3">
        <v>9591</v>
      </c>
      <c r="AA27" s="7"/>
      <c r="AB27" s="5">
        <f>X27+Z27</f>
        <v>2171363</v>
      </c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</row>
    <row r="28" spans="1:43" s="36" customFormat="1" ht="22" customHeight="1">
      <c r="A28" s="123" t="s">
        <v>256</v>
      </c>
      <c r="B28" s="119"/>
      <c r="C28" s="119"/>
      <c r="D28" s="5"/>
      <c r="E28" s="7"/>
      <c r="F28" s="5"/>
      <c r="G28" s="7"/>
      <c r="H28" s="5"/>
      <c r="I28" s="7"/>
      <c r="J28" s="5"/>
      <c r="K28" s="7"/>
      <c r="L28" s="5"/>
      <c r="M28" s="7"/>
      <c r="N28" s="5"/>
      <c r="O28" s="5"/>
      <c r="P28" s="5"/>
      <c r="Q28" s="7"/>
      <c r="R28" s="5"/>
      <c r="S28" s="7"/>
      <c r="T28" s="5"/>
      <c r="U28" s="7"/>
      <c r="V28" s="7"/>
      <c r="W28" s="7"/>
      <c r="X28" s="5"/>
      <c r="Y28" s="7"/>
      <c r="Z28" s="3"/>
      <c r="AA28" s="7"/>
      <c r="AB28" s="5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</row>
    <row r="29" spans="1:43" s="35" customFormat="1" ht="22" customHeight="1">
      <c r="A29" s="81" t="s">
        <v>254</v>
      </c>
      <c r="B29" s="156" t="s">
        <v>278</v>
      </c>
      <c r="C29" s="82"/>
      <c r="D29" s="10">
        <v>86170</v>
      </c>
      <c r="E29" s="3"/>
      <c r="F29" s="10">
        <v>-1582</v>
      </c>
      <c r="G29" s="3"/>
      <c r="H29" s="10">
        <v>0</v>
      </c>
      <c r="I29" s="3"/>
      <c r="J29" s="10">
        <v>0</v>
      </c>
      <c r="K29" s="3"/>
      <c r="L29" s="10">
        <v>0</v>
      </c>
      <c r="M29" s="3"/>
      <c r="N29" s="10">
        <v>0</v>
      </c>
      <c r="O29" s="3"/>
      <c r="P29" s="10">
        <v>0</v>
      </c>
      <c r="Q29" s="3"/>
      <c r="R29" s="10">
        <v>0</v>
      </c>
      <c r="S29" s="3"/>
      <c r="T29" s="10">
        <v>0</v>
      </c>
      <c r="U29" s="3"/>
      <c r="V29" s="57">
        <f>SUM(P29:T29)</f>
        <v>0</v>
      </c>
      <c r="W29" s="3"/>
      <c r="X29" s="10">
        <f>SUM(D29:O29,V29)</f>
        <v>84588</v>
      </c>
      <c r="Y29" s="3"/>
      <c r="Z29" s="10">
        <v>0</v>
      </c>
      <c r="AA29" s="3"/>
      <c r="AB29" s="10">
        <f>X29+Z29</f>
        <v>84588</v>
      </c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</row>
    <row r="30" spans="1:43" s="35" customFormat="1" ht="22" customHeight="1">
      <c r="A30" s="90" t="s">
        <v>260</v>
      </c>
      <c r="B30" s="82"/>
      <c r="C30" s="82"/>
      <c r="D30" s="10">
        <f>SUM(D27:D29)</f>
        <v>1503827</v>
      </c>
      <c r="E30" s="3"/>
      <c r="F30" s="10">
        <f>SUM(F27:F29)</f>
        <v>1223263</v>
      </c>
      <c r="G30" s="3"/>
      <c r="H30" s="10">
        <f>SUM(H27:H29)</f>
        <v>-290788</v>
      </c>
      <c r="I30" s="3"/>
      <c r="J30" s="10">
        <f>SUM(J27:J29)</f>
        <v>-62715</v>
      </c>
      <c r="K30" s="3"/>
      <c r="L30" s="10">
        <f>SUM(L27:L29)</f>
        <v>47300</v>
      </c>
      <c r="M30" s="3"/>
      <c r="N30" s="10">
        <f>SUM(N27:N29)</f>
        <v>104378</v>
      </c>
      <c r="O30" s="3"/>
      <c r="P30" s="10">
        <f>SUM(P27:P29)</f>
        <v>13532</v>
      </c>
      <c r="Q30" s="3"/>
      <c r="R30" s="10">
        <f>SUM(R27:R29)</f>
        <v>-18867</v>
      </c>
      <c r="S30" s="12"/>
      <c r="T30" s="10">
        <f>SUM(T27:T29)</f>
        <v>-273570</v>
      </c>
      <c r="U30" s="3"/>
      <c r="V30" s="57">
        <f>SUM(V27:V29)</f>
        <v>-278905</v>
      </c>
      <c r="W30" s="3"/>
      <c r="X30" s="10">
        <f>SUM(X27:X29)</f>
        <v>2246360</v>
      </c>
      <c r="Y30" s="3"/>
      <c r="Z30" s="10">
        <f>SUM(Z27:Z29)</f>
        <v>9591</v>
      </c>
      <c r="AA30" s="3"/>
      <c r="AB30" s="10">
        <f>SUM(AB27:AB29)</f>
        <v>2255951</v>
      </c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</row>
    <row r="31" spans="1:43" s="36" customFormat="1" ht="22" customHeight="1">
      <c r="A31" s="117" t="s">
        <v>145</v>
      </c>
      <c r="B31" s="119"/>
      <c r="C31" s="119"/>
      <c r="D31" s="3">
        <v>0</v>
      </c>
      <c r="E31" s="3"/>
      <c r="F31" s="3">
        <v>0</v>
      </c>
      <c r="G31" s="3"/>
      <c r="H31" s="3">
        <v>0</v>
      </c>
      <c r="I31" s="3"/>
      <c r="J31" s="3">
        <v>0</v>
      </c>
      <c r="K31" s="3"/>
      <c r="L31" s="3">
        <v>0</v>
      </c>
      <c r="M31" s="5"/>
      <c r="N31" s="5">
        <f>SUM(PL!D126)</f>
        <v>-332072</v>
      </c>
      <c r="O31" s="5"/>
      <c r="P31" s="5">
        <v>0</v>
      </c>
      <c r="Q31" s="5"/>
      <c r="R31" s="5">
        <v>0</v>
      </c>
      <c r="S31" s="60"/>
      <c r="T31" s="5">
        <v>0</v>
      </c>
      <c r="U31" s="5"/>
      <c r="V31" s="7">
        <f>SUM(P31:T31)</f>
        <v>0</v>
      </c>
      <c r="W31" s="5"/>
      <c r="X31" s="5">
        <f>SUM(D31:O31,V31)</f>
        <v>-332072</v>
      </c>
      <c r="Y31" s="5"/>
      <c r="Z31" s="3">
        <f>PL!D127</f>
        <v>-31861</v>
      </c>
      <c r="AA31" s="5"/>
      <c r="AB31" s="3">
        <f>X31+Z31</f>
        <v>-363933</v>
      </c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</row>
    <row r="32" spans="1:43" s="36" customFormat="1" ht="22" customHeight="1">
      <c r="A32" s="117" t="s">
        <v>221</v>
      </c>
      <c r="B32" s="119"/>
      <c r="C32" s="119"/>
      <c r="D32" s="10">
        <v>0</v>
      </c>
      <c r="E32" s="3"/>
      <c r="F32" s="10">
        <v>0</v>
      </c>
      <c r="G32" s="3"/>
      <c r="H32" s="10">
        <v>0</v>
      </c>
      <c r="I32" s="3"/>
      <c r="J32" s="10">
        <v>0</v>
      </c>
      <c r="K32" s="3"/>
      <c r="L32" s="10">
        <v>0</v>
      </c>
      <c r="M32" s="3"/>
      <c r="N32" s="10">
        <v>0</v>
      </c>
      <c r="O32" s="3"/>
      <c r="P32" s="10">
        <v>0</v>
      </c>
      <c r="Q32" s="3"/>
      <c r="R32" s="10">
        <f>PL!D115-Conso!Z32</f>
        <v>6276</v>
      </c>
      <c r="S32" s="12"/>
      <c r="T32" s="10">
        <v>-15846</v>
      </c>
      <c r="U32" s="3"/>
      <c r="V32" s="57">
        <f>SUM(P32:T32)</f>
        <v>-9570</v>
      </c>
      <c r="W32" s="3"/>
      <c r="X32" s="10">
        <f>SUM(D32:O32,V32)</f>
        <v>-9570</v>
      </c>
      <c r="Y32" s="3"/>
      <c r="Z32" s="10">
        <f>PL!D132-PL!D127</f>
        <v>1037</v>
      </c>
      <c r="AA32" s="3"/>
      <c r="AB32" s="10">
        <f>X32+Z32</f>
        <v>-8533</v>
      </c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</row>
    <row r="33" spans="1:43" s="43" customFormat="1" ht="22" customHeight="1">
      <c r="A33" s="90" t="s">
        <v>219</v>
      </c>
      <c r="B33" s="157"/>
      <c r="C33" s="157"/>
      <c r="D33" s="10">
        <f>SUM(D31:D32)</f>
        <v>0</v>
      </c>
      <c r="E33" s="3"/>
      <c r="F33" s="10">
        <f>SUM(F31:F32)</f>
        <v>0</v>
      </c>
      <c r="G33" s="3"/>
      <c r="H33" s="10">
        <f>SUM(H31:H32)</f>
        <v>0</v>
      </c>
      <c r="I33" s="3"/>
      <c r="J33" s="10">
        <f>SUM(J31:J32)</f>
        <v>0</v>
      </c>
      <c r="K33" s="3"/>
      <c r="L33" s="10">
        <f>SUM(L31:L32)</f>
        <v>0</v>
      </c>
      <c r="M33" s="3"/>
      <c r="N33" s="10">
        <f>SUM(N31:N32)</f>
        <v>-332072</v>
      </c>
      <c r="O33" s="3"/>
      <c r="P33" s="10">
        <f>SUM(P31:P32)</f>
        <v>0</v>
      </c>
      <c r="Q33" s="3"/>
      <c r="R33" s="10">
        <f>SUM(R31:R32)</f>
        <v>6276</v>
      </c>
      <c r="S33" s="12"/>
      <c r="T33" s="10">
        <f>SUM(T31:T32)</f>
        <v>-15846</v>
      </c>
      <c r="U33" s="3"/>
      <c r="V33" s="57">
        <f>SUM(V31:V32)</f>
        <v>-9570</v>
      </c>
      <c r="W33" s="3"/>
      <c r="X33" s="10">
        <f>SUM(X31:X32)</f>
        <v>-341642</v>
      </c>
      <c r="Y33" s="3"/>
      <c r="Z33" s="10">
        <f>SUM(Z31:Z32)</f>
        <v>-30824</v>
      </c>
      <c r="AA33" s="3"/>
      <c r="AB33" s="10">
        <f>SUM(AB31:AB32)</f>
        <v>-372466</v>
      </c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</row>
    <row r="34" spans="1:43" s="36" customFormat="1" ht="22" customHeight="1" thickBot="1">
      <c r="A34" s="123" t="s">
        <v>238</v>
      </c>
      <c r="B34" s="119"/>
      <c r="C34" s="119"/>
      <c r="D34" s="58">
        <f>D30+D33</f>
        <v>1503827</v>
      </c>
      <c r="E34" s="7"/>
      <c r="F34" s="58">
        <f>F30+F33</f>
        <v>1223263</v>
      </c>
      <c r="G34" s="7"/>
      <c r="H34" s="58">
        <f>H30+H33</f>
        <v>-290788</v>
      </c>
      <c r="I34" s="7"/>
      <c r="J34" s="58">
        <f>J30+J33</f>
        <v>-62715</v>
      </c>
      <c r="K34" s="7"/>
      <c r="L34" s="58">
        <f>L30+L33</f>
        <v>47300</v>
      </c>
      <c r="M34" s="7"/>
      <c r="N34" s="58">
        <f>N30+N33</f>
        <v>-227694</v>
      </c>
      <c r="O34" s="7"/>
      <c r="P34" s="58">
        <f>P30+P33</f>
        <v>13532</v>
      </c>
      <c r="Q34" s="7"/>
      <c r="R34" s="58">
        <f>R30+R33</f>
        <v>-12591</v>
      </c>
      <c r="S34" s="59"/>
      <c r="T34" s="58">
        <f>T30+T33</f>
        <v>-289416</v>
      </c>
      <c r="U34" s="7"/>
      <c r="V34" s="58">
        <f>V30+V33</f>
        <v>-288475</v>
      </c>
      <c r="W34" s="7"/>
      <c r="X34" s="58">
        <f>X30+X33</f>
        <v>1904718</v>
      </c>
      <c r="Y34" s="7"/>
      <c r="Z34" s="58">
        <f>Z30+Z33</f>
        <v>-21233</v>
      </c>
      <c r="AA34" s="7"/>
      <c r="AB34" s="58">
        <f>AB30+AB33</f>
        <v>1883485</v>
      </c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</row>
    <row r="35" spans="1:43" ht="17.25" customHeight="1" thickTop="1">
      <c r="A35" s="90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>
        <f>AB34-BS!E90</f>
        <v>0</v>
      </c>
    </row>
    <row r="36" spans="1:43" ht="22" customHeight="1">
      <c r="A36" s="81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</row>
    <row r="37" spans="1:43" ht="22" customHeight="1">
      <c r="A37" s="90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</row>
    <row r="38" spans="1:43" ht="22" customHeight="1">
      <c r="A38" s="90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</row>
    <row r="39" spans="1:43" ht="22" customHeight="1">
      <c r="N39" s="159"/>
      <c r="O39" s="159"/>
      <c r="P39" s="159"/>
      <c r="Q39" s="159"/>
      <c r="R39" s="159"/>
      <c r="S39" s="159"/>
      <c r="T39" s="159"/>
      <c r="U39" s="159"/>
      <c r="V39" s="159"/>
    </row>
    <row r="40" spans="1:43" ht="22" customHeight="1">
      <c r="F40" s="160"/>
      <c r="H40" s="160"/>
      <c r="J40" s="160"/>
    </row>
  </sheetData>
  <mergeCells count="5">
    <mergeCell ref="D4:AB4"/>
    <mergeCell ref="P6:V6"/>
    <mergeCell ref="L8:N8"/>
    <mergeCell ref="D11:AB11"/>
    <mergeCell ref="D5:AB5"/>
  </mergeCells>
  <printOptions horizontalCentered="1"/>
  <pageMargins left="0.75" right="0.5" top="0.75" bottom="0.25" header="0.31496062992126" footer="0.25"/>
  <pageSetup paperSize="9" scale="49" firstPageNumber="17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E8A9-F7DF-4A3F-A7B6-596D629B8B58}">
  <sheetPr>
    <pageSetUpPr fitToPage="1"/>
  </sheetPr>
  <dimension ref="A1:X29"/>
  <sheetViews>
    <sheetView showGridLines="0" tabSelected="1" view="pageBreakPreview" zoomScale="90" zoomScaleNormal="80" zoomScaleSheetLayoutView="90" workbookViewId="0">
      <selection activeCell="B17" sqref="B17"/>
    </sheetView>
  </sheetViews>
  <sheetFormatPr defaultColWidth="9.453125" defaultRowHeight="24" customHeight="1"/>
  <cols>
    <col min="1" max="1" width="12.54296875" style="82" customWidth="1"/>
    <col min="2" max="2" width="29.6328125" style="82" customWidth="1"/>
    <col min="3" max="3" width="9.81640625" style="82" customWidth="1"/>
    <col min="4" max="4" width="1.6328125" style="82" customWidth="1"/>
    <col min="5" max="5" width="17.54296875" style="82" customWidth="1"/>
    <col min="6" max="6" width="1.54296875" style="82" customWidth="1"/>
    <col min="7" max="7" width="17.54296875" style="82" customWidth="1"/>
    <col min="8" max="8" width="1.54296875" style="82" customWidth="1"/>
    <col min="9" max="9" width="18.453125" style="82" customWidth="1"/>
    <col min="10" max="10" width="1.54296875" style="82" customWidth="1"/>
    <col min="11" max="11" width="17.54296875" style="82" customWidth="1"/>
    <col min="12" max="12" width="1.54296875" style="82" customWidth="1"/>
    <col min="13" max="13" width="17.54296875" style="82" customWidth="1"/>
    <col min="14" max="14" width="1.54296875" style="82" customWidth="1"/>
    <col min="15" max="15" width="17.54296875" style="82" customWidth="1"/>
    <col min="16" max="16" width="1.54296875" style="82" customWidth="1"/>
    <col min="17" max="17" width="17.54296875" style="82" customWidth="1"/>
    <col min="18" max="18" width="1.54296875" style="82" customWidth="1"/>
    <col min="19" max="19" width="17.54296875" style="82" customWidth="1"/>
    <col min="20" max="20" width="0.54296875" style="82" customWidth="1"/>
    <col min="21" max="21" width="0.453125" style="82" customWidth="1"/>
    <col min="22" max="22" width="9.453125" style="82"/>
    <col min="23" max="24" width="9.453125" style="79"/>
    <col min="25" max="257" width="9.453125" style="33"/>
    <col min="258" max="258" width="12.54296875" style="33" customWidth="1"/>
    <col min="259" max="259" width="15.7265625" style="33" customWidth="1"/>
    <col min="260" max="260" width="2.54296875" style="33" customWidth="1"/>
    <col min="261" max="261" width="17.54296875" style="33" customWidth="1"/>
    <col min="262" max="262" width="1.54296875" style="33" customWidth="1"/>
    <col min="263" max="263" width="17.54296875" style="33" customWidth="1"/>
    <col min="264" max="264" width="1.54296875" style="33" customWidth="1"/>
    <col min="265" max="265" width="18.453125" style="33" customWidth="1"/>
    <col min="266" max="266" width="1.54296875" style="33" customWidth="1"/>
    <col min="267" max="267" width="17.54296875" style="33" customWidth="1"/>
    <col min="268" max="268" width="1.54296875" style="33" customWidth="1"/>
    <col min="269" max="269" width="17.54296875" style="33" customWidth="1"/>
    <col min="270" max="270" width="1.54296875" style="33" customWidth="1"/>
    <col min="271" max="271" width="17.54296875" style="33" customWidth="1"/>
    <col min="272" max="272" width="1.54296875" style="33" customWidth="1"/>
    <col min="273" max="273" width="17.54296875" style="33" customWidth="1"/>
    <col min="274" max="274" width="1.54296875" style="33" customWidth="1"/>
    <col min="275" max="275" width="17.54296875" style="33" customWidth="1"/>
    <col min="276" max="276" width="0.54296875" style="33" customWidth="1"/>
    <col min="277" max="277" width="0.453125" style="33" customWidth="1"/>
    <col min="278" max="513" width="9.453125" style="33"/>
    <col min="514" max="514" width="12.54296875" style="33" customWidth="1"/>
    <col min="515" max="515" width="15.7265625" style="33" customWidth="1"/>
    <col min="516" max="516" width="2.54296875" style="33" customWidth="1"/>
    <col min="517" max="517" width="17.54296875" style="33" customWidth="1"/>
    <col min="518" max="518" width="1.54296875" style="33" customWidth="1"/>
    <col min="519" max="519" width="17.54296875" style="33" customWidth="1"/>
    <col min="520" max="520" width="1.54296875" style="33" customWidth="1"/>
    <col min="521" max="521" width="18.453125" style="33" customWidth="1"/>
    <col min="522" max="522" width="1.54296875" style="33" customWidth="1"/>
    <col min="523" max="523" width="17.54296875" style="33" customWidth="1"/>
    <col min="524" max="524" width="1.54296875" style="33" customWidth="1"/>
    <col min="525" max="525" width="17.54296875" style="33" customWidth="1"/>
    <col min="526" max="526" width="1.54296875" style="33" customWidth="1"/>
    <col min="527" max="527" width="17.54296875" style="33" customWidth="1"/>
    <col min="528" max="528" width="1.54296875" style="33" customWidth="1"/>
    <col min="529" max="529" width="17.54296875" style="33" customWidth="1"/>
    <col min="530" max="530" width="1.54296875" style="33" customWidth="1"/>
    <col min="531" max="531" width="17.54296875" style="33" customWidth="1"/>
    <col min="532" max="532" width="0.54296875" style="33" customWidth="1"/>
    <col min="533" max="533" width="0.453125" style="33" customWidth="1"/>
    <col min="534" max="769" width="9.453125" style="33"/>
    <col min="770" max="770" width="12.54296875" style="33" customWidth="1"/>
    <col min="771" max="771" width="15.7265625" style="33" customWidth="1"/>
    <col min="772" max="772" width="2.54296875" style="33" customWidth="1"/>
    <col min="773" max="773" width="17.54296875" style="33" customWidth="1"/>
    <col min="774" max="774" width="1.54296875" style="33" customWidth="1"/>
    <col min="775" max="775" width="17.54296875" style="33" customWidth="1"/>
    <col min="776" max="776" width="1.54296875" style="33" customWidth="1"/>
    <col min="777" max="777" width="18.453125" style="33" customWidth="1"/>
    <col min="778" max="778" width="1.54296875" style="33" customWidth="1"/>
    <col min="779" max="779" width="17.54296875" style="33" customWidth="1"/>
    <col min="780" max="780" width="1.54296875" style="33" customWidth="1"/>
    <col min="781" max="781" width="17.54296875" style="33" customWidth="1"/>
    <col min="782" max="782" width="1.54296875" style="33" customWidth="1"/>
    <col min="783" max="783" width="17.54296875" style="33" customWidth="1"/>
    <col min="784" max="784" width="1.54296875" style="33" customWidth="1"/>
    <col min="785" max="785" width="17.54296875" style="33" customWidth="1"/>
    <col min="786" max="786" width="1.54296875" style="33" customWidth="1"/>
    <col min="787" max="787" width="17.54296875" style="33" customWidth="1"/>
    <col min="788" max="788" width="0.54296875" style="33" customWidth="1"/>
    <col min="789" max="789" width="0.453125" style="33" customWidth="1"/>
    <col min="790" max="1025" width="9.453125" style="33"/>
    <col min="1026" max="1026" width="12.54296875" style="33" customWidth="1"/>
    <col min="1027" max="1027" width="15.7265625" style="33" customWidth="1"/>
    <col min="1028" max="1028" width="2.54296875" style="33" customWidth="1"/>
    <col min="1029" max="1029" width="17.54296875" style="33" customWidth="1"/>
    <col min="1030" max="1030" width="1.54296875" style="33" customWidth="1"/>
    <col min="1031" max="1031" width="17.54296875" style="33" customWidth="1"/>
    <col min="1032" max="1032" width="1.54296875" style="33" customWidth="1"/>
    <col min="1033" max="1033" width="18.453125" style="33" customWidth="1"/>
    <col min="1034" max="1034" width="1.54296875" style="33" customWidth="1"/>
    <col min="1035" max="1035" width="17.54296875" style="33" customWidth="1"/>
    <col min="1036" max="1036" width="1.54296875" style="33" customWidth="1"/>
    <col min="1037" max="1037" width="17.54296875" style="33" customWidth="1"/>
    <col min="1038" max="1038" width="1.54296875" style="33" customWidth="1"/>
    <col min="1039" max="1039" width="17.54296875" style="33" customWidth="1"/>
    <col min="1040" max="1040" width="1.54296875" style="33" customWidth="1"/>
    <col min="1041" max="1041" width="17.54296875" style="33" customWidth="1"/>
    <col min="1042" max="1042" width="1.54296875" style="33" customWidth="1"/>
    <col min="1043" max="1043" width="17.54296875" style="33" customWidth="1"/>
    <col min="1044" max="1044" width="0.54296875" style="33" customWidth="1"/>
    <col min="1045" max="1045" width="0.453125" style="33" customWidth="1"/>
    <col min="1046" max="1281" width="9.453125" style="33"/>
    <col min="1282" max="1282" width="12.54296875" style="33" customWidth="1"/>
    <col min="1283" max="1283" width="15.7265625" style="33" customWidth="1"/>
    <col min="1284" max="1284" width="2.54296875" style="33" customWidth="1"/>
    <col min="1285" max="1285" width="17.54296875" style="33" customWidth="1"/>
    <col min="1286" max="1286" width="1.54296875" style="33" customWidth="1"/>
    <col min="1287" max="1287" width="17.54296875" style="33" customWidth="1"/>
    <col min="1288" max="1288" width="1.54296875" style="33" customWidth="1"/>
    <col min="1289" max="1289" width="18.453125" style="33" customWidth="1"/>
    <col min="1290" max="1290" width="1.54296875" style="33" customWidth="1"/>
    <col min="1291" max="1291" width="17.54296875" style="33" customWidth="1"/>
    <col min="1292" max="1292" width="1.54296875" style="33" customWidth="1"/>
    <col min="1293" max="1293" width="17.54296875" style="33" customWidth="1"/>
    <col min="1294" max="1294" width="1.54296875" style="33" customWidth="1"/>
    <col min="1295" max="1295" width="17.54296875" style="33" customWidth="1"/>
    <col min="1296" max="1296" width="1.54296875" style="33" customWidth="1"/>
    <col min="1297" max="1297" width="17.54296875" style="33" customWidth="1"/>
    <col min="1298" max="1298" width="1.54296875" style="33" customWidth="1"/>
    <col min="1299" max="1299" width="17.54296875" style="33" customWidth="1"/>
    <col min="1300" max="1300" width="0.54296875" style="33" customWidth="1"/>
    <col min="1301" max="1301" width="0.453125" style="33" customWidth="1"/>
    <col min="1302" max="1537" width="9.453125" style="33"/>
    <col min="1538" max="1538" width="12.54296875" style="33" customWidth="1"/>
    <col min="1539" max="1539" width="15.7265625" style="33" customWidth="1"/>
    <col min="1540" max="1540" width="2.54296875" style="33" customWidth="1"/>
    <col min="1541" max="1541" width="17.54296875" style="33" customWidth="1"/>
    <col min="1542" max="1542" width="1.54296875" style="33" customWidth="1"/>
    <col min="1543" max="1543" width="17.54296875" style="33" customWidth="1"/>
    <col min="1544" max="1544" width="1.54296875" style="33" customWidth="1"/>
    <col min="1545" max="1545" width="18.453125" style="33" customWidth="1"/>
    <col min="1546" max="1546" width="1.54296875" style="33" customWidth="1"/>
    <col min="1547" max="1547" width="17.54296875" style="33" customWidth="1"/>
    <col min="1548" max="1548" width="1.54296875" style="33" customWidth="1"/>
    <col min="1549" max="1549" width="17.54296875" style="33" customWidth="1"/>
    <col min="1550" max="1550" width="1.54296875" style="33" customWidth="1"/>
    <col min="1551" max="1551" width="17.54296875" style="33" customWidth="1"/>
    <col min="1552" max="1552" width="1.54296875" style="33" customWidth="1"/>
    <col min="1553" max="1553" width="17.54296875" style="33" customWidth="1"/>
    <col min="1554" max="1554" width="1.54296875" style="33" customWidth="1"/>
    <col min="1555" max="1555" width="17.54296875" style="33" customWidth="1"/>
    <col min="1556" max="1556" width="0.54296875" style="33" customWidth="1"/>
    <col min="1557" max="1557" width="0.453125" style="33" customWidth="1"/>
    <col min="1558" max="1793" width="9.453125" style="33"/>
    <col min="1794" max="1794" width="12.54296875" style="33" customWidth="1"/>
    <col min="1795" max="1795" width="15.7265625" style="33" customWidth="1"/>
    <col min="1796" max="1796" width="2.54296875" style="33" customWidth="1"/>
    <col min="1797" max="1797" width="17.54296875" style="33" customWidth="1"/>
    <col min="1798" max="1798" width="1.54296875" style="33" customWidth="1"/>
    <col min="1799" max="1799" width="17.54296875" style="33" customWidth="1"/>
    <col min="1800" max="1800" width="1.54296875" style="33" customWidth="1"/>
    <col min="1801" max="1801" width="18.453125" style="33" customWidth="1"/>
    <col min="1802" max="1802" width="1.54296875" style="33" customWidth="1"/>
    <col min="1803" max="1803" width="17.54296875" style="33" customWidth="1"/>
    <col min="1804" max="1804" width="1.54296875" style="33" customWidth="1"/>
    <col min="1805" max="1805" width="17.54296875" style="33" customWidth="1"/>
    <col min="1806" max="1806" width="1.54296875" style="33" customWidth="1"/>
    <col min="1807" max="1807" width="17.54296875" style="33" customWidth="1"/>
    <col min="1808" max="1808" width="1.54296875" style="33" customWidth="1"/>
    <col min="1809" max="1809" width="17.54296875" style="33" customWidth="1"/>
    <col min="1810" max="1810" width="1.54296875" style="33" customWidth="1"/>
    <col min="1811" max="1811" width="17.54296875" style="33" customWidth="1"/>
    <col min="1812" max="1812" width="0.54296875" style="33" customWidth="1"/>
    <col min="1813" max="1813" width="0.453125" style="33" customWidth="1"/>
    <col min="1814" max="2049" width="9.453125" style="33"/>
    <col min="2050" max="2050" width="12.54296875" style="33" customWidth="1"/>
    <col min="2051" max="2051" width="15.7265625" style="33" customWidth="1"/>
    <col min="2052" max="2052" width="2.54296875" style="33" customWidth="1"/>
    <col min="2053" max="2053" width="17.54296875" style="33" customWidth="1"/>
    <col min="2054" max="2054" width="1.54296875" style="33" customWidth="1"/>
    <col min="2055" max="2055" width="17.54296875" style="33" customWidth="1"/>
    <col min="2056" max="2056" width="1.54296875" style="33" customWidth="1"/>
    <col min="2057" max="2057" width="18.453125" style="33" customWidth="1"/>
    <col min="2058" max="2058" width="1.54296875" style="33" customWidth="1"/>
    <col min="2059" max="2059" width="17.54296875" style="33" customWidth="1"/>
    <col min="2060" max="2060" width="1.54296875" style="33" customWidth="1"/>
    <col min="2061" max="2061" width="17.54296875" style="33" customWidth="1"/>
    <col min="2062" max="2062" width="1.54296875" style="33" customWidth="1"/>
    <col min="2063" max="2063" width="17.54296875" style="33" customWidth="1"/>
    <col min="2064" max="2064" width="1.54296875" style="33" customWidth="1"/>
    <col min="2065" max="2065" width="17.54296875" style="33" customWidth="1"/>
    <col min="2066" max="2066" width="1.54296875" style="33" customWidth="1"/>
    <col min="2067" max="2067" width="17.54296875" style="33" customWidth="1"/>
    <col min="2068" max="2068" width="0.54296875" style="33" customWidth="1"/>
    <col min="2069" max="2069" width="0.453125" style="33" customWidth="1"/>
    <col min="2070" max="2305" width="9.453125" style="33"/>
    <col min="2306" max="2306" width="12.54296875" style="33" customWidth="1"/>
    <col min="2307" max="2307" width="15.7265625" style="33" customWidth="1"/>
    <col min="2308" max="2308" width="2.54296875" style="33" customWidth="1"/>
    <col min="2309" max="2309" width="17.54296875" style="33" customWidth="1"/>
    <col min="2310" max="2310" width="1.54296875" style="33" customWidth="1"/>
    <col min="2311" max="2311" width="17.54296875" style="33" customWidth="1"/>
    <col min="2312" max="2312" width="1.54296875" style="33" customWidth="1"/>
    <col min="2313" max="2313" width="18.453125" style="33" customWidth="1"/>
    <col min="2314" max="2314" width="1.54296875" style="33" customWidth="1"/>
    <col min="2315" max="2315" width="17.54296875" style="33" customWidth="1"/>
    <col min="2316" max="2316" width="1.54296875" style="33" customWidth="1"/>
    <col min="2317" max="2317" width="17.54296875" style="33" customWidth="1"/>
    <col min="2318" max="2318" width="1.54296875" style="33" customWidth="1"/>
    <col min="2319" max="2319" width="17.54296875" style="33" customWidth="1"/>
    <col min="2320" max="2320" width="1.54296875" style="33" customWidth="1"/>
    <col min="2321" max="2321" width="17.54296875" style="33" customWidth="1"/>
    <col min="2322" max="2322" width="1.54296875" style="33" customWidth="1"/>
    <col min="2323" max="2323" width="17.54296875" style="33" customWidth="1"/>
    <col min="2324" max="2324" width="0.54296875" style="33" customWidth="1"/>
    <col min="2325" max="2325" width="0.453125" style="33" customWidth="1"/>
    <col min="2326" max="2561" width="9.453125" style="33"/>
    <col min="2562" max="2562" width="12.54296875" style="33" customWidth="1"/>
    <col min="2563" max="2563" width="15.7265625" style="33" customWidth="1"/>
    <col min="2564" max="2564" width="2.54296875" style="33" customWidth="1"/>
    <col min="2565" max="2565" width="17.54296875" style="33" customWidth="1"/>
    <col min="2566" max="2566" width="1.54296875" style="33" customWidth="1"/>
    <col min="2567" max="2567" width="17.54296875" style="33" customWidth="1"/>
    <col min="2568" max="2568" width="1.54296875" style="33" customWidth="1"/>
    <col min="2569" max="2569" width="18.453125" style="33" customWidth="1"/>
    <col min="2570" max="2570" width="1.54296875" style="33" customWidth="1"/>
    <col min="2571" max="2571" width="17.54296875" style="33" customWidth="1"/>
    <col min="2572" max="2572" width="1.54296875" style="33" customWidth="1"/>
    <col min="2573" max="2573" width="17.54296875" style="33" customWidth="1"/>
    <col min="2574" max="2574" width="1.54296875" style="33" customWidth="1"/>
    <col min="2575" max="2575" width="17.54296875" style="33" customWidth="1"/>
    <col min="2576" max="2576" width="1.54296875" style="33" customWidth="1"/>
    <col min="2577" max="2577" width="17.54296875" style="33" customWidth="1"/>
    <col min="2578" max="2578" width="1.54296875" style="33" customWidth="1"/>
    <col min="2579" max="2579" width="17.54296875" style="33" customWidth="1"/>
    <col min="2580" max="2580" width="0.54296875" style="33" customWidth="1"/>
    <col min="2581" max="2581" width="0.453125" style="33" customWidth="1"/>
    <col min="2582" max="2817" width="9.453125" style="33"/>
    <col min="2818" max="2818" width="12.54296875" style="33" customWidth="1"/>
    <col min="2819" max="2819" width="15.7265625" style="33" customWidth="1"/>
    <col min="2820" max="2820" width="2.54296875" style="33" customWidth="1"/>
    <col min="2821" max="2821" width="17.54296875" style="33" customWidth="1"/>
    <col min="2822" max="2822" width="1.54296875" style="33" customWidth="1"/>
    <col min="2823" max="2823" width="17.54296875" style="33" customWidth="1"/>
    <col min="2824" max="2824" width="1.54296875" style="33" customWidth="1"/>
    <col min="2825" max="2825" width="18.453125" style="33" customWidth="1"/>
    <col min="2826" max="2826" width="1.54296875" style="33" customWidth="1"/>
    <col min="2827" max="2827" width="17.54296875" style="33" customWidth="1"/>
    <col min="2828" max="2828" width="1.54296875" style="33" customWidth="1"/>
    <col min="2829" max="2829" width="17.54296875" style="33" customWidth="1"/>
    <col min="2830" max="2830" width="1.54296875" style="33" customWidth="1"/>
    <col min="2831" max="2831" width="17.54296875" style="33" customWidth="1"/>
    <col min="2832" max="2832" width="1.54296875" style="33" customWidth="1"/>
    <col min="2833" max="2833" width="17.54296875" style="33" customWidth="1"/>
    <col min="2834" max="2834" width="1.54296875" style="33" customWidth="1"/>
    <col min="2835" max="2835" width="17.54296875" style="33" customWidth="1"/>
    <col min="2836" max="2836" width="0.54296875" style="33" customWidth="1"/>
    <col min="2837" max="2837" width="0.453125" style="33" customWidth="1"/>
    <col min="2838" max="3073" width="9.453125" style="33"/>
    <col min="3074" max="3074" width="12.54296875" style="33" customWidth="1"/>
    <col min="3075" max="3075" width="15.7265625" style="33" customWidth="1"/>
    <col min="3076" max="3076" width="2.54296875" style="33" customWidth="1"/>
    <col min="3077" max="3077" width="17.54296875" style="33" customWidth="1"/>
    <col min="3078" max="3078" width="1.54296875" style="33" customWidth="1"/>
    <col min="3079" max="3079" width="17.54296875" style="33" customWidth="1"/>
    <col min="3080" max="3080" width="1.54296875" style="33" customWidth="1"/>
    <col min="3081" max="3081" width="18.453125" style="33" customWidth="1"/>
    <col min="3082" max="3082" width="1.54296875" style="33" customWidth="1"/>
    <col min="3083" max="3083" width="17.54296875" style="33" customWidth="1"/>
    <col min="3084" max="3084" width="1.54296875" style="33" customWidth="1"/>
    <col min="3085" max="3085" width="17.54296875" style="33" customWidth="1"/>
    <col min="3086" max="3086" width="1.54296875" style="33" customWidth="1"/>
    <col min="3087" max="3087" width="17.54296875" style="33" customWidth="1"/>
    <col min="3088" max="3088" width="1.54296875" style="33" customWidth="1"/>
    <col min="3089" max="3089" width="17.54296875" style="33" customWidth="1"/>
    <col min="3090" max="3090" width="1.54296875" style="33" customWidth="1"/>
    <col min="3091" max="3091" width="17.54296875" style="33" customWidth="1"/>
    <col min="3092" max="3092" width="0.54296875" style="33" customWidth="1"/>
    <col min="3093" max="3093" width="0.453125" style="33" customWidth="1"/>
    <col min="3094" max="3329" width="9.453125" style="33"/>
    <col min="3330" max="3330" width="12.54296875" style="33" customWidth="1"/>
    <col min="3331" max="3331" width="15.7265625" style="33" customWidth="1"/>
    <col min="3332" max="3332" width="2.54296875" style="33" customWidth="1"/>
    <col min="3333" max="3333" width="17.54296875" style="33" customWidth="1"/>
    <col min="3334" max="3334" width="1.54296875" style="33" customWidth="1"/>
    <col min="3335" max="3335" width="17.54296875" style="33" customWidth="1"/>
    <col min="3336" max="3336" width="1.54296875" style="33" customWidth="1"/>
    <col min="3337" max="3337" width="18.453125" style="33" customWidth="1"/>
    <col min="3338" max="3338" width="1.54296875" style="33" customWidth="1"/>
    <col min="3339" max="3339" width="17.54296875" style="33" customWidth="1"/>
    <col min="3340" max="3340" width="1.54296875" style="33" customWidth="1"/>
    <col min="3341" max="3341" width="17.54296875" style="33" customWidth="1"/>
    <col min="3342" max="3342" width="1.54296875" style="33" customWidth="1"/>
    <col min="3343" max="3343" width="17.54296875" style="33" customWidth="1"/>
    <col min="3344" max="3344" width="1.54296875" style="33" customWidth="1"/>
    <col min="3345" max="3345" width="17.54296875" style="33" customWidth="1"/>
    <col min="3346" max="3346" width="1.54296875" style="33" customWidth="1"/>
    <col min="3347" max="3347" width="17.54296875" style="33" customWidth="1"/>
    <col min="3348" max="3348" width="0.54296875" style="33" customWidth="1"/>
    <col min="3349" max="3349" width="0.453125" style="33" customWidth="1"/>
    <col min="3350" max="3585" width="9.453125" style="33"/>
    <col min="3586" max="3586" width="12.54296875" style="33" customWidth="1"/>
    <col min="3587" max="3587" width="15.7265625" style="33" customWidth="1"/>
    <col min="3588" max="3588" width="2.54296875" style="33" customWidth="1"/>
    <col min="3589" max="3589" width="17.54296875" style="33" customWidth="1"/>
    <col min="3590" max="3590" width="1.54296875" style="33" customWidth="1"/>
    <col min="3591" max="3591" width="17.54296875" style="33" customWidth="1"/>
    <col min="3592" max="3592" width="1.54296875" style="33" customWidth="1"/>
    <col min="3593" max="3593" width="18.453125" style="33" customWidth="1"/>
    <col min="3594" max="3594" width="1.54296875" style="33" customWidth="1"/>
    <col min="3595" max="3595" width="17.54296875" style="33" customWidth="1"/>
    <col min="3596" max="3596" width="1.54296875" style="33" customWidth="1"/>
    <col min="3597" max="3597" width="17.54296875" style="33" customWidth="1"/>
    <col min="3598" max="3598" width="1.54296875" style="33" customWidth="1"/>
    <col min="3599" max="3599" width="17.54296875" style="33" customWidth="1"/>
    <col min="3600" max="3600" width="1.54296875" style="33" customWidth="1"/>
    <col min="3601" max="3601" width="17.54296875" style="33" customWidth="1"/>
    <col min="3602" max="3602" width="1.54296875" style="33" customWidth="1"/>
    <col min="3603" max="3603" width="17.54296875" style="33" customWidth="1"/>
    <col min="3604" max="3604" width="0.54296875" style="33" customWidth="1"/>
    <col min="3605" max="3605" width="0.453125" style="33" customWidth="1"/>
    <col min="3606" max="3841" width="9.453125" style="33"/>
    <col min="3842" max="3842" width="12.54296875" style="33" customWidth="1"/>
    <col min="3843" max="3843" width="15.7265625" style="33" customWidth="1"/>
    <col min="3844" max="3844" width="2.54296875" style="33" customWidth="1"/>
    <col min="3845" max="3845" width="17.54296875" style="33" customWidth="1"/>
    <col min="3846" max="3846" width="1.54296875" style="33" customWidth="1"/>
    <col min="3847" max="3847" width="17.54296875" style="33" customWidth="1"/>
    <col min="3848" max="3848" width="1.54296875" style="33" customWidth="1"/>
    <col min="3849" max="3849" width="18.453125" style="33" customWidth="1"/>
    <col min="3850" max="3850" width="1.54296875" style="33" customWidth="1"/>
    <col min="3851" max="3851" width="17.54296875" style="33" customWidth="1"/>
    <col min="3852" max="3852" width="1.54296875" style="33" customWidth="1"/>
    <col min="3853" max="3853" width="17.54296875" style="33" customWidth="1"/>
    <col min="3854" max="3854" width="1.54296875" style="33" customWidth="1"/>
    <col min="3855" max="3855" width="17.54296875" style="33" customWidth="1"/>
    <col min="3856" max="3856" width="1.54296875" style="33" customWidth="1"/>
    <col min="3857" max="3857" width="17.54296875" style="33" customWidth="1"/>
    <col min="3858" max="3858" width="1.54296875" style="33" customWidth="1"/>
    <col min="3859" max="3859" width="17.54296875" style="33" customWidth="1"/>
    <col min="3860" max="3860" width="0.54296875" style="33" customWidth="1"/>
    <col min="3861" max="3861" width="0.453125" style="33" customWidth="1"/>
    <col min="3862" max="4097" width="9.453125" style="33"/>
    <col min="4098" max="4098" width="12.54296875" style="33" customWidth="1"/>
    <col min="4099" max="4099" width="15.7265625" style="33" customWidth="1"/>
    <col min="4100" max="4100" width="2.54296875" style="33" customWidth="1"/>
    <col min="4101" max="4101" width="17.54296875" style="33" customWidth="1"/>
    <col min="4102" max="4102" width="1.54296875" style="33" customWidth="1"/>
    <col min="4103" max="4103" width="17.54296875" style="33" customWidth="1"/>
    <col min="4104" max="4104" width="1.54296875" style="33" customWidth="1"/>
    <col min="4105" max="4105" width="18.453125" style="33" customWidth="1"/>
    <col min="4106" max="4106" width="1.54296875" style="33" customWidth="1"/>
    <col min="4107" max="4107" width="17.54296875" style="33" customWidth="1"/>
    <col min="4108" max="4108" width="1.54296875" style="33" customWidth="1"/>
    <col min="4109" max="4109" width="17.54296875" style="33" customWidth="1"/>
    <col min="4110" max="4110" width="1.54296875" style="33" customWidth="1"/>
    <col min="4111" max="4111" width="17.54296875" style="33" customWidth="1"/>
    <col min="4112" max="4112" width="1.54296875" style="33" customWidth="1"/>
    <col min="4113" max="4113" width="17.54296875" style="33" customWidth="1"/>
    <col min="4114" max="4114" width="1.54296875" style="33" customWidth="1"/>
    <col min="4115" max="4115" width="17.54296875" style="33" customWidth="1"/>
    <col min="4116" max="4116" width="0.54296875" style="33" customWidth="1"/>
    <col min="4117" max="4117" width="0.453125" style="33" customWidth="1"/>
    <col min="4118" max="4353" width="9.453125" style="33"/>
    <col min="4354" max="4354" width="12.54296875" style="33" customWidth="1"/>
    <col min="4355" max="4355" width="15.7265625" style="33" customWidth="1"/>
    <col min="4356" max="4356" width="2.54296875" style="33" customWidth="1"/>
    <col min="4357" max="4357" width="17.54296875" style="33" customWidth="1"/>
    <col min="4358" max="4358" width="1.54296875" style="33" customWidth="1"/>
    <col min="4359" max="4359" width="17.54296875" style="33" customWidth="1"/>
    <col min="4360" max="4360" width="1.54296875" style="33" customWidth="1"/>
    <col min="4361" max="4361" width="18.453125" style="33" customWidth="1"/>
    <col min="4362" max="4362" width="1.54296875" style="33" customWidth="1"/>
    <col min="4363" max="4363" width="17.54296875" style="33" customWidth="1"/>
    <col min="4364" max="4364" width="1.54296875" style="33" customWidth="1"/>
    <col min="4365" max="4365" width="17.54296875" style="33" customWidth="1"/>
    <col min="4366" max="4366" width="1.54296875" style="33" customWidth="1"/>
    <col min="4367" max="4367" width="17.54296875" style="33" customWidth="1"/>
    <col min="4368" max="4368" width="1.54296875" style="33" customWidth="1"/>
    <col min="4369" max="4369" width="17.54296875" style="33" customWidth="1"/>
    <col min="4370" max="4370" width="1.54296875" style="33" customWidth="1"/>
    <col min="4371" max="4371" width="17.54296875" style="33" customWidth="1"/>
    <col min="4372" max="4372" width="0.54296875" style="33" customWidth="1"/>
    <col min="4373" max="4373" width="0.453125" style="33" customWidth="1"/>
    <col min="4374" max="4609" width="9.453125" style="33"/>
    <col min="4610" max="4610" width="12.54296875" style="33" customWidth="1"/>
    <col min="4611" max="4611" width="15.7265625" style="33" customWidth="1"/>
    <col min="4612" max="4612" width="2.54296875" style="33" customWidth="1"/>
    <col min="4613" max="4613" width="17.54296875" style="33" customWidth="1"/>
    <col min="4614" max="4614" width="1.54296875" style="33" customWidth="1"/>
    <col min="4615" max="4615" width="17.54296875" style="33" customWidth="1"/>
    <col min="4616" max="4616" width="1.54296875" style="33" customWidth="1"/>
    <col min="4617" max="4617" width="18.453125" style="33" customWidth="1"/>
    <col min="4618" max="4618" width="1.54296875" style="33" customWidth="1"/>
    <col min="4619" max="4619" width="17.54296875" style="33" customWidth="1"/>
    <col min="4620" max="4620" width="1.54296875" style="33" customWidth="1"/>
    <col min="4621" max="4621" width="17.54296875" style="33" customWidth="1"/>
    <col min="4622" max="4622" width="1.54296875" style="33" customWidth="1"/>
    <col min="4623" max="4623" width="17.54296875" style="33" customWidth="1"/>
    <col min="4624" max="4624" width="1.54296875" style="33" customWidth="1"/>
    <col min="4625" max="4625" width="17.54296875" style="33" customWidth="1"/>
    <col min="4626" max="4626" width="1.54296875" style="33" customWidth="1"/>
    <col min="4627" max="4627" width="17.54296875" style="33" customWidth="1"/>
    <col min="4628" max="4628" width="0.54296875" style="33" customWidth="1"/>
    <col min="4629" max="4629" width="0.453125" style="33" customWidth="1"/>
    <col min="4630" max="4865" width="9.453125" style="33"/>
    <col min="4866" max="4866" width="12.54296875" style="33" customWidth="1"/>
    <col min="4867" max="4867" width="15.7265625" style="33" customWidth="1"/>
    <col min="4868" max="4868" width="2.54296875" style="33" customWidth="1"/>
    <col min="4869" max="4869" width="17.54296875" style="33" customWidth="1"/>
    <col min="4870" max="4870" width="1.54296875" style="33" customWidth="1"/>
    <col min="4871" max="4871" width="17.54296875" style="33" customWidth="1"/>
    <col min="4872" max="4872" width="1.54296875" style="33" customWidth="1"/>
    <col min="4873" max="4873" width="18.453125" style="33" customWidth="1"/>
    <col min="4874" max="4874" width="1.54296875" style="33" customWidth="1"/>
    <col min="4875" max="4875" width="17.54296875" style="33" customWidth="1"/>
    <col min="4876" max="4876" width="1.54296875" style="33" customWidth="1"/>
    <col min="4877" max="4877" width="17.54296875" style="33" customWidth="1"/>
    <col min="4878" max="4878" width="1.54296875" style="33" customWidth="1"/>
    <col min="4879" max="4879" width="17.54296875" style="33" customWidth="1"/>
    <col min="4880" max="4880" width="1.54296875" style="33" customWidth="1"/>
    <col min="4881" max="4881" width="17.54296875" style="33" customWidth="1"/>
    <col min="4882" max="4882" width="1.54296875" style="33" customWidth="1"/>
    <col min="4883" max="4883" width="17.54296875" style="33" customWidth="1"/>
    <col min="4884" max="4884" width="0.54296875" style="33" customWidth="1"/>
    <col min="4885" max="4885" width="0.453125" style="33" customWidth="1"/>
    <col min="4886" max="5121" width="9.453125" style="33"/>
    <col min="5122" max="5122" width="12.54296875" style="33" customWidth="1"/>
    <col min="5123" max="5123" width="15.7265625" style="33" customWidth="1"/>
    <col min="5124" max="5124" width="2.54296875" style="33" customWidth="1"/>
    <col min="5125" max="5125" width="17.54296875" style="33" customWidth="1"/>
    <col min="5126" max="5126" width="1.54296875" style="33" customWidth="1"/>
    <col min="5127" max="5127" width="17.54296875" style="33" customWidth="1"/>
    <col min="5128" max="5128" width="1.54296875" style="33" customWidth="1"/>
    <col min="5129" max="5129" width="18.453125" style="33" customWidth="1"/>
    <col min="5130" max="5130" width="1.54296875" style="33" customWidth="1"/>
    <col min="5131" max="5131" width="17.54296875" style="33" customWidth="1"/>
    <col min="5132" max="5132" width="1.54296875" style="33" customWidth="1"/>
    <col min="5133" max="5133" width="17.54296875" style="33" customWidth="1"/>
    <col min="5134" max="5134" width="1.54296875" style="33" customWidth="1"/>
    <col min="5135" max="5135" width="17.54296875" style="33" customWidth="1"/>
    <col min="5136" max="5136" width="1.54296875" style="33" customWidth="1"/>
    <col min="5137" max="5137" width="17.54296875" style="33" customWidth="1"/>
    <col min="5138" max="5138" width="1.54296875" style="33" customWidth="1"/>
    <col min="5139" max="5139" width="17.54296875" style="33" customWidth="1"/>
    <col min="5140" max="5140" width="0.54296875" style="33" customWidth="1"/>
    <col min="5141" max="5141" width="0.453125" style="33" customWidth="1"/>
    <col min="5142" max="5377" width="9.453125" style="33"/>
    <col min="5378" max="5378" width="12.54296875" style="33" customWidth="1"/>
    <col min="5379" max="5379" width="15.7265625" style="33" customWidth="1"/>
    <col min="5380" max="5380" width="2.54296875" style="33" customWidth="1"/>
    <col min="5381" max="5381" width="17.54296875" style="33" customWidth="1"/>
    <col min="5382" max="5382" width="1.54296875" style="33" customWidth="1"/>
    <col min="5383" max="5383" width="17.54296875" style="33" customWidth="1"/>
    <col min="5384" max="5384" width="1.54296875" style="33" customWidth="1"/>
    <col min="5385" max="5385" width="18.453125" style="33" customWidth="1"/>
    <col min="5386" max="5386" width="1.54296875" style="33" customWidth="1"/>
    <col min="5387" max="5387" width="17.54296875" style="33" customWidth="1"/>
    <col min="5388" max="5388" width="1.54296875" style="33" customWidth="1"/>
    <col min="5389" max="5389" width="17.54296875" style="33" customWidth="1"/>
    <col min="5390" max="5390" width="1.54296875" style="33" customWidth="1"/>
    <col min="5391" max="5391" width="17.54296875" style="33" customWidth="1"/>
    <col min="5392" max="5392" width="1.54296875" style="33" customWidth="1"/>
    <col min="5393" max="5393" width="17.54296875" style="33" customWidth="1"/>
    <col min="5394" max="5394" width="1.54296875" style="33" customWidth="1"/>
    <col min="5395" max="5395" width="17.54296875" style="33" customWidth="1"/>
    <col min="5396" max="5396" width="0.54296875" style="33" customWidth="1"/>
    <col min="5397" max="5397" width="0.453125" style="33" customWidth="1"/>
    <col min="5398" max="5633" width="9.453125" style="33"/>
    <col min="5634" max="5634" width="12.54296875" style="33" customWidth="1"/>
    <col min="5635" max="5635" width="15.7265625" style="33" customWidth="1"/>
    <col min="5636" max="5636" width="2.54296875" style="33" customWidth="1"/>
    <col min="5637" max="5637" width="17.54296875" style="33" customWidth="1"/>
    <col min="5638" max="5638" width="1.54296875" style="33" customWidth="1"/>
    <col min="5639" max="5639" width="17.54296875" style="33" customWidth="1"/>
    <col min="5640" max="5640" width="1.54296875" style="33" customWidth="1"/>
    <col min="5641" max="5641" width="18.453125" style="33" customWidth="1"/>
    <col min="5642" max="5642" width="1.54296875" style="33" customWidth="1"/>
    <col min="5643" max="5643" width="17.54296875" style="33" customWidth="1"/>
    <col min="5644" max="5644" width="1.54296875" style="33" customWidth="1"/>
    <col min="5645" max="5645" width="17.54296875" style="33" customWidth="1"/>
    <col min="5646" max="5646" width="1.54296875" style="33" customWidth="1"/>
    <col min="5647" max="5647" width="17.54296875" style="33" customWidth="1"/>
    <col min="5648" max="5648" width="1.54296875" style="33" customWidth="1"/>
    <col min="5649" max="5649" width="17.54296875" style="33" customWidth="1"/>
    <col min="5650" max="5650" width="1.54296875" style="33" customWidth="1"/>
    <col min="5651" max="5651" width="17.54296875" style="33" customWidth="1"/>
    <col min="5652" max="5652" width="0.54296875" style="33" customWidth="1"/>
    <col min="5653" max="5653" width="0.453125" style="33" customWidth="1"/>
    <col min="5654" max="5889" width="9.453125" style="33"/>
    <col min="5890" max="5890" width="12.54296875" style="33" customWidth="1"/>
    <col min="5891" max="5891" width="15.7265625" style="33" customWidth="1"/>
    <col min="5892" max="5892" width="2.54296875" style="33" customWidth="1"/>
    <col min="5893" max="5893" width="17.54296875" style="33" customWidth="1"/>
    <col min="5894" max="5894" width="1.54296875" style="33" customWidth="1"/>
    <col min="5895" max="5895" width="17.54296875" style="33" customWidth="1"/>
    <col min="5896" max="5896" width="1.54296875" style="33" customWidth="1"/>
    <col min="5897" max="5897" width="18.453125" style="33" customWidth="1"/>
    <col min="5898" max="5898" width="1.54296875" style="33" customWidth="1"/>
    <col min="5899" max="5899" width="17.54296875" style="33" customWidth="1"/>
    <col min="5900" max="5900" width="1.54296875" style="33" customWidth="1"/>
    <col min="5901" max="5901" width="17.54296875" style="33" customWidth="1"/>
    <col min="5902" max="5902" width="1.54296875" style="33" customWidth="1"/>
    <col min="5903" max="5903" width="17.54296875" style="33" customWidth="1"/>
    <col min="5904" max="5904" width="1.54296875" style="33" customWidth="1"/>
    <col min="5905" max="5905" width="17.54296875" style="33" customWidth="1"/>
    <col min="5906" max="5906" width="1.54296875" style="33" customWidth="1"/>
    <col min="5907" max="5907" width="17.54296875" style="33" customWidth="1"/>
    <col min="5908" max="5908" width="0.54296875" style="33" customWidth="1"/>
    <col min="5909" max="5909" width="0.453125" style="33" customWidth="1"/>
    <col min="5910" max="6145" width="9.453125" style="33"/>
    <col min="6146" max="6146" width="12.54296875" style="33" customWidth="1"/>
    <col min="6147" max="6147" width="15.7265625" style="33" customWidth="1"/>
    <col min="6148" max="6148" width="2.54296875" style="33" customWidth="1"/>
    <col min="6149" max="6149" width="17.54296875" style="33" customWidth="1"/>
    <col min="6150" max="6150" width="1.54296875" style="33" customWidth="1"/>
    <col min="6151" max="6151" width="17.54296875" style="33" customWidth="1"/>
    <col min="6152" max="6152" width="1.54296875" style="33" customWidth="1"/>
    <col min="6153" max="6153" width="18.453125" style="33" customWidth="1"/>
    <col min="6154" max="6154" width="1.54296875" style="33" customWidth="1"/>
    <col min="6155" max="6155" width="17.54296875" style="33" customWidth="1"/>
    <col min="6156" max="6156" width="1.54296875" style="33" customWidth="1"/>
    <col min="6157" max="6157" width="17.54296875" style="33" customWidth="1"/>
    <col min="6158" max="6158" width="1.54296875" style="33" customWidth="1"/>
    <col min="6159" max="6159" width="17.54296875" style="33" customWidth="1"/>
    <col min="6160" max="6160" width="1.54296875" style="33" customWidth="1"/>
    <col min="6161" max="6161" width="17.54296875" style="33" customWidth="1"/>
    <col min="6162" max="6162" width="1.54296875" style="33" customWidth="1"/>
    <col min="6163" max="6163" width="17.54296875" style="33" customWidth="1"/>
    <col min="6164" max="6164" width="0.54296875" style="33" customWidth="1"/>
    <col min="6165" max="6165" width="0.453125" style="33" customWidth="1"/>
    <col min="6166" max="6401" width="9.453125" style="33"/>
    <col min="6402" max="6402" width="12.54296875" style="33" customWidth="1"/>
    <col min="6403" max="6403" width="15.7265625" style="33" customWidth="1"/>
    <col min="6404" max="6404" width="2.54296875" style="33" customWidth="1"/>
    <col min="6405" max="6405" width="17.54296875" style="33" customWidth="1"/>
    <col min="6406" max="6406" width="1.54296875" style="33" customWidth="1"/>
    <col min="6407" max="6407" width="17.54296875" style="33" customWidth="1"/>
    <col min="6408" max="6408" width="1.54296875" style="33" customWidth="1"/>
    <col min="6409" max="6409" width="18.453125" style="33" customWidth="1"/>
    <col min="6410" max="6410" width="1.54296875" style="33" customWidth="1"/>
    <col min="6411" max="6411" width="17.54296875" style="33" customWidth="1"/>
    <col min="6412" max="6412" width="1.54296875" style="33" customWidth="1"/>
    <col min="6413" max="6413" width="17.54296875" style="33" customWidth="1"/>
    <col min="6414" max="6414" width="1.54296875" style="33" customWidth="1"/>
    <col min="6415" max="6415" width="17.54296875" style="33" customWidth="1"/>
    <col min="6416" max="6416" width="1.54296875" style="33" customWidth="1"/>
    <col min="6417" max="6417" width="17.54296875" style="33" customWidth="1"/>
    <col min="6418" max="6418" width="1.54296875" style="33" customWidth="1"/>
    <col min="6419" max="6419" width="17.54296875" style="33" customWidth="1"/>
    <col min="6420" max="6420" width="0.54296875" style="33" customWidth="1"/>
    <col min="6421" max="6421" width="0.453125" style="33" customWidth="1"/>
    <col min="6422" max="6657" width="9.453125" style="33"/>
    <col min="6658" max="6658" width="12.54296875" style="33" customWidth="1"/>
    <col min="6659" max="6659" width="15.7265625" style="33" customWidth="1"/>
    <col min="6660" max="6660" width="2.54296875" style="33" customWidth="1"/>
    <col min="6661" max="6661" width="17.54296875" style="33" customWidth="1"/>
    <col min="6662" max="6662" width="1.54296875" style="33" customWidth="1"/>
    <col min="6663" max="6663" width="17.54296875" style="33" customWidth="1"/>
    <col min="6664" max="6664" width="1.54296875" style="33" customWidth="1"/>
    <col min="6665" max="6665" width="18.453125" style="33" customWidth="1"/>
    <col min="6666" max="6666" width="1.54296875" style="33" customWidth="1"/>
    <col min="6667" max="6667" width="17.54296875" style="33" customWidth="1"/>
    <col min="6668" max="6668" width="1.54296875" style="33" customWidth="1"/>
    <col min="6669" max="6669" width="17.54296875" style="33" customWidth="1"/>
    <col min="6670" max="6670" width="1.54296875" style="33" customWidth="1"/>
    <col min="6671" max="6671" width="17.54296875" style="33" customWidth="1"/>
    <col min="6672" max="6672" width="1.54296875" style="33" customWidth="1"/>
    <col min="6673" max="6673" width="17.54296875" style="33" customWidth="1"/>
    <col min="6674" max="6674" width="1.54296875" style="33" customWidth="1"/>
    <col min="6675" max="6675" width="17.54296875" style="33" customWidth="1"/>
    <col min="6676" max="6676" width="0.54296875" style="33" customWidth="1"/>
    <col min="6677" max="6677" width="0.453125" style="33" customWidth="1"/>
    <col min="6678" max="6913" width="9.453125" style="33"/>
    <col min="6914" max="6914" width="12.54296875" style="33" customWidth="1"/>
    <col min="6915" max="6915" width="15.7265625" style="33" customWidth="1"/>
    <col min="6916" max="6916" width="2.54296875" style="33" customWidth="1"/>
    <col min="6917" max="6917" width="17.54296875" style="33" customWidth="1"/>
    <col min="6918" max="6918" width="1.54296875" style="33" customWidth="1"/>
    <col min="6919" max="6919" width="17.54296875" style="33" customWidth="1"/>
    <col min="6920" max="6920" width="1.54296875" style="33" customWidth="1"/>
    <col min="6921" max="6921" width="18.453125" style="33" customWidth="1"/>
    <col min="6922" max="6922" width="1.54296875" style="33" customWidth="1"/>
    <col min="6923" max="6923" width="17.54296875" style="33" customWidth="1"/>
    <col min="6924" max="6924" width="1.54296875" style="33" customWidth="1"/>
    <col min="6925" max="6925" width="17.54296875" style="33" customWidth="1"/>
    <col min="6926" max="6926" width="1.54296875" style="33" customWidth="1"/>
    <col min="6927" max="6927" width="17.54296875" style="33" customWidth="1"/>
    <col min="6928" max="6928" width="1.54296875" style="33" customWidth="1"/>
    <col min="6929" max="6929" width="17.54296875" style="33" customWidth="1"/>
    <col min="6930" max="6930" width="1.54296875" style="33" customWidth="1"/>
    <col min="6931" max="6931" width="17.54296875" style="33" customWidth="1"/>
    <col min="6932" max="6932" width="0.54296875" style="33" customWidth="1"/>
    <col min="6933" max="6933" width="0.453125" style="33" customWidth="1"/>
    <col min="6934" max="7169" width="9.453125" style="33"/>
    <col min="7170" max="7170" width="12.54296875" style="33" customWidth="1"/>
    <col min="7171" max="7171" width="15.7265625" style="33" customWidth="1"/>
    <col min="7172" max="7172" width="2.54296875" style="33" customWidth="1"/>
    <col min="7173" max="7173" width="17.54296875" style="33" customWidth="1"/>
    <col min="7174" max="7174" width="1.54296875" style="33" customWidth="1"/>
    <col min="7175" max="7175" width="17.54296875" style="33" customWidth="1"/>
    <col min="7176" max="7176" width="1.54296875" style="33" customWidth="1"/>
    <col min="7177" max="7177" width="18.453125" style="33" customWidth="1"/>
    <col min="7178" max="7178" width="1.54296875" style="33" customWidth="1"/>
    <col min="7179" max="7179" width="17.54296875" style="33" customWidth="1"/>
    <col min="7180" max="7180" width="1.54296875" style="33" customWidth="1"/>
    <col min="7181" max="7181" width="17.54296875" style="33" customWidth="1"/>
    <col min="7182" max="7182" width="1.54296875" style="33" customWidth="1"/>
    <col min="7183" max="7183" width="17.54296875" style="33" customWidth="1"/>
    <col min="7184" max="7184" width="1.54296875" style="33" customWidth="1"/>
    <col min="7185" max="7185" width="17.54296875" style="33" customWidth="1"/>
    <col min="7186" max="7186" width="1.54296875" style="33" customWidth="1"/>
    <col min="7187" max="7187" width="17.54296875" style="33" customWidth="1"/>
    <col min="7188" max="7188" width="0.54296875" style="33" customWidth="1"/>
    <col min="7189" max="7189" width="0.453125" style="33" customWidth="1"/>
    <col min="7190" max="7425" width="9.453125" style="33"/>
    <col min="7426" max="7426" width="12.54296875" style="33" customWidth="1"/>
    <col min="7427" max="7427" width="15.7265625" style="33" customWidth="1"/>
    <col min="7428" max="7428" width="2.54296875" style="33" customWidth="1"/>
    <col min="7429" max="7429" width="17.54296875" style="33" customWidth="1"/>
    <col min="7430" max="7430" width="1.54296875" style="33" customWidth="1"/>
    <col min="7431" max="7431" width="17.54296875" style="33" customWidth="1"/>
    <col min="7432" max="7432" width="1.54296875" style="33" customWidth="1"/>
    <col min="7433" max="7433" width="18.453125" style="33" customWidth="1"/>
    <col min="7434" max="7434" width="1.54296875" style="33" customWidth="1"/>
    <col min="7435" max="7435" width="17.54296875" style="33" customWidth="1"/>
    <col min="7436" max="7436" width="1.54296875" style="33" customWidth="1"/>
    <col min="7437" max="7437" width="17.54296875" style="33" customWidth="1"/>
    <col min="7438" max="7438" width="1.54296875" style="33" customWidth="1"/>
    <col min="7439" max="7439" width="17.54296875" style="33" customWidth="1"/>
    <col min="7440" max="7440" width="1.54296875" style="33" customWidth="1"/>
    <col min="7441" max="7441" width="17.54296875" style="33" customWidth="1"/>
    <col min="7442" max="7442" width="1.54296875" style="33" customWidth="1"/>
    <col min="7443" max="7443" width="17.54296875" style="33" customWidth="1"/>
    <col min="7444" max="7444" width="0.54296875" style="33" customWidth="1"/>
    <col min="7445" max="7445" width="0.453125" style="33" customWidth="1"/>
    <col min="7446" max="7681" width="9.453125" style="33"/>
    <col min="7682" max="7682" width="12.54296875" style="33" customWidth="1"/>
    <col min="7683" max="7683" width="15.7265625" style="33" customWidth="1"/>
    <col min="7684" max="7684" width="2.54296875" style="33" customWidth="1"/>
    <col min="7685" max="7685" width="17.54296875" style="33" customWidth="1"/>
    <col min="7686" max="7686" width="1.54296875" style="33" customWidth="1"/>
    <col min="7687" max="7687" width="17.54296875" style="33" customWidth="1"/>
    <col min="7688" max="7688" width="1.54296875" style="33" customWidth="1"/>
    <col min="7689" max="7689" width="18.453125" style="33" customWidth="1"/>
    <col min="7690" max="7690" width="1.54296875" style="33" customWidth="1"/>
    <col min="7691" max="7691" width="17.54296875" style="33" customWidth="1"/>
    <col min="7692" max="7692" width="1.54296875" style="33" customWidth="1"/>
    <col min="7693" max="7693" width="17.54296875" style="33" customWidth="1"/>
    <col min="7694" max="7694" width="1.54296875" style="33" customWidth="1"/>
    <col min="7695" max="7695" width="17.54296875" style="33" customWidth="1"/>
    <col min="7696" max="7696" width="1.54296875" style="33" customWidth="1"/>
    <col min="7697" max="7697" width="17.54296875" style="33" customWidth="1"/>
    <col min="7698" max="7698" width="1.54296875" style="33" customWidth="1"/>
    <col min="7699" max="7699" width="17.54296875" style="33" customWidth="1"/>
    <col min="7700" max="7700" width="0.54296875" style="33" customWidth="1"/>
    <col min="7701" max="7701" width="0.453125" style="33" customWidth="1"/>
    <col min="7702" max="7937" width="9.453125" style="33"/>
    <col min="7938" max="7938" width="12.54296875" style="33" customWidth="1"/>
    <col min="7939" max="7939" width="15.7265625" style="33" customWidth="1"/>
    <col min="7940" max="7940" width="2.54296875" style="33" customWidth="1"/>
    <col min="7941" max="7941" width="17.54296875" style="33" customWidth="1"/>
    <col min="7942" max="7942" width="1.54296875" style="33" customWidth="1"/>
    <col min="7943" max="7943" width="17.54296875" style="33" customWidth="1"/>
    <col min="7944" max="7944" width="1.54296875" style="33" customWidth="1"/>
    <col min="7945" max="7945" width="18.453125" style="33" customWidth="1"/>
    <col min="7946" max="7946" width="1.54296875" style="33" customWidth="1"/>
    <col min="7947" max="7947" width="17.54296875" style="33" customWidth="1"/>
    <col min="7948" max="7948" width="1.54296875" style="33" customWidth="1"/>
    <col min="7949" max="7949" width="17.54296875" style="33" customWidth="1"/>
    <col min="7950" max="7950" width="1.54296875" style="33" customWidth="1"/>
    <col min="7951" max="7951" width="17.54296875" style="33" customWidth="1"/>
    <col min="7952" max="7952" width="1.54296875" style="33" customWidth="1"/>
    <col min="7953" max="7953" width="17.54296875" style="33" customWidth="1"/>
    <col min="7954" max="7954" width="1.54296875" style="33" customWidth="1"/>
    <col min="7955" max="7955" width="17.54296875" style="33" customWidth="1"/>
    <col min="7956" max="7956" width="0.54296875" style="33" customWidth="1"/>
    <col min="7957" max="7957" width="0.453125" style="33" customWidth="1"/>
    <col min="7958" max="8193" width="9.453125" style="33"/>
    <col min="8194" max="8194" width="12.54296875" style="33" customWidth="1"/>
    <col min="8195" max="8195" width="15.7265625" style="33" customWidth="1"/>
    <col min="8196" max="8196" width="2.54296875" style="33" customWidth="1"/>
    <col min="8197" max="8197" width="17.54296875" style="33" customWidth="1"/>
    <col min="8198" max="8198" width="1.54296875" style="33" customWidth="1"/>
    <col min="8199" max="8199" width="17.54296875" style="33" customWidth="1"/>
    <col min="8200" max="8200" width="1.54296875" style="33" customWidth="1"/>
    <col min="8201" max="8201" width="18.453125" style="33" customWidth="1"/>
    <col min="8202" max="8202" width="1.54296875" style="33" customWidth="1"/>
    <col min="8203" max="8203" width="17.54296875" style="33" customWidth="1"/>
    <col min="8204" max="8204" width="1.54296875" style="33" customWidth="1"/>
    <col min="8205" max="8205" width="17.54296875" style="33" customWidth="1"/>
    <col min="8206" max="8206" width="1.54296875" style="33" customWidth="1"/>
    <col min="8207" max="8207" width="17.54296875" style="33" customWidth="1"/>
    <col min="8208" max="8208" width="1.54296875" style="33" customWidth="1"/>
    <col min="8209" max="8209" width="17.54296875" style="33" customWidth="1"/>
    <col min="8210" max="8210" width="1.54296875" style="33" customWidth="1"/>
    <col min="8211" max="8211" width="17.54296875" style="33" customWidth="1"/>
    <col min="8212" max="8212" width="0.54296875" style="33" customWidth="1"/>
    <col min="8213" max="8213" width="0.453125" style="33" customWidth="1"/>
    <col min="8214" max="8449" width="9.453125" style="33"/>
    <col min="8450" max="8450" width="12.54296875" style="33" customWidth="1"/>
    <col min="8451" max="8451" width="15.7265625" style="33" customWidth="1"/>
    <col min="8452" max="8452" width="2.54296875" style="33" customWidth="1"/>
    <col min="8453" max="8453" width="17.54296875" style="33" customWidth="1"/>
    <col min="8454" max="8454" width="1.54296875" style="33" customWidth="1"/>
    <col min="8455" max="8455" width="17.54296875" style="33" customWidth="1"/>
    <col min="8456" max="8456" width="1.54296875" style="33" customWidth="1"/>
    <col min="8457" max="8457" width="18.453125" style="33" customWidth="1"/>
    <col min="8458" max="8458" width="1.54296875" style="33" customWidth="1"/>
    <col min="8459" max="8459" width="17.54296875" style="33" customWidth="1"/>
    <col min="8460" max="8460" width="1.54296875" style="33" customWidth="1"/>
    <col min="8461" max="8461" width="17.54296875" style="33" customWidth="1"/>
    <col min="8462" max="8462" width="1.54296875" style="33" customWidth="1"/>
    <col min="8463" max="8463" width="17.54296875" style="33" customWidth="1"/>
    <col min="8464" max="8464" width="1.54296875" style="33" customWidth="1"/>
    <col min="8465" max="8465" width="17.54296875" style="33" customWidth="1"/>
    <col min="8466" max="8466" width="1.54296875" style="33" customWidth="1"/>
    <col min="8467" max="8467" width="17.54296875" style="33" customWidth="1"/>
    <col min="8468" max="8468" width="0.54296875" style="33" customWidth="1"/>
    <col min="8469" max="8469" width="0.453125" style="33" customWidth="1"/>
    <col min="8470" max="8705" width="9.453125" style="33"/>
    <col min="8706" max="8706" width="12.54296875" style="33" customWidth="1"/>
    <col min="8707" max="8707" width="15.7265625" style="33" customWidth="1"/>
    <col min="8708" max="8708" width="2.54296875" style="33" customWidth="1"/>
    <col min="8709" max="8709" width="17.54296875" style="33" customWidth="1"/>
    <col min="8710" max="8710" width="1.54296875" style="33" customWidth="1"/>
    <col min="8711" max="8711" width="17.54296875" style="33" customWidth="1"/>
    <col min="8712" max="8712" width="1.54296875" style="33" customWidth="1"/>
    <col min="8713" max="8713" width="18.453125" style="33" customWidth="1"/>
    <col min="8714" max="8714" width="1.54296875" style="33" customWidth="1"/>
    <col min="8715" max="8715" width="17.54296875" style="33" customWidth="1"/>
    <col min="8716" max="8716" width="1.54296875" style="33" customWidth="1"/>
    <col min="8717" max="8717" width="17.54296875" style="33" customWidth="1"/>
    <col min="8718" max="8718" width="1.54296875" style="33" customWidth="1"/>
    <col min="8719" max="8719" width="17.54296875" style="33" customWidth="1"/>
    <col min="8720" max="8720" width="1.54296875" style="33" customWidth="1"/>
    <col min="8721" max="8721" width="17.54296875" style="33" customWidth="1"/>
    <col min="8722" max="8722" width="1.54296875" style="33" customWidth="1"/>
    <col min="8723" max="8723" width="17.54296875" style="33" customWidth="1"/>
    <col min="8724" max="8724" width="0.54296875" style="33" customWidth="1"/>
    <col min="8725" max="8725" width="0.453125" style="33" customWidth="1"/>
    <col min="8726" max="8961" width="9.453125" style="33"/>
    <col min="8962" max="8962" width="12.54296875" style="33" customWidth="1"/>
    <col min="8963" max="8963" width="15.7265625" style="33" customWidth="1"/>
    <col min="8964" max="8964" width="2.54296875" style="33" customWidth="1"/>
    <col min="8965" max="8965" width="17.54296875" style="33" customWidth="1"/>
    <col min="8966" max="8966" width="1.54296875" style="33" customWidth="1"/>
    <col min="8967" max="8967" width="17.54296875" style="33" customWidth="1"/>
    <col min="8968" max="8968" width="1.54296875" style="33" customWidth="1"/>
    <col min="8969" max="8969" width="18.453125" style="33" customWidth="1"/>
    <col min="8970" max="8970" width="1.54296875" style="33" customWidth="1"/>
    <col min="8971" max="8971" width="17.54296875" style="33" customWidth="1"/>
    <col min="8972" max="8972" width="1.54296875" style="33" customWidth="1"/>
    <col min="8973" max="8973" width="17.54296875" style="33" customWidth="1"/>
    <col min="8974" max="8974" width="1.54296875" style="33" customWidth="1"/>
    <col min="8975" max="8975" width="17.54296875" style="33" customWidth="1"/>
    <col min="8976" max="8976" width="1.54296875" style="33" customWidth="1"/>
    <col min="8977" max="8977" width="17.54296875" style="33" customWidth="1"/>
    <col min="8978" max="8978" width="1.54296875" style="33" customWidth="1"/>
    <col min="8979" max="8979" width="17.54296875" style="33" customWidth="1"/>
    <col min="8980" max="8980" width="0.54296875" style="33" customWidth="1"/>
    <col min="8981" max="8981" width="0.453125" style="33" customWidth="1"/>
    <col min="8982" max="9217" width="9.453125" style="33"/>
    <col min="9218" max="9218" width="12.54296875" style="33" customWidth="1"/>
    <col min="9219" max="9219" width="15.7265625" style="33" customWidth="1"/>
    <col min="9220" max="9220" width="2.54296875" style="33" customWidth="1"/>
    <col min="9221" max="9221" width="17.54296875" style="33" customWidth="1"/>
    <col min="9222" max="9222" width="1.54296875" style="33" customWidth="1"/>
    <col min="9223" max="9223" width="17.54296875" style="33" customWidth="1"/>
    <col min="9224" max="9224" width="1.54296875" style="33" customWidth="1"/>
    <col min="9225" max="9225" width="18.453125" style="33" customWidth="1"/>
    <col min="9226" max="9226" width="1.54296875" style="33" customWidth="1"/>
    <col min="9227" max="9227" width="17.54296875" style="33" customWidth="1"/>
    <col min="9228" max="9228" width="1.54296875" style="33" customWidth="1"/>
    <col min="9229" max="9229" width="17.54296875" style="33" customWidth="1"/>
    <col min="9230" max="9230" width="1.54296875" style="33" customWidth="1"/>
    <col min="9231" max="9231" width="17.54296875" style="33" customWidth="1"/>
    <col min="9232" max="9232" width="1.54296875" style="33" customWidth="1"/>
    <col min="9233" max="9233" width="17.54296875" style="33" customWidth="1"/>
    <col min="9234" max="9234" width="1.54296875" style="33" customWidth="1"/>
    <col min="9235" max="9235" width="17.54296875" style="33" customWidth="1"/>
    <col min="9236" max="9236" width="0.54296875" style="33" customWidth="1"/>
    <col min="9237" max="9237" width="0.453125" style="33" customWidth="1"/>
    <col min="9238" max="9473" width="9.453125" style="33"/>
    <col min="9474" max="9474" width="12.54296875" style="33" customWidth="1"/>
    <col min="9475" max="9475" width="15.7265625" style="33" customWidth="1"/>
    <col min="9476" max="9476" width="2.54296875" style="33" customWidth="1"/>
    <col min="9477" max="9477" width="17.54296875" style="33" customWidth="1"/>
    <col min="9478" max="9478" width="1.54296875" style="33" customWidth="1"/>
    <col min="9479" max="9479" width="17.54296875" style="33" customWidth="1"/>
    <col min="9480" max="9480" width="1.54296875" style="33" customWidth="1"/>
    <col min="9481" max="9481" width="18.453125" style="33" customWidth="1"/>
    <col min="9482" max="9482" width="1.54296875" style="33" customWidth="1"/>
    <col min="9483" max="9483" width="17.54296875" style="33" customWidth="1"/>
    <col min="9484" max="9484" width="1.54296875" style="33" customWidth="1"/>
    <col min="9485" max="9485" width="17.54296875" style="33" customWidth="1"/>
    <col min="9486" max="9486" width="1.54296875" style="33" customWidth="1"/>
    <col min="9487" max="9487" width="17.54296875" style="33" customWidth="1"/>
    <col min="9488" max="9488" width="1.54296875" style="33" customWidth="1"/>
    <col min="9489" max="9489" width="17.54296875" style="33" customWidth="1"/>
    <col min="9490" max="9490" width="1.54296875" style="33" customWidth="1"/>
    <col min="9491" max="9491" width="17.54296875" style="33" customWidth="1"/>
    <col min="9492" max="9492" width="0.54296875" style="33" customWidth="1"/>
    <col min="9493" max="9493" width="0.453125" style="33" customWidth="1"/>
    <col min="9494" max="9729" width="9.453125" style="33"/>
    <col min="9730" max="9730" width="12.54296875" style="33" customWidth="1"/>
    <col min="9731" max="9731" width="15.7265625" style="33" customWidth="1"/>
    <col min="9732" max="9732" width="2.54296875" style="33" customWidth="1"/>
    <col min="9733" max="9733" width="17.54296875" style="33" customWidth="1"/>
    <col min="9734" max="9734" width="1.54296875" style="33" customWidth="1"/>
    <col min="9735" max="9735" width="17.54296875" style="33" customWidth="1"/>
    <col min="9736" max="9736" width="1.54296875" style="33" customWidth="1"/>
    <col min="9737" max="9737" width="18.453125" style="33" customWidth="1"/>
    <col min="9738" max="9738" width="1.54296875" style="33" customWidth="1"/>
    <col min="9739" max="9739" width="17.54296875" style="33" customWidth="1"/>
    <col min="9740" max="9740" width="1.54296875" style="33" customWidth="1"/>
    <col min="9741" max="9741" width="17.54296875" style="33" customWidth="1"/>
    <col min="9742" max="9742" width="1.54296875" style="33" customWidth="1"/>
    <col min="9743" max="9743" width="17.54296875" style="33" customWidth="1"/>
    <col min="9744" max="9744" width="1.54296875" style="33" customWidth="1"/>
    <col min="9745" max="9745" width="17.54296875" style="33" customWidth="1"/>
    <col min="9746" max="9746" width="1.54296875" style="33" customWidth="1"/>
    <col min="9747" max="9747" width="17.54296875" style="33" customWidth="1"/>
    <col min="9748" max="9748" width="0.54296875" style="33" customWidth="1"/>
    <col min="9749" max="9749" width="0.453125" style="33" customWidth="1"/>
    <col min="9750" max="9985" width="9.453125" style="33"/>
    <col min="9986" max="9986" width="12.54296875" style="33" customWidth="1"/>
    <col min="9987" max="9987" width="15.7265625" style="33" customWidth="1"/>
    <col min="9988" max="9988" width="2.54296875" style="33" customWidth="1"/>
    <col min="9989" max="9989" width="17.54296875" style="33" customWidth="1"/>
    <col min="9990" max="9990" width="1.54296875" style="33" customWidth="1"/>
    <col min="9991" max="9991" width="17.54296875" style="33" customWidth="1"/>
    <col min="9992" max="9992" width="1.54296875" style="33" customWidth="1"/>
    <col min="9993" max="9993" width="18.453125" style="33" customWidth="1"/>
    <col min="9994" max="9994" width="1.54296875" style="33" customWidth="1"/>
    <col min="9995" max="9995" width="17.54296875" style="33" customWidth="1"/>
    <col min="9996" max="9996" width="1.54296875" style="33" customWidth="1"/>
    <col min="9997" max="9997" width="17.54296875" style="33" customWidth="1"/>
    <col min="9998" max="9998" width="1.54296875" style="33" customWidth="1"/>
    <col min="9999" max="9999" width="17.54296875" style="33" customWidth="1"/>
    <col min="10000" max="10000" width="1.54296875" style="33" customWidth="1"/>
    <col min="10001" max="10001" width="17.54296875" style="33" customWidth="1"/>
    <col min="10002" max="10002" width="1.54296875" style="33" customWidth="1"/>
    <col min="10003" max="10003" width="17.54296875" style="33" customWidth="1"/>
    <col min="10004" max="10004" width="0.54296875" style="33" customWidth="1"/>
    <col min="10005" max="10005" width="0.453125" style="33" customWidth="1"/>
    <col min="10006" max="10241" width="9.453125" style="33"/>
    <col min="10242" max="10242" width="12.54296875" style="33" customWidth="1"/>
    <col min="10243" max="10243" width="15.7265625" style="33" customWidth="1"/>
    <col min="10244" max="10244" width="2.54296875" style="33" customWidth="1"/>
    <col min="10245" max="10245" width="17.54296875" style="33" customWidth="1"/>
    <col min="10246" max="10246" width="1.54296875" style="33" customWidth="1"/>
    <col min="10247" max="10247" width="17.54296875" style="33" customWidth="1"/>
    <col min="10248" max="10248" width="1.54296875" style="33" customWidth="1"/>
    <col min="10249" max="10249" width="18.453125" style="33" customWidth="1"/>
    <col min="10250" max="10250" width="1.54296875" style="33" customWidth="1"/>
    <col min="10251" max="10251" width="17.54296875" style="33" customWidth="1"/>
    <col min="10252" max="10252" width="1.54296875" style="33" customWidth="1"/>
    <col min="10253" max="10253" width="17.54296875" style="33" customWidth="1"/>
    <col min="10254" max="10254" width="1.54296875" style="33" customWidth="1"/>
    <col min="10255" max="10255" width="17.54296875" style="33" customWidth="1"/>
    <col min="10256" max="10256" width="1.54296875" style="33" customWidth="1"/>
    <col min="10257" max="10257" width="17.54296875" style="33" customWidth="1"/>
    <col min="10258" max="10258" width="1.54296875" style="33" customWidth="1"/>
    <col min="10259" max="10259" width="17.54296875" style="33" customWidth="1"/>
    <col min="10260" max="10260" width="0.54296875" style="33" customWidth="1"/>
    <col min="10261" max="10261" width="0.453125" style="33" customWidth="1"/>
    <col min="10262" max="10497" width="9.453125" style="33"/>
    <col min="10498" max="10498" width="12.54296875" style="33" customWidth="1"/>
    <col min="10499" max="10499" width="15.7265625" style="33" customWidth="1"/>
    <col min="10500" max="10500" width="2.54296875" style="33" customWidth="1"/>
    <col min="10501" max="10501" width="17.54296875" style="33" customWidth="1"/>
    <col min="10502" max="10502" width="1.54296875" style="33" customWidth="1"/>
    <col min="10503" max="10503" width="17.54296875" style="33" customWidth="1"/>
    <col min="10504" max="10504" width="1.54296875" style="33" customWidth="1"/>
    <col min="10505" max="10505" width="18.453125" style="33" customWidth="1"/>
    <col min="10506" max="10506" width="1.54296875" style="33" customWidth="1"/>
    <col min="10507" max="10507" width="17.54296875" style="33" customWidth="1"/>
    <col min="10508" max="10508" width="1.54296875" style="33" customWidth="1"/>
    <col min="10509" max="10509" width="17.54296875" style="33" customWidth="1"/>
    <col min="10510" max="10510" width="1.54296875" style="33" customWidth="1"/>
    <col min="10511" max="10511" width="17.54296875" style="33" customWidth="1"/>
    <col min="10512" max="10512" width="1.54296875" style="33" customWidth="1"/>
    <col min="10513" max="10513" width="17.54296875" style="33" customWidth="1"/>
    <col min="10514" max="10514" width="1.54296875" style="33" customWidth="1"/>
    <col min="10515" max="10515" width="17.54296875" style="33" customWidth="1"/>
    <col min="10516" max="10516" width="0.54296875" style="33" customWidth="1"/>
    <col min="10517" max="10517" width="0.453125" style="33" customWidth="1"/>
    <col min="10518" max="10753" width="9.453125" style="33"/>
    <col min="10754" max="10754" width="12.54296875" style="33" customWidth="1"/>
    <col min="10755" max="10755" width="15.7265625" style="33" customWidth="1"/>
    <col min="10756" max="10756" width="2.54296875" style="33" customWidth="1"/>
    <col min="10757" max="10757" width="17.54296875" style="33" customWidth="1"/>
    <col min="10758" max="10758" width="1.54296875" style="33" customWidth="1"/>
    <col min="10759" max="10759" width="17.54296875" style="33" customWidth="1"/>
    <col min="10760" max="10760" width="1.54296875" style="33" customWidth="1"/>
    <col min="10761" max="10761" width="18.453125" style="33" customWidth="1"/>
    <col min="10762" max="10762" width="1.54296875" style="33" customWidth="1"/>
    <col min="10763" max="10763" width="17.54296875" style="33" customWidth="1"/>
    <col min="10764" max="10764" width="1.54296875" style="33" customWidth="1"/>
    <col min="10765" max="10765" width="17.54296875" style="33" customWidth="1"/>
    <col min="10766" max="10766" width="1.54296875" style="33" customWidth="1"/>
    <col min="10767" max="10767" width="17.54296875" style="33" customWidth="1"/>
    <col min="10768" max="10768" width="1.54296875" style="33" customWidth="1"/>
    <col min="10769" max="10769" width="17.54296875" style="33" customWidth="1"/>
    <col min="10770" max="10770" width="1.54296875" style="33" customWidth="1"/>
    <col min="10771" max="10771" width="17.54296875" style="33" customWidth="1"/>
    <col min="10772" max="10772" width="0.54296875" style="33" customWidth="1"/>
    <col min="10773" max="10773" width="0.453125" style="33" customWidth="1"/>
    <col min="10774" max="11009" width="9.453125" style="33"/>
    <col min="11010" max="11010" width="12.54296875" style="33" customWidth="1"/>
    <col min="11011" max="11011" width="15.7265625" style="33" customWidth="1"/>
    <col min="11012" max="11012" width="2.54296875" style="33" customWidth="1"/>
    <col min="11013" max="11013" width="17.54296875" style="33" customWidth="1"/>
    <col min="11014" max="11014" width="1.54296875" style="33" customWidth="1"/>
    <col min="11015" max="11015" width="17.54296875" style="33" customWidth="1"/>
    <col min="11016" max="11016" width="1.54296875" style="33" customWidth="1"/>
    <col min="11017" max="11017" width="18.453125" style="33" customWidth="1"/>
    <col min="11018" max="11018" width="1.54296875" style="33" customWidth="1"/>
    <col min="11019" max="11019" width="17.54296875" style="33" customWidth="1"/>
    <col min="11020" max="11020" width="1.54296875" style="33" customWidth="1"/>
    <col min="11021" max="11021" width="17.54296875" style="33" customWidth="1"/>
    <col min="11022" max="11022" width="1.54296875" style="33" customWidth="1"/>
    <col min="11023" max="11023" width="17.54296875" style="33" customWidth="1"/>
    <col min="11024" max="11024" width="1.54296875" style="33" customWidth="1"/>
    <col min="11025" max="11025" width="17.54296875" style="33" customWidth="1"/>
    <col min="11026" max="11026" width="1.54296875" style="33" customWidth="1"/>
    <col min="11027" max="11027" width="17.54296875" style="33" customWidth="1"/>
    <col min="11028" max="11028" width="0.54296875" style="33" customWidth="1"/>
    <col min="11029" max="11029" width="0.453125" style="33" customWidth="1"/>
    <col min="11030" max="11265" width="9.453125" style="33"/>
    <col min="11266" max="11266" width="12.54296875" style="33" customWidth="1"/>
    <col min="11267" max="11267" width="15.7265625" style="33" customWidth="1"/>
    <col min="11268" max="11268" width="2.54296875" style="33" customWidth="1"/>
    <col min="11269" max="11269" width="17.54296875" style="33" customWidth="1"/>
    <col min="11270" max="11270" width="1.54296875" style="33" customWidth="1"/>
    <col min="11271" max="11271" width="17.54296875" style="33" customWidth="1"/>
    <col min="11272" max="11272" width="1.54296875" style="33" customWidth="1"/>
    <col min="11273" max="11273" width="18.453125" style="33" customWidth="1"/>
    <col min="11274" max="11274" width="1.54296875" style="33" customWidth="1"/>
    <col min="11275" max="11275" width="17.54296875" style="33" customWidth="1"/>
    <col min="11276" max="11276" width="1.54296875" style="33" customWidth="1"/>
    <col min="11277" max="11277" width="17.54296875" style="33" customWidth="1"/>
    <col min="11278" max="11278" width="1.54296875" style="33" customWidth="1"/>
    <col min="11279" max="11279" width="17.54296875" style="33" customWidth="1"/>
    <col min="11280" max="11280" width="1.54296875" style="33" customWidth="1"/>
    <col min="11281" max="11281" width="17.54296875" style="33" customWidth="1"/>
    <col min="11282" max="11282" width="1.54296875" style="33" customWidth="1"/>
    <col min="11283" max="11283" width="17.54296875" style="33" customWidth="1"/>
    <col min="11284" max="11284" width="0.54296875" style="33" customWidth="1"/>
    <col min="11285" max="11285" width="0.453125" style="33" customWidth="1"/>
    <col min="11286" max="11521" width="9.453125" style="33"/>
    <col min="11522" max="11522" width="12.54296875" style="33" customWidth="1"/>
    <col min="11523" max="11523" width="15.7265625" style="33" customWidth="1"/>
    <col min="11524" max="11524" width="2.54296875" style="33" customWidth="1"/>
    <col min="11525" max="11525" width="17.54296875" style="33" customWidth="1"/>
    <col min="11526" max="11526" width="1.54296875" style="33" customWidth="1"/>
    <col min="11527" max="11527" width="17.54296875" style="33" customWidth="1"/>
    <col min="11528" max="11528" width="1.54296875" style="33" customWidth="1"/>
    <col min="11529" max="11529" width="18.453125" style="33" customWidth="1"/>
    <col min="11530" max="11530" width="1.54296875" style="33" customWidth="1"/>
    <col min="11531" max="11531" width="17.54296875" style="33" customWidth="1"/>
    <col min="11532" max="11532" width="1.54296875" style="33" customWidth="1"/>
    <col min="11533" max="11533" width="17.54296875" style="33" customWidth="1"/>
    <col min="11534" max="11534" width="1.54296875" style="33" customWidth="1"/>
    <col min="11535" max="11535" width="17.54296875" style="33" customWidth="1"/>
    <col min="11536" max="11536" width="1.54296875" style="33" customWidth="1"/>
    <col min="11537" max="11537" width="17.54296875" style="33" customWidth="1"/>
    <col min="11538" max="11538" width="1.54296875" style="33" customWidth="1"/>
    <col min="11539" max="11539" width="17.54296875" style="33" customWidth="1"/>
    <col min="11540" max="11540" width="0.54296875" style="33" customWidth="1"/>
    <col min="11541" max="11541" width="0.453125" style="33" customWidth="1"/>
    <col min="11542" max="11777" width="9.453125" style="33"/>
    <col min="11778" max="11778" width="12.54296875" style="33" customWidth="1"/>
    <col min="11779" max="11779" width="15.7265625" style="33" customWidth="1"/>
    <col min="11780" max="11780" width="2.54296875" style="33" customWidth="1"/>
    <col min="11781" max="11781" width="17.54296875" style="33" customWidth="1"/>
    <col min="11782" max="11782" width="1.54296875" style="33" customWidth="1"/>
    <col min="11783" max="11783" width="17.54296875" style="33" customWidth="1"/>
    <col min="11784" max="11784" width="1.54296875" style="33" customWidth="1"/>
    <col min="11785" max="11785" width="18.453125" style="33" customWidth="1"/>
    <col min="11786" max="11786" width="1.54296875" style="33" customWidth="1"/>
    <col min="11787" max="11787" width="17.54296875" style="33" customWidth="1"/>
    <col min="11788" max="11788" width="1.54296875" style="33" customWidth="1"/>
    <col min="11789" max="11789" width="17.54296875" style="33" customWidth="1"/>
    <col min="11790" max="11790" width="1.54296875" style="33" customWidth="1"/>
    <col min="11791" max="11791" width="17.54296875" style="33" customWidth="1"/>
    <col min="11792" max="11792" width="1.54296875" style="33" customWidth="1"/>
    <col min="11793" max="11793" width="17.54296875" style="33" customWidth="1"/>
    <col min="11794" max="11794" width="1.54296875" style="33" customWidth="1"/>
    <col min="11795" max="11795" width="17.54296875" style="33" customWidth="1"/>
    <col min="11796" max="11796" width="0.54296875" style="33" customWidth="1"/>
    <col min="11797" max="11797" width="0.453125" style="33" customWidth="1"/>
    <col min="11798" max="12033" width="9.453125" style="33"/>
    <col min="12034" max="12034" width="12.54296875" style="33" customWidth="1"/>
    <col min="12035" max="12035" width="15.7265625" style="33" customWidth="1"/>
    <col min="12036" max="12036" width="2.54296875" style="33" customWidth="1"/>
    <col min="12037" max="12037" width="17.54296875" style="33" customWidth="1"/>
    <col min="12038" max="12038" width="1.54296875" style="33" customWidth="1"/>
    <col min="12039" max="12039" width="17.54296875" style="33" customWidth="1"/>
    <col min="12040" max="12040" width="1.54296875" style="33" customWidth="1"/>
    <col min="12041" max="12041" width="18.453125" style="33" customWidth="1"/>
    <col min="12042" max="12042" width="1.54296875" style="33" customWidth="1"/>
    <col min="12043" max="12043" width="17.54296875" style="33" customWidth="1"/>
    <col min="12044" max="12044" width="1.54296875" style="33" customWidth="1"/>
    <col min="12045" max="12045" width="17.54296875" style="33" customWidth="1"/>
    <col min="12046" max="12046" width="1.54296875" style="33" customWidth="1"/>
    <col min="12047" max="12047" width="17.54296875" style="33" customWidth="1"/>
    <col min="12048" max="12048" width="1.54296875" style="33" customWidth="1"/>
    <col min="12049" max="12049" width="17.54296875" style="33" customWidth="1"/>
    <col min="12050" max="12050" width="1.54296875" style="33" customWidth="1"/>
    <col min="12051" max="12051" width="17.54296875" style="33" customWidth="1"/>
    <col min="12052" max="12052" width="0.54296875" style="33" customWidth="1"/>
    <col min="12053" max="12053" width="0.453125" style="33" customWidth="1"/>
    <col min="12054" max="12289" width="9.453125" style="33"/>
    <col min="12290" max="12290" width="12.54296875" style="33" customWidth="1"/>
    <col min="12291" max="12291" width="15.7265625" style="33" customWidth="1"/>
    <col min="12292" max="12292" width="2.54296875" style="33" customWidth="1"/>
    <col min="12293" max="12293" width="17.54296875" style="33" customWidth="1"/>
    <col min="12294" max="12294" width="1.54296875" style="33" customWidth="1"/>
    <col min="12295" max="12295" width="17.54296875" style="33" customWidth="1"/>
    <col min="12296" max="12296" width="1.54296875" style="33" customWidth="1"/>
    <col min="12297" max="12297" width="18.453125" style="33" customWidth="1"/>
    <col min="12298" max="12298" width="1.54296875" style="33" customWidth="1"/>
    <col min="12299" max="12299" width="17.54296875" style="33" customWidth="1"/>
    <col min="12300" max="12300" width="1.54296875" style="33" customWidth="1"/>
    <col min="12301" max="12301" width="17.54296875" style="33" customWidth="1"/>
    <col min="12302" max="12302" width="1.54296875" style="33" customWidth="1"/>
    <col min="12303" max="12303" width="17.54296875" style="33" customWidth="1"/>
    <col min="12304" max="12304" width="1.54296875" style="33" customWidth="1"/>
    <col min="12305" max="12305" width="17.54296875" style="33" customWidth="1"/>
    <col min="12306" max="12306" width="1.54296875" style="33" customWidth="1"/>
    <col min="12307" max="12307" width="17.54296875" style="33" customWidth="1"/>
    <col min="12308" max="12308" width="0.54296875" style="33" customWidth="1"/>
    <col min="12309" max="12309" width="0.453125" style="33" customWidth="1"/>
    <col min="12310" max="12545" width="9.453125" style="33"/>
    <col min="12546" max="12546" width="12.54296875" style="33" customWidth="1"/>
    <col min="12547" max="12547" width="15.7265625" style="33" customWidth="1"/>
    <col min="12548" max="12548" width="2.54296875" style="33" customWidth="1"/>
    <col min="12549" max="12549" width="17.54296875" style="33" customWidth="1"/>
    <col min="12550" max="12550" width="1.54296875" style="33" customWidth="1"/>
    <col min="12551" max="12551" width="17.54296875" style="33" customWidth="1"/>
    <col min="12552" max="12552" width="1.54296875" style="33" customWidth="1"/>
    <col min="12553" max="12553" width="18.453125" style="33" customWidth="1"/>
    <col min="12554" max="12554" width="1.54296875" style="33" customWidth="1"/>
    <col min="12555" max="12555" width="17.54296875" style="33" customWidth="1"/>
    <col min="12556" max="12556" width="1.54296875" style="33" customWidth="1"/>
    <col min="12557" max="12557" width="17.54296875" style="33" customWidth="1"/>
    <col min="12558" max="12558" width="1.54296875" style="33" customWidth="1"/>
    <col min="12559" max="12559" width="17.54296875" style="33" customWidth="1"/>
    <col min="12560" max="12560" width="1.54296875" style="33" customWidth="1"/>
    <col min="12561" max="12561" width="17.54296875" style="33" customWidth="1"/>
    <col min="12562" max="12562" width="1.54296875" style="33" customWidth="1"/>
    <col min="12563" max="12563" width="17.54296875" style="33" customWidth="1"/>
    <col min="12564" max="12564" width="0.54296875" style="33" customWidth="1"/>
    <col min="12565" max="12565" width="0.453125" style="33" customWidth="1"/>
    <col min="12566" max="12801" width="9.453125" style="33"/>
    <col min="12802" max="12802" width="12.54296875" style="33" customWidth="1"/>
    <col min="12803" max="12803" width="15.7265625" style="33" customWidth="1"/>
    <col min="12804" max="12804" width="2.54296875" style="33" customWidth="1"/>
    <col min="12805" max="12805" width="17.54296875" style="33" customWidth="1"/>
    <col min="12806" max="12806" width="1.54296875" style="33" customWidth="1"/>
    <col min="12807" max="12807" width="17.54296875" style="33" customWidth="1"/>
    <col min="12808" max="12808" width="1.54296875" style="33" customWidth="1"/>
    <col min="12809" max="12809" width="18.453125" style="33" customWidth="1"/>
    <col min="12810" max="12810" width="1.54296875" style="33" customWidth="1"/>
    <col min="12811" max="12811" width="17.54296875" style="33" customWidth="1"/>
    <col min="12812" max="12812" width="1.54296875" style="33" customWidth="1"/>
    <col min="12813" max="12813" width="17.54296875" style="33" customWidth="1"/>
    <col min="12814" max="12814" width="1.54296875" style="33" customWidth="1"/>
    <col min="12815" max="12815" width="17.54296875" style="33" customWidth="1"/>
    <col min="12816" max="12816" width="1.54296875" style="33" customWidth="1"/>
    <col min="12817" max="12817" width="17.54296875" style="33" customWidth="1"/>
    <col min="12818" max="12818" width="1.54296875" style="33" customWidth="1"/>
    <col min="12819" max="12819" width="17.54296875" style="33" customWidth="1"/>
    <col min="12820" max="12820" width="0.54296875" style="33" customWidth="1"/>
    <col min="12821" max="12821" width="0.453125" style="33" customWidth="1"/>
    <col min="12822" max="13057" width="9.453125" style="33"/>
    <col min="13058" max="13058" width="12.54296875" style="33" customWidth="1"/>
    <col min="13059" max="13059" width="15.7265625" style="33" customWidth="1"/>
    <col min="13060" max="13060" width="2.54296875" style="33" customWidth="1"/>
    <col min="13061" max="13061" width="17.54296875" style="33" customWidth="1"/>
    <col min="13062" max="13062" width="1.54296875" style="33" customWidth="1"/>
    <col min="13063" max="13063" width="17.54296875" style="33" customWidth="1"/>
    <col min="13064" max="13064" width="1.54296875" style="33" customWidth="1"/>
    <col min="13065" max="13065" width="18.453125" style="33" customWidth="1"/>
    <col min="13066" max="13066" width="1.54296875" style="33" customWidth="1"/>
    <col min="13067" max="13067" width="17.54296875" style="33" customWidth="1"/>
    <col min="13068" max="13068" width="1.54296875" style="33" customWidth="1"/>
    <col min="13069" max="13069" width="17.54296875" style="33" customWidth="1"/>
    <col min="13070" max="13070" width="1.54296875" style="33" customWidth="1"/>
    <col min="13071" max="13071" width="17.54296875" style="33" customWidth="1"/>
    <col min="13072" max="13072" width="1.54296875" style="33" customWidth="1"/>
    <col min="13073" max="13073" width="17.54296875" style="33" customWidth="1"/>
    <col min="13074" max="13074" width="1.54296875" style="33" customWidth="1"/>
    <col min="13075" max="13075" width="17.54296875" style="33" customWidth="1"/>
    <col min="13076" max="13076" width="0.54296875" style="33" customWidth="1"/>
    <col min="13077" max="13077" width="0.453125" style="33" customWidth="1"/>
    <col min="13078" max="13313" width="9.453125" style="33"/>
    <col min="13314" max="13314" width="12.54296875" style="33" customWidth="1"/>
    <col min="13315" max="13315" width="15.7265625" style="33" customWidth="1"/>
    <col min="13316" max="13316" width="2.54296875" style="33" customWidth="1"/>
    <col min="13317" max="13317" width="17.54296875" style="33" customWidth="1"/>
    <col min="13318" max="13318" width="1.54296875" style="33" customWidth="1"/>
    <col min="13319" max="13319" width="17.54296875" style="33" customWidth="1"/>
    <col min="13320" max="13320" width="1.54296875" style="33" customWidth="1"/>
    <col min="13321" max="13321" width="18.453125" style="33" customWidth="1"/>
    <col min="13322" max="13322" width="1.54296875" style="33" customWidth="1"/>
    <col min="13323" max="13323" width="17.54296875" style="33" customWidth="1"/>
    <col min="13324" max="13324" width="1.54296875" style="33" customWidth="1"/>
    <col min="13325" max="13325" width="17.54296875" style="33" customWidth="1"/>
    <col min="13326" max="13326" width="1.54296875" style="33" customWidth="1"/>
    <col min="13327" max="13327" width="17.54296875" style="33" customWidth="1"/>
    <col min="13328" max="13328" width="1.54296875" style="33" customWidth="1"/>
    <col min="13329" max="13329" width="17.54296875" style="33" customWidth="1"/>
    <col min="13330" max="13330" width="1.54296875" style="33" customWidth="1"/>
    <col min="13331" max="13331" width="17.54296875" style="33" customWidth="1"/>
    <col min="13332" max="13332" width="0.54296875" style="33" customWidth="1"/>
    <col min="13333" max="13333" width="0.453125" style="33" customWidth="1"/>
    <col min="13334" max="13569" width="9.453125" style="33"/>
    <col min="13570" max="13570" width="12.54296875" style="33" customWidth="1"/>
    <col min="13571" max="13571" width="15.7265625" style="33" customWidth="1"/>
    <col min="13572" max="13572" width="2.54296875" style="33" customWidth="1"/>
    <col min="13573" max="13573" width="17.54296875" style="33" customWidth="1"/>
    <col min="13574" max="13574" width="1.54296875" style="33" customWidth="1"/>
    <col min="13575" max="13575" width="17.54296875" style="33" customWidth="1"/>
    <col min="13576" max="13576" width="1.54296875" style="33" customWidth="1"/>
    <col min="13577" max="13577" width="18.453125" style="33" customWidth="1"/>
    <col min="13578" max="13578" width="1.54296875" style="33" customWidth="1"/>
    <col min="13579" max="13579" width="17.54296875" style="33" customWidth="1"/>
    <col min="13580" max="13580" width="1.54296875" style="33" customWidth="1"/>
    <col min="13581" max="13581" width="17.54296875" style="33" customWidth="1"/>
    <col min="13582" max="13582" width="1.54296875" style="33" customWidth="1"/>
    <col min="13583" max="13583" width="17.54296875" style="33" customWidth="1"/>
    <col min="13584" max="13584" width="1.54296875" style="33" customWidth="1"/>
    <col min="13585" max="13585" width="17.54296875" style="33" customWidth="1"/>
    <col min="13586" max="13586" width="1.54296875" style="33" customWidth="1"/>
    <col min="13587" max="13587" width="17.54296875" style="33" customWidth="1"/>
    <col min="13588" max="13588" width="0.54296875" style="33" customWidth="1"/>
    <col min="13589" max="13589" width="0.453125" style="33" customWidth="1"/>
    <col min="13590" max="13825" width="9.453125" style="33"/>
    <col min="13826" max="13826" width="12.54296875" style="33" customWidth="1"/>
    <col min="13827" max="13827" width="15.7265625" style="33" customWidth="1"/>
    <col min="13828" max="13828" width="2.54296875" style="33" customWidth="1"/>
    <col min="13829" max="13829" width="17.54296875" style="33" customWidth="1"/>
    <col min="13830" max="13830" width="1.54296875" style="33" customWidth="1"/>
    <col min="13831" max="13831" width="17.54296875" style="33" customWidth="1"/>
    <col min="13832" max="13832" width="1.54296875" style="33" customWidth="1"/>
    <col min="13833" max="13833" width="18.453125" style="33" customWidth="1"/>
    <col min="13834" max="13834" width="1.54296875" style="33" customWidth="1"/>
    <col min="13835" max="13835" width="17.54296875" style="33" customWidth="1"/>
    <col min="13836" max="13836" width="1.54296875" style="33" customWidth="1"/>
    <col min="13837" max="13837" width="17.54296875" style="33" customWidth="1"/>
    <col min="13838" max="13838" width="1.54296875" style="33" customWidth="1"/>
    <col min="13839" max="13839" width="17.54296875" style="33" customWidth="1"/>
    <col min="13840" max="13840" width="1.54296875" style="33" customWidth="1"/>
    <col min="13841" max="13841" width="17.54296875" style="33" customWidth="1"/>
    <col min="13842" max="13842" width="1.54296875" style="33" customWidth="1"/>
    <col min="13843" max="13843" width="17.54296875" style="33" customWidth="1"/>
    <col min="13844" max="13844" width="0.54296875" style="33" customWidth="1"/>
    <col min="13845" max="13845" width="0.453125" style="33" customWidth="1"/>
    <col min="13846" max="14081" width="9.453125" style="33"/>
    <col min="14082" max="14082" width="12.54296875" style="33" customWidth="1"/>
    <col min="14083" max="14083" width="15.7265625" style="33" customWidth="1"/>
    <col min="14084" max="14084" width="2.54296875" style="33" customWidth="1"/>
    <col min="14085" max="14085" width="17.54296875" style="33" customWidth="1"/>
    <col min="14086" max="14086" width="1.54296875" style="33" customWidth="1"/>
    <col min="14087" max="14087" width="17.54296875" style="33" customWidth="1"/>
    <col min="14088" max="14088" width="1.54296875" style="33" customWidth="1"/>
    <col min="14089" max="14089" width="18.453125" style="33" customWidth="1"/>
    <col min="14090" max="14090" width="1.54296875" style="33" customWidth="1"/>
    <col min="14091" max="14091" width="17.54296875" style="33" customWidth="1"/>
    <col min="14092" max="14092" width="1.54296875" style="33" customWidth="1"/>
    <col min="14093" max="14093" width="17.54296875" style="33" customWidth="1"/>
    <col min="14094" max="14094" width="1.54296875" style="33" customWidth="1"/>
    <col min="14095" max="14095" width="17.54296875" style="33" customWidth="1"/>
    <col min="14096" max="14096" width="1.54296875" style="33" customWidth="1"/>
    <col min="14097" max="14097" width="17.54296875" style="33" customWidth="1"/>
    <col min="14098" max="14098" width="1.54296875" style="33" customWidth="1"/>
    <col min="14099" max="14099" width="17.54296875" style="33" customWidth="1"/>
    <col min="14100" max="14100" width="0.54296875" style="33" customWidth="1"/>
    <col min="14101" max="14101" width="0.453125" style="33" customWidth="1"/>
    <col min="14102" max="14337" width="9.453125" style="33"/>
    <col min="14338" max="14338" width="12.54296875" style="33" customWidth="1"/>
    <col min="14339" max="14339" width="15.7265625" style="33" customWidth="1"/>
    <col min="14340" max="14340" width="2.54296875" style="33" customWidth="1"/>
    <col min="14341" max="14341" width="17.54296875" style="33" customWidth="1"/>
    <col min="14342" max="14342" width="1.54296875" style="33" customWidth="1"/>
    <col min="14343" max="14343" width="17.54296875" style="33" customWidth="1"/>
    <col min="14344" max="14344" width="1.54296875" style="33" customWidth="1"/>
    <col min="14345" max="14345" width="18.453125" style="33" customWidth="1"/>
    <col min="14346" max="14346" width="1.54296875" style="33" customWidth="1"/>
    <col min="14347" max="14347" width="17.54296875" style="33" customWidth="1"/>
    <col min="14348" max="14348" width="1.54296875" style="33" customWidth="1"/>
    <col min="14349" max="14349" width="17.54296875" style="33" customWidth="1"/>
    <col min="14350" max="14350" width="1.54296875" style="33" customWidth="1"/>
    <col min="14351" max="14351" width="17.54296875" style="33" customWidth="1"/>
    <col min="14352" max="14352" width="1.54296875" style="33" customWidth="1"/>
    <col min="14353" max="14353" width="17.54296875" style="33" customWidth="1"/>
    <col min="14354" max="14354" width="1.54296875" style="33" customWidth="1"/>
    <col min="14355" max="14355" width="17.54296875" style="33" customWidth="1"/>
    <col min="14356" max="14356" width="0.54296875" style="33" customWidth="1"/>
    <col min="14357" max="14357" width="0.453125" style="33" customWidth="1"/>
    <col min="14358" max="14593" width="9.453125" style="33"/>
    <col min="14594" max="14594" width="12.54296875" style="33" customWidth="1"/>
    <col min="14595" max="14595" width="15.7265625" style="33" customWidth="1"/>
    <col min="14596" max="14596" width="2.54296875" style="33" customWidth="1"/>
    <col min="14597" max="14597" width="17.54296875" style="33" customWidth="1"/>
    <col min="14598" max="14598" width="1.54296875" style="33" customWidth="1"/>
    <col min="14599" max="14599" width="17.54296875" style="33" customWidth="1"/>
    <col min="14600" max="14600" width="1.54296875" style="33" customWidth="1"/>
    <col min="14601" max="14601" width="18.453125" style="33" customWidth="1"/>
    <col min="14602" max="14602" width="1.54296875" style="33" customWidth="1"/>
    <col min="14603" max="14603" width="17.54296875" style="33" customWidth="1"/>
    <col min="14604" max="14604" width="1.54296875" style="33" customWidth="1"/>
    <col min="14605" max="14605" width="17.54296875" style="33" customWidth="1"/>
    <col min="14606" max="14606" width="1.54296875" style="33" customWidth="1"/>
    <col min="14607" max="14607" width="17.54296875" style="33" customWidth="1"/>
    <col min="14608" max="14608" width="1.54296875" style="33" customWidth="1"/>
    <col min="14609" max="14609" width="17.54296875" style="33" customWidth="1"/>
    <col min="14610" max="14610" width="1.54296875" style="33" customWidth="1"/>
    <col min="14611" max="14611" width="17.54296875" style="33" customWidth="1"/>
    <col min="14612" max="14612" width="0.54296875" style="33" customWidth="1"/>
    <col min="14613" max="14613" width="0.453125" style="33" customWidth="1"/>
    <col min="14614" max="14849" width="9.453125" style="33"/>
    <col min="14850" max="14850" width="12.54296875" style="33" customWidth="1"/>
    <col min="14851" max="14851" width="15.7265625" style="33" customWidth="1"/>
    <col min="14852" max="14852" width="2.54296875" style="33" customWidth="1"/>
    <col min="14853" max="14853" width="17.54296875" style="33" customWidth="1"/>
    <col min="14854" max="14854" width="1.54296875" style="33" customWidth="1"/>
    <col min="14855" max="14855" width="17.54296875" style="33" customWidth="1"/>
    <col min="14856" max="14856" width="1.54296875" style="33" customWidth="1"/>
    <col min="14857" max="14857" width="18.453125" style="33" customWidth="1"/>
    <col min="14858" max="14858" width="1.54296875" style="33" customWidth="1"/>
    <col min="14859" max="14859" width="17.54296875" style="33" customWidth="1"/>
    <col min="14860" max="14860" width="1.54296875" style="33" customWidth="1"/>
    <col min="14861" max="14861" width="17.54296875" style="33" customWidth="1"/>
    <col min="14862" max="14862" width="1.54296875" style="33" customWidth="1"/>
    <col min="14863" max="14863" width="17.54296875" style="33" customWidth="1"/>
    <col min="14864" max="14864" width="1.54296875" style="33" customWidth="1"/>
    <col min="14865" max="14865" width="17.54296875" style="33" customWidth="1"/>
    <col min="14866" max="14866" width="1.54296875" style="33" customWidth="1"/>
    <col min="14867" max="14867" width="17.54296875" style="33" customWidth="1"/>
    <col min="14868" max="14868" width="0.54296875" style="33" customWidth="1"/>
    <col min="14869" max="14869" width="0.453125" style="33" customWidth="1"/>
    <col min="14870" max="15105" width="9.453125" style="33"/>
    <col min="15106" max="15106" width="12.54296875" style="33" customWidth="1"/>
    <col min="15107" max="15107" width="15.7265625" style="33" customWidth="1"/>
    <col min="15108" max="15108" width="2.54296875" style="33" customWidth="1"/>
    <col min="15109" max="15109" width="17.54296875" style="33" customWidth="1"/>
    <col min="15110" max="15110" width="1.54296875" style="33" customWidth="1"/>
    <col min="15111" max="15111" width="17.54296875" style="33" customWidth="1"/>
    <col min="15112" max="15112" width="1.54296875" style="33" customWidth="1"/>
    <col min="15113" max="15113" width="18.453125" style="33" customWidth="1"/>
    <col min="15114" max="15114" width="1.54296875" style="33" customWidth="1"/>
    <col min="15115" max="15115" width="17.54296875" style="33" customWidth="1"/>
    <col min="15116" max="15116" width="1.54296875" style="33" customWidth="1"/>
    <col min="15117" max="15117" width="17.54296875" style="33" customWidth="1"/>
    <col min="15118" max="15118" width="1.54296875" style="33" customWidth="1"/>
    <col min="15119" max="15119" width="17.54296875" style="33" customWidth="1"/>
    <col min="15120" max="15120" width="1.54296875" style="33" customWidth="1"/>
    <col min="15121" max="15121" width="17.54296875" style="33" customWidth="1"/>
    <col min="15122" max="15122" width="1.54296875" style="33" customWidth="1"/>
    <col min="15123" max="15123" width="17.54296875" style="33" customWidth="1"/>
    <col min="15124" max="15124" width="0.54296875" style="33" customWidth="1"/>
    <col min="15125" max="15125" width="0.453125" style="33" customWidth="1"/>
    <col min="15126" max="15361" width="9.453125" style="33"/>
    <col min="15362" max="15362" width="12.54296875" style="33" customWidth="1"/>
    <col min="15363" max="15363" width="15.7265625" style="33" customWidth="1"/>
    <col min="15364" max="15364" width="2.54296875" style="33" customWidth="1"/>
    <col min="15365" max="15365" width="17.54296875" style="33" customWidth="1"/>
    <col min="15366" max="15366" width="1.54296875" style="33" customWidth="1"/>
    <col min="15367" max="15367" width="17.54296875" style="33" customWidth="1"/>
    <col min="15368" max="15368" width="1.54296875" style="33" customWidth="1"/>
    <col min="15369" max="15369" width="18.453125" style="33" customWidth="1"/>
    <col min="15370" max="15370" width="1.54296875" style="33" customWidth="1"/>
    <col min="15371" max="15371" width="17.54296875" style="33" customWidth="1"/>
    <col min="15372" max="15372" width="1.54296875" style="33" customWidth="1"/>
    <col min="15373" max="15373" width="17.54296875" style="33" customWidth="1"/>
    <col min="15374" max="15374" width="1.54296875" style="33" customWidth="1"/>
    <col min="15375" max="15375" width="17.54296875" style="33" customWidth="1"/>
    <col min="15376" max="15376" width="1.54296875" style="33" customWidth="1"/>
    <col min="15377" max="15377" width="17.54296875" style="33" customWidth="1"/>
    <col min="15378" max="15378" width="1.54296875" style="33" customWidth="1"/>
    <col min="15379" max="15379" width="17.54296875" style="33" customWidth="1"/>
    <col min="15380" max="15380" width="0.54296875" style="33" customWidth="1"/>
    <col min="15381" max="15381" width="0.453125" style="33" customWidth="1"/>
    <col min="15382" max="15617" width="9.453125" style="33"/>
    <col min="15618" max="15618" width="12.54296875" style="33" customWidth="1"/>
    <col min="15619" max="15619" width="15.7265625" style="33" customWidth="1"/>
    <col min="15620" max="15620" width="2.54296875" style="33" customWidth="1"/>
    <col min="15621" max="15621" width="17.54296875" style="33" customWidth="1"/>
    <col min="15622" max="15622" width="1.54296875" style="33" customWidth="1"/>
    <col min="15623" max="15623" width="17.54296875" style="33" customWidth="1"/>
    <col min="15624" max="15624" width="1.54296875" style="33" customWidth="1"/>
    <col min="15625" max="15625" width="18.453125" style="33" customWidth="1"/>
    <col min="15626" max="15626" width="1.54296875" style="33" customWidth="1"/>
    <col min="15627" max="15627" width="17.54296875" style="33" customWidth="1"/>
    <col min="15628" max="15628" width="1.54296875" style="33" customWidth="1"/>
    <col min="15629" max="15629" width="17.54296875" style="33" customWidth="1"/>
    <col min="15630" max="15630" width="1.54296875" style="33" customWidth="1"/>
    <col min="15631" max="15631" width="17.54296875" style="33" customWidth="1"/>
    <col min="15632" max="15632" width="1.54296875" style="33" customWidth="1"/>
    <col min="15633" max="15633" width="17.54296875" style="33" customWidth="1"/>
    <col min="15634" max="15634" width="1.54296875" style="33" customWidth="1"/>
    <col min="15635" max="15635" width="17.54296875" style="33" customWidth="1"/>
    <col min="15636" max="15636" width="0.54296875" style="33" customWidth="1"/>
    <col min="15637" max="15637" width="0.453125" style="33" customWidth="1"/>
    <col min="15638" max="15873" width="9.453125" style="33"/>
    <col min="15874" max="15874" width="12.54296875" style="33" customWidth="1"/>
    <col min="15875" max="15875" width="15.7265625" style="33" customWidth="1"/>
    <col min="15876" max="15876" width="2.54296875" style="33" customWidth="1"/>
    <col min="15877" max="15877" width="17.54296875" style="33" customWidth="1"/>
    <col min="15878" max="15878" width="1.54296875" style="33" customWidth="1"/>
    <col min="15879" max="15879" width="17.54296875" style="33" customWidth="1"/>
    <col min="15880" max="15880" width="1.54296875" style="33" customWidth="1"/>
    <col min="15881" max="15881" width="18.453125" style="33" customWidth="1"/>
    <col min="15882" max="15882" width="1.54296875" style="33" customWidth="1"/>
    <col min="15883" max="15883" width="17.54296875" style="33" customWidth="1"/>
    <col min="15884" max="15884" width="1.54296875" style="33" customWidth="1"/>
    <col min="15885" max="15885" width="17.54296875" style="33" customWidth="1"/>
    <col min="15886" max="15886" width="1.54296875" style="33" customWidth="1"/>
    <col min="15887" max="15887" width="17.54296875" style="33" customWidth="1"/>
    <col min="15888" max="15888" width="1.54296875" style="33" customWidth="1"/>
    <col min="15889" max="15889" width="17.54296875" style="33" customWidth="1"/>
    <col min="15890" max="15890" width="1.54296875" style="33" customWidth="1"/>
    <col min="15891" max="15891" width="17.54296875" style="33" customWidth="1"/>
    <col min="15892" max="15892" width="0.54296875" style="33" customWidth="1"/>
    <col min="15893" max="15893" width="0.453125" style="33" customWidth="1"/>
    <col min="15894" max="16129" width="9.453125" style="33"/>
    <col min="16130" max="16130" width="12.54296875" style="33" customWidth="1"/>
    <col min="16131" max="16131" width="15.7265625" style="33" customWidth="1"/>
    <col min="16132" max="16132" width="2.54296875" style="33" customWidth="1"/>
    <col min="16133" max="16133" width="17.54296875" style="33" customWidth="1"/>
    <col min="16134" max="16134" width="1.54296875" style="33" customWidth="1"/>
    <col min="16135" max="16135" width="17.54296875" style="33" customWidth="1"/>
    <col min="16136" max="16136" width="1.54296875" style="33" customWidth="1"/>
    <col min="16137" max="16137" width="18.453125" style="33" customWidth="1"/>
    <col min="16138" max="16138" width="1.54296875" style="33" customWidth="1"/>
    <col min="16139" max="16139" width="17.54296875" style="33" customWidth="1"/>
    <col min="16140" max="16140" width="1.54296875" style="33" customWidth="1"/>
    <col min="16141" max="16141" width="17.54296875" style="33" customWidth="1"/>
    <col min="16142" max="16142" width="1.54296875" style="33" customWidth="1"/>
    <col min="16143" max="16143" width="17.54296875" style="33" customWidth="1"/>
    <col min="16144" max="16144" width="1.54296875" style="33" customWidth="1"/>
    <col min="16145" max="16145" width="17.54296875" style="33" customWidth="1"/>
    <col min="16146" max="16146" width="1.54296875" style="33" customWidth="1"/>
    <col min="16147" max="16147" width="17.54296875" style="33" customWidth="1"/>
    <col min="16148" max="16148" width="0.54296875" style="33" customWidth="1"/>
    <col min="16149" max="16149" width="0.453125" style="33" customWidth="1"/>
    <col min="16150" max="16384" width="9.453125" style="33"/>
  </cols>
  <sheetData>
    <row r="1" spans="1:24" ht="24" customHeight="1">
      <c r="A1" s="69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78"/>
      <c r="N1" s="78"/>
      <c r="O1" s="78"/>
      <c r="P1" s="78"/>
      <c r="Q1" s="78"/>
      <c r="R1" s="78"/>
      <c r="S1" s="78"/>
      <c r="T1" s="78"/>
      <c r="U1" s="78"/>
    </row>
    <row r="2" spans="1:24" ht="24" customHeight="1">
      <c r="A2" s="74" t="s">
        <v>105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</row>
    <row r="3" spans="1:24" ht="24" customHeight="1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</row>
    <row r="4" spans="1:24" s="36" customFormat="1" ht="24" customHeight="1">
      <c r="A4" s="119"/>
      <c r="B4" s="141"/>
      <c r="C4" s="141"/>
      <c r="D4" s="141"/>
      <c r="E4" s="143" t="s">
        <v>3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19"/>
      <c r="U4" s="119"/>
      <c r="V4" s="119"/>
      <c r="W4" s="119"/>
      <c r="X4" s="119"/>
    </row>
    <row r="5" spans="1:24" s="36" customFormat="1" ht="24" customHeight="1">
      <c r="A5" s="119"/>
      <c r="B5" s="141"/>
      <c r="C5" s="141"/>
      <c r="D5" s="141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61" t="s">
        <v>73</v>
      </c>
      <c r="P5" s="161"/>
      <c r="Q5" s="161"/>
      <c r="R5" s="145"/>
      <c r="S5" s="145"/>
      <c r="T5" s="119"/>
      <c r="U5" s="119"/>
      <c r="V5" s="119"/>
      <c r="W5" s="119"/>
      <c r="X5" s="119"/>
    </row>
    <row r="6" spans="1:24" s="36" customFormat="1" ht="24" customHeight="1">
      <c r="A6" s="119"/>
      <c r="B6" s="141"/>
      <c r="C6" s="141"/>
      <c r="D6" s="141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62" t="s">
        <v>143</v>
      </c>
      <c r="P6" s="147"/>
      <c r="Q6" s="147"/>
      <c r="R6" s="145"/>
      <c r="S6" s="145"/>
      <c r="T6" s="119"/>
      <c r="U6" s="119"/>
      <c r="V6" s="119"/>
      <c r="W6" s="119"/>
      <c r="X6" s="119"/>
    </row>
    <row r="7" spans="1:24" s="41" customFormat="1" ht="24" customHeight="1">
      <c r="A7" s="108"/>
      <c r="B7" s="108"/>
      <c r="C7" s="108"/>
      <c r="D7" s="108"/>
      <c r="E7" s="150"/>
      <c r="F7" s="108"/>
      <c r="G7" s="108"/>
      <c r="H7" s="108"/>
      <c r="I7" s="108"/>
      <c r="J7" s="108"/>
      <c r="K7" s="151" t="s">
        <v>264</v>
      </c>
      <c r="L7" s="151"/>
      <c r="M7" s="151"/>
      <c r="N7" s="108"/>
      <c r="O7" s="108"/>
      <c r="P7" s="108"/>
      <c r="Q7" s="108" t="s">
        <v>115</v>
      </c>
      <c r="R7" s="108"/>
      <c r="S7" s="108"/>
      <c r="T7" s="108"/>
      <c r="U7" s="108"/>
      <c r="V7" s="108"/>
      <c r="W7" s="108"/>
      <c r="X7" s="108"/>
    </row>
    <row r="8" spans="1:24" s="41" customFormat="1" ht="24" customHeight="1">
      <c r="A8" s="108"/>
      <c r="B8" s="108"/>
      <c r="C8" s="108"/>
      <c r="D8" s="108"/>
      <c r="E8" s="150" t="s">
        <v>117</v>
      </c>
      <c r="F8" s="108"/>
      <c r="G8" s="108"/>
      <c r="H8" s="108"/>
      <c r="I8" s="108" t="s">
        <v>111</v>
      </c>
      <c r="J8" s="108"/>
      <c r="K8" s="108" t="s">
        <v>120</v>
      </c>
      <c r="L8" s="108"/>
      <c r="M8" s="108"/>
      <c r="N8" s="108"/>
      <c r="O8" s="108" t="s">
        <v>123</v>
      </c>
      <c r="P8" s="108"/>
      <c r="Q8" s="108" t="s">
        <v>124</v>
      </c>
      <c r="R8" s="108"/>
      <c r="S8" s="108"/>
      <c r="T8" s="108"/>
      <c r="U8" s="108"/>
      <c r="V8" s="108"/>
      <c r="W8" s="108"/>
      <c r="X8" s="108"/>
    </row>
    <row r="9" spans="1:24" s="41" customFormat="1" ht="24" customHeight="1">
      <c r="A9" s="108"/>
      <c r="B9" s="108"/>
      <c r="C9" s="87" t="s">
        <v>5</v>
      </c>
      <c r="D9" s="108"/>
      <c r="E9" s="152" t="s">
        <v>127</v>
      </c>
      <c r="F9" s="108"/>
      <c r="G9" s="152" t="s">
        <v>66</v>
      </c>
      <c r="H9" s="108"/>
      <c r="I9" s="152" t="s">
        <v>144</v>
      </c>
      <c r="J9" s="108"/>
      <c r="K9" s="153" t="s">
        <v>130</v>
      </c>
      <c r="L9" s="108"/>
      <c r="M9" s="152" t="s">
        <v>131</v>
      </c>
      <c r="N9" s="108"/>
      <c r="O9" s="152" t="s">
        <v>134</v>
      </c>
      <c r="P9" s="108"/>
      <c r="Q9" s="152" t="s">
        <v>135</v>
      </c>
      <c r="R9" s="108"/>
      <c r="S9" s="152" t="s">
        <v>75</v>
      </c>
      <c r="T9" s="108"/>
      <c r="U9" s="108"/>
      <c r="V9" s="108"/>
      <c r="W9" s="108"/>
      <c r="X9" s="108"/>
    </row>
    <row r="10" spans="1:24" s="41" customFormat="1" ht="24" customHeight="1">
      <c r="A10" s="108"/>
      <c r="B10" s="108"/>
      <c r="C10" s="108"/>
      <c r="D10" s="108"/>
      <c r="E10" s="155" t="s">
        <v>7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08"/>
      <c r="U10" s="108"/>
      <c r="V10" s="108"/>
      <c r="W10" s="108"/>
      <c r="X10" s="108"/>
    </row>
    <row r="11" spans="1:24" s="36" customFormat="1" ht="24" customHeight="1">
      <c r="A11" s="123" t="s">
        <v>138</v>
      </c>
      <c r="B11" s="119"/>
      <c r="C11" s="119"/>
      <c r="D11" s="119"/>
      <c r="E11" s="23">
        <v>1417657</v>
      </c>
      <c r="F11" s="22"/>
      <c r="G11" s="23">
        <v>1224845</v>
      </c>
      <c r="H11" s="22"/>
      <c r="I11" s="23">
        <v>-290788</v>
      </c>
      <c r="J11" s="22"/>
      <c r="K11" s="23">
        <v>47300</v>
      </c>
      <c r="L11" s="22"/>
      <c r="M11" s="23">
        <v>287652</v>
      </c>
      <c r="N11" s="23"/>
      <c r="O11" s="23">
        <v>-70025</v>
      </c>
      <c r="P11" s="22"/>
      <c r="Q11" s="22">
        <f>SUM(O11)</f>
        <v>-70025</v>
      </c>
      <c r="R11" s="22"/>
      <c r="S11" s="22">
        <f>SUM(E11:M11,Q11)</f>
        <v>2616641</v>
      </c>
      <c r="T11" s="119"/>
      <c r="U11" s="119"/>
      <c r="V11" s="119"/>
      <c r="W11" s="119"/>
      <c r="X11" s="119"/>
    </row>
    <row r="12" spans="1:24" s="36" customFormat="1" ht="24" customHeight="1">
      <c r="A12" s="117" t="s">
        <v>99</v>
      </c>
      <c r="B12" s="119"/>
      <c r="C12" s="119"/>
      <c r="D12" s="119"/>
      <c r="E12" s="30">
        <v>0</v>
      </c>
      <c r="F12" s="30"/>
      <c r="G12" s="30">
        <v>0</v>
      </c>
      <c r="H12" s="30"/>
      <c r="I12" s="30">
        <v>0</v>
      </c>
      <c r="J12" s="30"/>
      <c r="K12" s="30">
        <v>0</v>
      </c>
      <c r="L12" s="23"/>
      <c r="M12" s="30">
        <f>PL!J104</f>
        <v>55693</v>
      </c>
      <c r="N12" s="30"/>
      <c r="O12" s="30">
        <v>0</v>
      </c>
      <c r="P12" s="23"/>
      <c r="Q12" s="30">
        <f>SUM(O12)</f>
        <v>0</v>
      </c>
      <c r="R12" s="23"/>
      <c r="S12" s="23">
        <f>SUM(E12:M12,Q12)</f>
        <v>55693</v>
      </c>
      <c r="T12" s="119"/>
      <c r="U12" s="119"/>
      <c r="V12" s="119"/>
      <c r="W12" s="119"/>
      <c r="X12" s="119"/>
    </row>
    <row r="13" spans="1:24" s="36" customFormat="1" ht="24" customHeight="1">
      <c r="A13" s="117" t="s">
        <v>203</v>
      </c>
      <c r="B13" s="119"/>
      <c r="C13" s="119"/>
      <c r="D13" s="119"/>
      <c r="E13" s="51">
        <v>0</v>
      </c>
      <c r="F13" s="30"/>
      <c r="G13" s="51">
        <v>0</v>
      </c>
      <c r="H13" s="30"/>
      <c r="I13" s="51">
        <v>0</v>
      </c>
      <c r="J13" s="30"/>
      <c r="K13" s="51">
        <v>0</v>
      </c>
      <c r="L13" s="30"/>
      <c r="M13" s="30">
        <v>0</v>
      </c>
      <c r="N13" s="30"/>
      <c r="O13" s="51">
        <f>PL!J121</f>
        <v>-40392</v>
      </c>
      <c r="P13" s="30"/>
      <c r="Q13" s="51">
        <f>SUM(O13)</f>
        <v>-40392</v>
      </c>
      <c r="R13" s="30"/>
      <c r="S13" s="30">
        <f>SUM(E13:M13,Q13)</f>
        <v>-40392</v>
      </c>
      <c r="T13" s="119"/>
      <c r="U13" s="119"/>
      <c r="V13" s="119"/>
      <c r="W13" s="119"/>
      <c r="X13" s="119"/>
    </row>
    <row r="14" spans="1:24" s="36" customFormat="1" ht="24" customHeight="1">
      <c r="A14" s="117" t="s">
        <v>219</v>
      </c>
      <c r="B14" s="119"/>
      <c r="C14" s="119"/>
      <c r="D14" s="119"/>
      <c r="E14" s="52">
        <f>SUM(E12:E13)</f>
        <v>0</v>
      </c>
      <c r="F14" s="30"/>
      <c r="G14" s="52">
        <f>SUM(G12:G13)</f>
        <v>0</v>
      </c>
      <c r="H14" s="30"/>
      <c r="I14" s="52">
        <f>SUM(I12:I13)</f>
        <v>0</v>
      </c>
      <c r="J14" s="30"/>
      <c r="K14" s="52">
        <f>SUM(K12:K13)</f>
        <v>0</v>
      </c>
      <c r="L14" s="23"/>
      <c r="M14" s="53">
        <f>SUM(M12:M13)</f>
        <v>55693</v>
      </c>
      <c r="N14" s="23"/>
      <c r="O14" s="52">
        <f>SUM(O12:O13)</f>
        <v>-40392</v>
      </c>
      <c r="P14" s="30"/>
      <c r="Q14" s="52">
        <f>SUM(Q12:Q13)</f>
        <v>-40392</v>
      </c>
      <c r="R14" s="23"/>
      <c r="S14" s="53">
        <f>SUM(E14:M14,Q14)</f>
        <v>15301</v>
      </c>
      <c r="T14" s="119"/>
      <c r="U14" s="119"/>
      <c r="V14" s="119"/>
      <c r="W14" s="119"/>
      <c r="X14" s="119"/>
    </row>
    <row r="15" spans="1:24" s="36" customFormat="1" ht="24" customHeight="1" thickBot="1">
      <c r="A15" s="123" t="s">
        <v>237</v>
      </c>
      <c r="B15" s="119"/>
      <c r="C15" s="119"/>
      <c r="D15" s="119"/>
      <c r="E15" s="42">
        <f>E11+E14</f>
        <v>1417657</v>
      </c>
      <c r="F15" s="22"/>
      <c r="G15" s="42">
        <f>G11+G14</f>
        <v>1224845</v>
      </c>
      <c r="H15" s="22"/>
      <c r="I15" s="42">
        <f>I11+I14</f>
        <v>-290788</v>
      </c>
      <c r="J15" s="22"/>
      <c r="K15" s="42">
        <f>K11+K14</f>
        <v>47300</v>
      </c>
      <c r="L15" s="22"/>
      <c r="M15" s="42">
        <f>M11+M14</f>
        <v>343345</v>
      </c>
      <c r="N15" s="22"/>
      <c r="O15" s="42">
        <f>O11+O14</f>
        <v>-110417</v>
      </c>
      <c r="P15" s="22"/>
      <c r="Q15" s="42">
        <f>Q11+Q14</f>
        <v>-110417</v>
      </c>
      <c r="R15" s="22"/>
      <c r="S15" s="42">
        <f>S11+S14</f>
        <v>2631942</v>
      </c>
      <c r="T15" s="119"/>
      <c r="U15" s="119"/>
      <c r="V15" s="119"/>
      <c r="W15" s="119"/>
      <c r="X15" s="119"/>
    </row>
    <row r="16" spans="1:24" s="36" customFormat="1" ht="24" customHeight="1" thickTop="1">
      <c r="A16" s="163"/>
      <c r="B16" s="119"/>
      <c r="C16" s="119"/>
      <c r="D16" s="119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119"/>
      <c r="U16" s="119"/>
      <c r="V16" s="119"/>
      <c r="W16" s="119"/>
      <c r="X16" s="119"/>
    </row>
    <row r="17" spans="1:24" s="36" customFormat="1" ht="24" customHeight="1">
      <c r="A17" s="123" t="s">
        <v>275</v>
      </c>
      <c r="B17" s="119"/>
      <c r="C17" s="119"/>
      <c r="D17" s="119"/>
      <c r="E17" s="5">
        <v>1417657</v>
      </c>
      <c r="F17" s="7"/>
      <c r="G17" s="5">
        <v>1224845</v>
      </c>
      <c r="H17" s="7"/>
      <c r="I17" s="5">
        <v>-290788</v>
      </c>
      <c r="J17" s="7"/>
      <c r="K17" s="5">
        <v>47300</v>
      </c>
      <c r="L17" s="7"/>
      <c r="M17" s="5">
        <v>-153417</v>
      </c>
      <c r="N17" s="5"/>
      <c r="O17" s="5">
        <v>-110417</v>
      </c>
      <c r="P17" s="7"/>
      <c r="Q17" s="5">
        <f>SUM(O17)</f>
        <v>-110417</v>
      </c>
      <c r="R17" s="7"/>
      <c r="S17" s="5">
        <f>SUM(E17:M17,Q17)</f>
        <v>2135180</v>
      </c>
      <c r="T17" s="82"/>
      <c r="U17" s="119"/>
      <c r="V17" s="119"/>
      <c r="W17" s="119"/>
      <c r="X17" s="119"/>
    </row>
    <row r="18" spans="1:24" s="36" customFormat="1" ht="24" customHeight="1">
      <c r="A18" s="123" t="s">
        <v>256</v>
      </c>
      <c r="B18" s="119"/>
      <c r="C18" s="119"/>
      <c r="D18" s="119"/>
      <c r="E18" s="5"/>
      <c r="F18" s="7"/>
      <c r="G18" s="5"/>
      <c r="H18" s="7"/>
      <c r="I18" s="5"/>
      <c r="J18" s="7"/>
      <c r="K18" s="5"/>
      <c r="L18" s="7"/>
      <c r="M18" s="5"/>
      <c r="N18" s="5"/>
      <c r="O18" s="5"/>
      <c r="P18" s="7"/>
      <c r="Q18" s="5"/>
      <c r="R18" s="7"/>
      <c r="S18" s="5"/>
      <c r="T18" s="82"/>
      <c r="U18" s="119"/>
      <c r="V18" s="119"/>
      <c r="W18" s="119"/>
      <c r="X18" s="119"/>
    </row>
    <row r="19" spans="1:24" s="36" customFormat="1" ht="24" customHeight="1">
      <c r="A19" s="117" t="s">
        <v>254</v>
      </c>
      <c r="B19" s="119"/>
      <c r="C19" s="156" t="s">
        <v>278</v>
      </c>
      <c r="D19" s="119"/>
      <c r="E19" s="12">
        <v>86170</v>
      </c>
      <c r="F19" s="12"/>
      <c r="G19" s="12">
        <v>-1582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v>0</v>
      </c>
      <c r="P19" s="12"/>
      <c r="Q19" s="59">
        <v>0</v>
      </c>
      <c r="R19" s="12"/>
      <c r="S19" s="60">
        <f>SUM(E19:M19,Q19)</f>
        <v>84588</v>
      </c>
      <c r="T19" s="82"/>
      <c r="U19" s="119"/>
      <c r="V19" s="119"/>
      <c r="W19" s="119"/>
      <c r="X19" s="119"/>
    </row>
    <row r="20" spans="1:24" s="36" customFormat="1" ht="24" customHeight="1">
      <c r="A20" s="90" t="s">
        <v>260</v>
      </c>
      <c r="B20" s="119"/>
      <c r="C20" s="119"/>
      <c r="D20" s="119"/>
      <c r="E20" s="16">
        <f>SUM(E17:E19)</f>
        <v>1503827</v>
      </c>
      <c r="F20" s="3"/>
      <c r="G20" s="16">
        <f>SUM(G17:G19)</f>
        <v>1223263</v>
      </c>
      <c r="H20" s="3"/>
      <c r="I20" s="16">
        <f>SUM(I17:I19)</f>
        <v>-290788</v>
      </c>
      <c r="J20" s="3"/>
      <c r="K20" s="16">
        <f>SUM(K17:K19)</f>
        <v>47300</v>
      </c>
      <c r="L20" s="5"/>
      <c r="M20" s="16">
        <f>SUM(M17:M19)</f>
        <v>-153417</v>
      </c>
      <c r="N20" s="5"/>
      <c r="O20" s="16">
        <f>SUM(O17:O19)</f>
        <v>-110417</v>
      </c>
      <c r="P20" s="3"/>
      <c r="Q20" s="16">
        <f>SUM(Q17:Q19)</f>
        <v>-110417</v>
      </c>
      <c r="R20" s="5"/>
      <c r="S20" s="16">
        <f>SUM(S17:S19)</f>
        <v>2219768</v>
      </c>
      <c r="T20" s="82"/>
      <c r="U20" s="119"/>
      <c r="V20" s="119"/>
      <c r="W20" s="119"/>
      <c r="X20" s="119"/>
    </row>
    <row r="21" spans="1:24" s="36" customFormat="1" ht="24" customHeight="1">
      <c r="A21" s="117" t="s">
        <v>145</v>
      </c>
      <c r="B21" s="119"/>
      <c r="C21" s="119"/>
      <c r="D21" s="119"/>
      <c r="E21" s="16">
        <v>0</v>
      </c>
      <c r="F21" s="3"/>
      <c r="G21" s="16">
        <v>0</v>
      </c>
      <c r="H21" s="3"/>
      <c r="I21" s="16">
        <v>0</v>
      </c>
      <c r="J21" s="3"/>
      <c r="K21" s="16">
        <v>0</v>
      </c>
      <c r="L21" s="5"/>
      <c r="M21" s="16">
        <f>PL!H104</f>
        <v>-294659</v>
      </c>
      <c r="N21" s="5"/>
      <c r="O21" s="16">
        <v>0</v>
      </c>
      <c r="P21" s="3"/>
      <c r="Q21" s="16">
        <f>SUM(O21)</f>
        <v>0</v>
      </c>
      <c r="R21" s="5"/>
      <c r="S21" s="16">
        <f>SUM(E21:M21,Q21)</f>
        <v>-294659</v>
      </c>
      <c r="T21" s="82"/>
      <c r="U21" s="119"/>
      <c r="V21" s="119"/>
      <c r="W21" s="119"/>
      <c r="X21" s="119"/>
    </row>
    <row r="22" spans="1:24" s="43" customFormat="1" ht="24" customHeight="1">
      <c r="A22" s="81" t="s">
        <v>203</v>
      </c>
      <c r="B22" s="157"/>
      <c r="C22" s="157"/>
      <c r="D22" s="157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12">
        <v>0</v>
      </c>
      <c r="N22" s="12"/>
      <c r="O22" s="12">
        <f>PL!H122</f>
        <v>-3750</v>
      </c>
      <c r="P22" s="12"/>
      <c r="Q22" s="59">
        <f>SUM(O22)</f>
        <v>-3750</v>
      </c>
      <c r="R22" s="12"/>
      <c r="S22" s="60">
        <f>SUM(E22:M22,Q22)</f>
        <v>-3750</v>
      </c>
      <c r="T22" s="82"/>
      <c r="U22" s="157"/>
      <c r="V22" s="157"/>
      <c r="W22" s="157"/>
      <c r="X22" s="157"/>
    </row>
    <row r="23" spans="1:24" s="36" customFormat="1" ht="24" customHeight="1">
      <c r="A23" s="90" t="s">
        <v>204</v>
      </c>
      <c r="B23" s="119"/>
      <c r="C23" s="119"/>
      <c r="D23" s="119"/>
      <c r="E23" s="16">
        <f>SUM(E21:E22)</f>
        <v>0</v>
      </c>
      <c r="F23" s="3"/>
      <c r="G23" s="16">
        <f>SUM(G21:G22)</f>
        <v>0</v>
      </c>
      <c r="H23" s="3"/>
      <c r="I23" s="16">
        <f>SUM(I21:I22)</f>
        <v>0</v>
      </c>
      <c r="J23" s="3"/>
      <c r="K23" s="16">
        <f>SUM(K21:K22)</f>
        <v>0</v>
      </c>
      <c r="L23" s="5"/>
      <c r="M23" s="16">
        <f>SUM(M21:M22)</f>
        <v>-294659</v>
      </c>
      <c r="N23" s="5"/>
      <c r="O23" s="16">
        <f>SUM(O21:O22)</f>
        <v>-3750</v>
      </c>
      <c r="P23" s="3"/>
      <c r="Q23" s="16">
        <f>SUM(Q21:Q22)</f>
        <v>-3750</v>
      </c>
      <c r="R23" s="5"/>
      <c r="S23" s="16">
        <f>SUM(S21:S22)</f>
        <v>-298409</v>
      </c>
      <c r="T23" s="82"/>
      <c r="U23" s="119"/>
      <c r="V23" s="119"/>
      <c r="W23" s="119"/>
      <c r="X23" s="119"/>
    </row>
    <row r="24" spans="1:24" s="36" customFormat="1" ht="24" customHeight="1" thickBot="1">
      <c r="A24" s="123" t="s">
        <v>238</v>
      </c>
      <c r="B24" s="119"/>
      <c r="C24" s="119"/>
      <c r="D24" s="119"/>
      <c r="E24" s="58">
        <f>E20+E23</f>
        <v>1503827</v>
      </c>
      <c r="F24" s="7"/>
      <c r="G24" s="58">
        <f>G20+G23</f>
        <v>1223263</v>
      </c>
      <c r="H24" s="7"/>
      <c r="I24" s="58">
        <f>I20+I23</f>
        <v>-290788</v>
      </c>
      <c r="J24" s="7"/>
      <c r="K24" s="58">
        <f>K20+K23</f>
        <v>47300</v>
      </c>
      <c r="L24" s="7"/>
      <c r="M24" s="58">
        <f>M20+M23</f>
        <v>-448076</v>
      </c>
      <c r="N24" s="7"/>
      <c r="O24" s="58">
        <f>O20+O23</f>
        <v>-114167</v>
      </c>
      <c r="P24" s="7"/>
      <c r="Q24" s="58">
        <f>Q20+Q23</f>
        <v>-114167</v>
      </c>
      <c r="R24" s="7"/>
      <c r="S24" s="58">
        <f>S20+S23</f>
        <v>1921359</v>
      </c>
      <c r="T24" s="82"/>
      <c r="U24" s="119"/>
      <c r="V24" s="119"/>
      <c r="W24" s="119"/>
      <c r="X24" s="119"/>
    </row>
    <row r="25" spans="1:24" ht="24" customHeight="1" thickTop="1">
      <c r="A25" s="157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85"/>
      <c r="Q25" s="85"/>
      <c r="R25" s="158"/>
      <c r="S25" s="158">
        <f>SUM(S24-BS!I90)</f>
        <v>0</v>
      </c>
    </row>
    <row r="26" spans="1:24" ht="24" customHeight="1">
      <c r="A26" s="81"/>
      <c r="M26" s="159"/>
      <c r="N26" s="159"/>
      <c r="O26" s="159"/>
      <c r="P26" s="85"/>
      <c r="Q26" s="85"/>
    </row>
    <row r="27" spans="1:24" ht="24" customHeight="1">
      <c r="P27" s="85"/>
      <c r="Q27" s="85"/>
    </row>
    <row r="28" spans="1:24" ht="24" customHeight="1">
      <c r="P28" s="85"/>
      <c r="Q28" s="85"/>
    </row>
    <row r="29" spans="1:24" ht="24" customHeight="1">
      <c r="P29" s="159"/>
      <c r="Q29" s="159"/>
    </row>
  </sheetData>
  <mergeCells count="5">
    <mergeCell ref="E4:S4"/>
    <mergeCell ref="O5:Q5"/>
    <mergeCell ref="O6:Q6"/>
    <mergeCell ref="K7:M7"/>
    <mergeCell ref="E10:S10"/>
  </mergeCells>
  <printOptions horizontalCentered="1"/>
  <pageMargins left="0.75" right="0.5" top="0.75" bottom="0.25" header="0.31496062992126" footer="0.25"/>
  <pageSetup paperSize="9" scale="66" firstPageNumber="18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EECA2-D8D8-4E75-988D-B56874C514A7}">
  <sheetPr>
    <pageSetUpPr fitToPage="1"/>
  </sheetPr>
  <dimension ref="A1:T154"/>
  <sheetViews>
    <sheetView showGridLines="0" view="pageBreakPreview" topLeftCell="A83" zoomScale="80" zoomScaleNormal="80" zoomScaleSheetLayoutView="80" workbookViewId="0"/>
  </sheetViews>
  <sheetFormatPr defaultColWidth="10.54296875" defaultRowHeight="22" customHeight="1"/>
  <cols>
    <col min="1" max="1" width="44" style="178" customWidth="1"/>
    <col min="2" max="2" width="4.7265625" style="175" customWidth="1"/>
    <col min="3" max="3" width="6.26953125" style="178" customWidth="1"/>
    <col min="4" max="4" width="2.453125" style="175" customWidth="1"/>
    <col min="5" max="5" width="13.7265625" style="175" customWidth="1"/>
    <col min="6" max="6" width="1.453125" style="175" customWidth="1"/>
    <col min="7" max="7" width="13.7265625" style="175" customWidth="1"/>
    <col min="8" max="8" width="1.453125" style="175" customWidth="1"/>
    <col min="9" max="9" width="13.7265625" style="175" customWidth="1"/>
    <col min="10" max="10" width="1.453125" style="175" customWidth="1"/>
    <col min="11" max="11" width="13.7265625" style="175" customWidth="1"/>
    <col min="12" max="16" width="10.54296875" style="177"/>
    <col min="17" max="256" width="10.54296875" style="34"/>
    <col min="257" max="257" width="44" style="34" customWidth="1"/>
    <col min="258" max="258" width="4.7265625" style="34" customWidth="1"/>
    <col min="259" max="259" width="6.26953125" style="34" customWidth="1"/>
    <col min="260" max="260" width="2.453125" style="34" customWidth="1"/>
    <col min="261" max="261" width="12.1796875" style="34" customWidth="1"/>
    <col min="262" max="262" width="1.453125" style="34" customWidth="1"/>
    <col min="263" max="263" width="12.1796875" style="34" customWidth="1"/>
    <col min="264" max="264" width="1.453125" style="34" customWidth="1"/>
    <col min="265" max="265" width="12.1796875" style="34" customWidth="1"/>
    <col min="266" max="266" width="1.453125" style="34" customWidth="1"/>
    <col min="267" max="267" width="12.1796875" style="34" customWidth="1"/>
    <col min="268" max="512" width="10.54296875" style="34"/>
    <col min="513" max="513" width="44" style="34" customWidth="1"/>
    <col min="514" max="514" width="4.7265625" style="34" customWidth="1"/>
    <col min="515" max="515" width="6.26953125" style="34" customWidth="1"/>
    <col min="516" max="516" width="2.453125" style="34" customWidth="1"/>
    <col min="517" max="517" width="12.1796875" style="34" customWidth="1"/>
    <col min="518" max="518" width="1.453125" style="34" customWidth="1"/>
    <col min="519" max="519" width="12.1796875" style="34" customWidth="1"/>
    <col min="520" max="520" width="1.453125" style="34" customWidth="1"/>
    <col min="521" max="521" width="12.1796875" style="34" customWidth="1"/>
    <col min="522" max="522" width="1.453125" style="34" customWidth="1"/>
    <col min="523" max="523" width="12.1796875" style="34" customWidth="1"/>
    <col min="524" max="768" width="10.54296875" style="34"/>
    <col min="769" max="769" width="44" style="34" customWidth="1"/>
    <col min="770" max="770" width="4.7265625" style="34" customWidth="1"/>
    <col min="771" max="771" width="6.26953125" style="34" customWidth="1"/>
    <col min="772" max="772" width="2.453125" style="34" customWidth="1"/>
    <col min="773" max="773" width="12.1796875" style="34" customWidth="1"/>
    <col min="774" max="774" width="1.453125" style="34" customWidth="1"/>
    <col min="775" max="775" width="12.1796875" style="34" customWidth="1"/>
    <col min="776" max="776" width="1.453125" style="34" customWidth="1"/>
    <col min="777" max="777" width="12.1796875" style="34" customWidth="1"/>
    <col min="778" max="778" width="1.453125" style="34" customWidth="1"/>
    <col min="779" max="779" width="12.1796875" style="34" customWidth="1"/>
    <col min="780" max="1024" width="10.54296875" style="34"/>
    <col min="1025" max="1025" width="44" style="34" customWidth="1"/>
    <col min="1026" max="1026" width="4.7265625" style="34" customWidth="1"/>
    <col min="1027" max="1027" width="6.26953125" style="34" customWidth="1"/>
    <col min="1028" max="1028" width="2.453125" style="34" customWidth="1"/>
    <col min="1029" max="1029" width="12.1796875" style="34" customWidth="1"/>
    <col min="1030" max="1030" width="1.453125" style="34" customWidth="1"/>
    <col min="1031" max="1031" width="12.1796875" style="34" customWidth="1"/>
    <col min="1032" max="1032" width="1.453125" style="34" customWidth="1"/>
    <col min="1033" max="1033" width="12.1796875" style="34" customWidth="1"/>
    <col min="1034" max="1034" width="1.453125" style="34" customWidth="1"/>
    <col min="1035" max="1035" width="12.1796875" style="34" customWidth="1"/>
    <col min="1036" max="1280" width="10.54296875" style="34"/>
    <col min="1281" max="1281" width="44" style="34" customWidth="1"/>
    <col min="1282" max="1282" width="4.7265625" style="34" customWidth="1"/>
    <col min="1283" max="1283" width="6.26953125" style="34" customWidth="1"/>
    <col min="1284" max="1284" width="2.453125" style="34" customWidth="1"/>
    <col min="1285" max="1285" width="12.1796875" style="34" customWidth="1"/>
    <col min="1286" max="1286" width="1.453125" style="34" customWidth="1"/>
    <col min="1287" max="1287" width="12.1796875" style="34" customWidth="1"/>
    <col min="1288" max="1288" width="1.453125" style="34" customWidth="1"/>
    <col min="1289" max="1289" width="12.1796875" style="34" customWidth="1"/>
    <col min="1290" max="1290" width="1.453125" style="34" customWidth="1"/>
    <col min="1291" max="1291" width="12.1796875" style="34" customWidth="1"/>
    <col min="1292" max="1536" width="10.54296875" style="34"/>
    <col min="1537" max="1537" width="44" style="34" customWidth="1"/>
    <col min="1538" max="1538" width="4.7265625" style="34" customWidth="1"/>
    <col min="1539" max="1539" width="6.26953125" style="34" customWidth="1"/>
    <col min="1540" max="1540" width="2.453125" style="34" customWidth="1"/>
    <col min="1541" max="1541" width="12.1796875" style="34" customWidth="1"/>
    <col min="1542" max="1542" width="1.453125" style="34" customWidth="1"/>
    <col min="1543" max="1543" width="12.1796875" style="34" customWidth="1"/>
    <col min="1544" max="1544" width="1.453125" style="34" customWidth="1"/>
    <col min="1545" max="1545" width="12.1796875" style="34" customWidth="1"/>
    <col min="1546" max="1546" width="1.453125" style="34" customWidth="1"/>
    <col min="1547" max="1547" width="12.1796875" style="34" customWidth="1"/>
    <col min="1548" max="1792" width="10.54296875" style="34"/>
    <col min="1793" max="1793" width="44" style="34" customWidth="1"/>
    <col min="1794" max="1794" width="4.7265625" style="34" customWidth="1"/>
    <col min="1795" max="1795" width="6.26953125" style="34" customWidth="1"/>
    <col min="1796" max="1796" width="2.453125" style="34" customWidth="1"/>
    <col min="1797" max="1797" width="12.1796875" style="34" customWidth="1"/>
    <col min="1798" max="1798" width="1.453125" style="34" customWidth="1"/>
    <col min="1799" max="1799" width="12.1796875" style="34" customWidth="1"/>
    <col min="1800" max="1800" width="1.453125" style="34" customWidth="1"/>
    <col min="1801" max="1801" width="12.1796875" style="34" customWidth="1"/>
    <col min="1802" max="1802" width="1.453125" style="34" customWidth="1"/>
    <col min="1803" max="1803" width="12.1796875" style="34" customWidth="1"/>
    <col min="1804" max="2048" width="10.54296875" style="34"/>
    <col min="2049" max="2049" width="44" style="34" customWidth="1"/>
    <col min="2050" max="2050" width="4.7265625" style="34" customWidth="1"/>
    <col min="2051" max="2051" width="6.26953125" style="34" customWidth="1"/>
    <col min="2052" max="2052" width="2.453125" style="34" customWidth="1"/>
    <col min="2053" max="2053" width="12.1796875" style="34" customWidth="1"/>
    <col min="2054" max="2054" width="1.453125" style="34" customWidth="1"/>
    <col min="2055" max="2055" width="12.1796875" style="34" customWidth="1"/>
    <col min="2056" max="2056" width="1.453125" style="34" customWidth="1"/>
    <col min="2057" max="2057" width="12.1796875" style="34" customWidth="1"/>
    <col min="2058" max="2058" width="1.453125" style="34" customWidth="1"/>
    <col min="2059" max="2059" width="12.1796875" style="34" customWidth="1"/>
    <col min="2060" max="2304" width="10.54296875" style="34"/>
    <col min="2305" max="2305" width="44" style="34" customWidth="1"/>
    <col min="2306" max="2306" width="4.7265625" style="34" customWidth="1"/>
    <col min="2307" max="2307" width="6.26953125" style="34" customWidth="1"/>
    <col min="2308" max="2308" width="2.453125" style="34" customWidth="1"/>
    <col min="2309" max="2309" width="12.1796875" style="34" customWidth="1"/>
    <col min="2310" max="2310" width="1.453125" style="34" customWidth="1"/>
    <col min="2311" max="2311" width="12.1796875" style="34" customWidth="1"/>
    <col min="2312" max="2312" width="1.453125" style="34" customWidth="1"/>
    <col min="2313" max="2313" width="12.1796875" style="34" customWidth="1"/>
    <col min="2314" max="2314" width="1.453125" style="34" customWidth="1"/>
    <col min="2315" max="2315" width="12.1796875" style="34" customWidth="1"/>
    <col min="2316" max="2560" width="10.54296875" style="34"/>
    <col min="2561" max="2561" width="44" style="34" customWidth="1"/>
    <col min="2562" max="2562" width="4.7265625" style="34" customWidth="1"/>
    <col min="2563" max="2563" width="6.26953125" style="34" customWidth="1"/>
    <col min="2564" max="2564" width="2.453125" style="34" customWidth="1"/>
    <col min="2565" max="2565" width="12.1796875" style="34" customWidth="1"/>
    <col min="2566" max="2566" width="1.453125" style="34" customWidth="1"/>
    <col min="2567" max="2567" width="12.1796875" style="34" customWidth="1"/>
    <col min="2568" max="2568" width="1.453125" style="34" customWidth="1"/>
    <col min="2569" max="2569" width="12.1796875" style="34" customWidth="1"/>
    <col min="2570" max="2570" width="1.453125" style="34" customWidth="1"/>
    <col min="2571" max="2571" width="12.1796875" style="34" customWidth="1"/>
    <col min="2572" max="2816" width="10.54296875" style="34"/>
    <col min="2817" max="2817" width="44" style="34" customWidth="1"/>
    <col min="2818" max="2818" width="4.7265625" style="34" customWidth="1"/>
    <col min="2819" max="2819" width="6.26953125" style="34" customWidth="1"/>
    <col min="2820" max="2820" width="2.453125" style="34" customWidth="1"/>
    <col min="2821" max="2821" width="12.1796875" style="34" customWidth="1"/>
    <col min="2822" max="2822" width="1.453125" style="34" customWidth="1"/>
    <col min="2823" max="2823" width="12.1796875" style="34" customWidth="1"/>
    <col min="2824" max="2824" width="1.453125" style="34" customWidth="1"/>
    <col min="2825" max="2825" width="12.1796875" style="34" customWidth="1"/>
    <col min="2826" max="2826" width="1.453125" style="34" customWidth="1"/>
    <col min="2827" max="2827" width="12.1796875" style="34" customWidth="1"/>
    <col min="2828" max="3072" width="10.54296875" style="34"/>
    <col min="3073" max="3073" width="44" style="34" customWidth="1"/>
    <col min="3074" max="3074" width="4.7265625" style="34" customWidth="1"/>
    <col min="3075" max="3075" width="6.26953125" style="34" customWidth="1"/>
    <col min="3076" max="3076" width="2.453125" style="34" customWidth="1"/>
    <col min="3077" max="3077" width="12.1796875" style="34" customWidth="1"/>
    <col min="3078" max="3078" width="1.453125" style="34" customWidth="1"/>
    <col min="3079" max="3079" width="12.1796875" style="34" customWidth="1"/>
    <col min="3080" max="3080" width="1.453125" style="34" customWidth="1"/>
    <col min="3081" max="3081" width="12.1796875" style="34" customWidth="1"/>
    <col min="3082" max="3082" width="1.453125" style="34" customWidth="1"/>
    <col min="3083" max="3083" width="12.1796875" style="34" customWidth="1"/>
    <col min="3084" max="3328" width="10.54296875" style="34"/>
    <col min="3329" max="3329" width="44" style="34" customWidth="1"/>
    <col min="3330" max="3330" width="4.7265625" style="34" customWidth="1"/>
    <col min="3331" max="3331" width="6.26953125" style="34" customWidth="1"/>
    <col min="3332" max="3332" width="2.453125" style="34" customWidth="1"/>
    <col min="3333" max="3333" width="12.1796875" style="34" customWidth="1"/>
    <col min="3334" max="3334" width="1.453125" style="34" customWidth="1"/>
    <col min="3335" max="3335" width="12.1796875" style="34" customWidth="1"/>
    <col min="3336" max="3336" width="1.453125" style="34" customWidth="1"/>
    <col min="3337" max="3337" width="12.1796875" style="34" customWidth="1"/>
    <col min="3338" max="3338" width="1.453125" style="34" customWidth="1"/>
    <col min="3339" max="3339" width="12.1796875" style="34" customWidth="1"/>
    <col min="3340" max="3584" width="10.54296875" style="34"/>
    <col min="3585" max="3585" width="44" style="34" customWidth="1"/>
    <col min="3586" max="3586" width="4.7265625" style="34" customWidth="1"/>
    <col min="3587" max="3587" width="6.26953125" style="34" customWidth="1"/>
    <col min="3588" max="3588" width="2.453125" style="34" customWidth="1"/>
    <col min="3589" max="3589" width="12.1796875" style="34" customWidth="1"/>
    <col min="3590" max="3590" width="1.453125" style="34" customWidth="1"/>
    <col min="3591" max="3591" width="12.1796875" style="34" customWidth="1"/>
    <col min="3592" max="3592" width="1.453125" style="34" customWidth="1"/>
    <col min="3593" max="3593" width="12.1796875" style="34" customWidth="1"/>
    <col min="3594" max="3594" width="1.453125" style="34" customWidth="1"/>
    <col min="3595" max="3595" width="12.1796875" style="34" customWidth="1"/>
    <col min="3596" max="3840" width="10.54296875" style="34"/>
    <col min="3841" max="3841" width="44" style="34" customWidth="1"/>
    <col min="3842" max="3842" width="4.7265625" style="34" customWidth="1"/>
    <col min="3843" max="3843" width="6.26953125" style="34" customWidth="1"/>
    <col min="3844" max="3844" width="2.453125" style="34" customWidth="1"/>
    <col min="3845" max="3845" width="12.1796875" style="34" customWidth="1"/>
    <col min="3846" max="3846" width="1.453125" style="34" customWidth="1"/>
    <col min="3847" max="3847" width="12.1796875" style="34" customWidth="1"/>
    <col min="3848" max="3848" width="1.453125" style="34" customWidth="1"/>
    <col min="3849" max="3849" width="12.1796875" style="34" customWidth="1"/>
    <col min="3850" max="3850" width="1.453125" style="34" customWidth="1"/>
    <col min="3851" max="3851" width="12.1796875" style="34" customWidth="1"/>
    <col min="3852" max="4096" width="10.54296875" style="34"/>
    <col min="4097" max="4097" width="44" style="34" customWidth="1"/>
    <col min="4098" max="4098" width="4.7265625" style="34" customWidth="1"/>
    <col min="4099" max="4099" width="6.26953125" style="34" customWidth="1"/>
    <col min="4100" max="4100" width="2.453125" style="34" customWidth="1"/>
    <col min="4101" max="4101" width="12.1796875" style="34" customWidth="1"/>
    <col min="4102" max="4102" width="1.453125" style="34" customWidth="1"/>
    <col min="4103" max="4103" width="12.1796875" style="34" customWidth="1"/>
    <col min="4104" max="4104" width="1.453125" style="34" customWidth="1"/>
    <col min="4105" max="4105" width="12.1796875" style="34" customWidth="1"/>
    <col min="4106" max="4106" width="1.453125" style="34" customWidth="1"/>
    <col min="4107" max="4107" width="12.1796875" style="34" customWidth="1"/>
    <col min="4108" max="4352" width="10.54296875" style="34"/>
    <col min="4353" max="4353" width="44" style="34" customWidth="1"/>
    <col min="4354" max="4354" width="4.7265625" style="34" customWidth="1"/>
    <col min="4355" max="4355" width="6.26953125" style="34" customWidth="1"/>
    <col min="4356" max="4356" width="2.453125" style="34" customWidth="1"/>
    <col min="4357" max="4357" width="12.1796875" style="34" customWidth="1"/>
    <col min="4358" max="4358" width="1.453125" style="34" customWidth="1"/>
    <col min="4359" max="4359" width="12.1796875" style="34" customWidth="1"/>
    <col min="4360" max="4360" width="1.453125" style="34" customWidth="1"/>
    <col min="4361" max="4361" width="12.1796875" style="34" customWidth="1"/>
    <col min="4362" max="4362" width="1.453125" style="34" customWidth="1"/>
    <col min="4363" max="4363" width="12.1796875" style="34" customWidth="1"/>
    <col min="4364" max="4608" width="10.54296875" style="34"/>
    <col min="4609" max="4609" width="44" style="34" customWidth="1"/>
    <col min="4610" max="4610" width="4.7265625" style="34" customWidth="1"/>
    <col min="4611" max="4611" width="6.26953125" style="34" customWidth="1"/>
    <col min="4612" max="4612" width="2.453125" style="34" customWidth="1"/>
    <col min="4613" max="4613" width="12.1796875" style="34" customWidth="1"/>
    <col min="4614" max="4614" width="1.453125" style="34" customWidth="1"/>
    <col min="4615" max="4615" width="12.1796875" style="34" customWidth="1"/>
    <col min="4616" max="4616" width="1.453125" style="34" customWidth="1"/>
    <col min="4617" max="4617" width="12.1796875" style="34" customWidth="1"/>
    <col min="4618" max="4618" width="1.453125" style="34" customWidth="1"/>
    <col min="4619" max="4619" width="12.1796875" style="34" customWidth="1"/>
    <col min="4620" max="4864" width="10.54296875" style="34"/>
    <col min="4865" max="4865" width="44" style="34" customWidth="1"/>
    <col min="4866" max="4866" width="4.7265625" style="34" customWidth="1"/>
    <col min="4867" max="4867" width="6.26953125" style="34" customWidth="1"/>
    <col min="4868" max="4868" width="2.453125" style="34" customWidth="1"/>
    <col min="4869" max="4869" width="12.1796875" style="34" customWidth="1"/>
    <col min="4870" max="4870" width="1.453125" style="34" customWidth="1"/>
    <col min="4871" max="4871" width="12.1796875" style="34" customWidth="1"/>
    <col min="4872" max="4872" width="1.453125" style="34" customWidth="1"/>
    <col min="4873" max="4873" width="12.1796875" style="34" customWidth="1"/>
    <col min="4874" max="4874" width="1.453125" style="34" customWidth="1"/>
    <col min="4875" max="4875" width="12.1796875" style="34" customWidth="1"/>
    <col min="4876" max="5120" width="10.54296875" style="34"/>
    <col min="5121" max="5121" width="44" style="34" customWidth="1"/>
    <col min="5122" max="5122" width="4.7265625" style="34" customWidth="1"/>
    <col min="5123" max="5123" width="6.26953125" style="34" customWidth="1"/>
    <col min="5124" max="5124" width="2.453125" style="34" customWidth="1"/>
    <col min="5125" max="5125" width="12.1796875" style="34" customWidth="1"/>
    <col min="5126" max="5126" width="1.453125" style="34" customWidth="1"/>
    <col min="5127" max="5127" width="12.1796875" style="34" customWidth="1"/>
    <col min="5128" max="5128" width="1.453125" style="34" customWidth="1"/>
    <col min="5129" max="5129" width="12.1796875" style="34" customWidth="1"/>
    <col min="5130" max="5130" width="1.453125" style="34" customWidth="1"/>
    <col min="5131" max="5131" width="12.1796875" style="34" customWidth="1"/>
    <col min="5132" max="5376" width="10.54296875" style="34"/>
    <col min="5377" max="5377" width="44" style="34" customWidth="1"/>
    <col min="5378" max="5378" width="4.7265625" style="34" customWidth="1"/>
    <col min="5379" max="5379" width="6.26953125" style="34" customWidth="1"/>
    <col min="5380" max="5380" width="2.453125" style="34" customWidth="1"/>
    <col min="5381" max="5381" width="12.1796875" style="34" customWidth="1"/>
    <col min="5382" max="5382" width="1.453125" style="34" customWidth="1"/>
    <col min="5383" max="5383" width="12.1796875" style="34" customWidth="1"/>
    <col min="5384" max="5384" width="1.453125" style="34" customWidth="1"/>
    <col min="5385" max="5385" width="12.1796875" style="34" customWidth="1"/>
    <col min="5386" max="5386" width="1.453125" style="34" customWidth="1"/>
    <col min="5387" max="5387" width="12.1796875" style="34" customWidth="1"/>
    <col min="5388" max="5632" width="10.54296875" style="34"/>
    <col min="5633" max="5633" width="44" style="34" customWidth="1"/>
    <col min="5634" max="5634" width="4.7265625" style="34" customWidth="1"/>
    <col min="5635" max="5635" width="6.26953125" style="34" customWidth="1"/>
    <col min="5636" max="5636" width="2.453125" style="34" customWidth="1"/>
    <col min="5637" max="5637" width="12.1796875" style="34" customWidth="1"/>
    <col min="5638" max="5638" width="1.453125" style="34" customWidth="1"/>
    <col min="5639" max="5639" width="12.1796875" style="34" customWidth="1"/>
    <col min="5640" max="5640" width="1.453125" style="34" customWidth="1"/>
    <col min="5641" max="5641" width="12.1796875" style="34" customWidth="1"/>
    <col min="5642" max="5642" width="1.453125" style="34" customWidth="1"/>
    <col min="5643" max="5643" width="12.1796875" style="34" customWidth="1"/>
    <col min="5644" max="5888" width="10.54296875" style="34"/>
    <col min="5889" max="5889" width="44" style="34" customWidth="1"/>
    <col min="5890" max="5890" width="4.7265625" style="34" customWidth="1"/>
    <col min="5891" max="5891" width="6.26953125" style="34" customWidth="1"/>
    <col min="5892" max="5892" width="2.453125" style="34" customWidth="1"/>
    <col min="5893" max="5893" width="12.1796875" style="34" customWidth="1"/>
    <col min="5894" max="5894" width="1.453125" style="34" customWidth="1"/>
    <col min="5895" max="5895" width="12.1796875" style="34" customWidth="1"/>
    <col min="5896" max="5896" width="1.453125" style="34" customWidth="1"/>
    <col min="5897" max="5897" width="12.1796875" style="34" customWidth="1"/>
    <col min="5898" max="5898" width="1.453125" style="34" customWidth="1"/>
    <col min="5899" max="5899" width="12.1796875" style="34" customWidth="1"/>
    <col min="5900" max="6144" width="10.54296875" style="34"/>
    <col min="6145" max="6145" width="44" style="34" customWidth="1"/>
    <col min="6146" max="6146" width="4.7265625" style="34" customWidth="1"/>
    <col min="6147" max="6147" width="6.26953125" style="34" customWidth="1"/>
    <col min="6148" max="6148" width="2.453125" style="34" customWidth="1"/>
    <col min="6149" max="6149" width="12.1796875" style="34" customWidth="1"/>
    <col min="6150" max="6150" width="1.453125" style="34" customWidth="1"/>
    <col min="6151" max="6151" width="12.1796875" style="34" customWidth="1"/>
    <col min="6152" max="6152" width="1.453125" style="34" customWidth="1"/>
    <col min="6153" max="6153" width="12.1796875" style="34" customWidth="1"/>
    <col min="6154" max="6154" width="1.453125" style="34" customWidth="1"/>
    <col min="6155" max="6155" width="12.1796875" style="34" customWidth="1"/>
    <col min="6156" max="6400" width="10.54296875" style="34"/>
    <col min="6401" max="6401" width="44" style="34" customWidth="1"/>
    <col min="6402" max="6402" width="4.7265625" style="34" customWidth="1"/>
    <col min="6403" max="6403" width="6.26953125" style="34" customWidth="1"/>
    <col min="6404" max="6404" width="2.453125" style="34" customWidth="1"/>
    <col min="6405" max="6405" width="12.1796875" style="34" customWidth="1"/>
    <col min="6406" max="6406" width="1.453125" style="34" customWidth="1"/>
    <col min="6407" max="6407" width="12.1796875" style="34" customWidth="1"/>
    <col min="6408" max="6408" width="1.453125" style="34" customWidth="1"/>
    <col min="6409" max="6409" width="12.1796875" style="34" customWidth="1"/>
    <col min="6410" max="6410" width="1.453125" style="34" customWidth="1"/>
    <col min="6411" max="6411" width="12.1796875" style="34" customWidth="1"/>
    <col min="6412" max="6656" width="10.54296875" style="34"/>
    <col min="6657" max="6657" width="44" style="34" customWidth="1"/>
    <col min="6658" max="6658" width="4.7265625" style="34" customWidth="1"/>
    <col min="6659" max="6659" width="6.26953125" style="34" customWidth="1"/>
    <col min="6660" max="6660" width="2.453125" style="34" customWidth="1"/>
    <col min="6661" max="6661" width="12.1796875" style="34" customWidth="1"/>
    <col min="6662" max="6662" width="1.453125" style="34" customWidth="1"/>
    <col min="6663" max="6663" width="12.1796875" style="34" customWidth="1"/>
    <col min="6664" max="6664" width="1.453125" style="34" customWidth="1"/>
    <col min="6665" max="6665" width="12.1796875" style="34" customWidth="1"/>
    <col min="6666" max="6666" width="1.453125" style="34" customWidth="1"/>
    <col min="6667" max="6667" width="12.1796875" style="34" customWidth="1"/>
    <col min="6668" max="6912" width="10.54296875" style="34"/>
    <col min="6913" max="6913" width="44" style="34" customWidth="1"/>
    <col min="6914" max="6914" width="4.7265625" style="34" customWidth="1"/>
    <col min="6915" max="6915" width="6.26953125" style="34" customWidth="1"/>
    <col min="6916" max="6916" width="2.453125" style="34" customWidth="1"/>
    <col min="6917" max="6917" width="12.1796875" style="34" customWidth="1"/>
    <col min="6918" max="6918" width="1.453125" style="34" customWidth="1"/>
    <col min="6919" max="6919" width="12.1796875" style="34" customWidth="1"/>
    <col min="6920" max="6920" width="1.453125" style="34" customWidth="1"/>
    <col min="6921" max="6921" width="12.1796875" style="34" customWidth="1"/>
    <col min="6922" max="6922" width="1.453125" style="34" customWidth="1"/>
    <col min="6923" max="6923" width="12.1796875" style="34" customWidth="1"/>
    <col min="6924" max="7168" width="10.54296875" style="34"/>
    <col min="7169" max="7169" width="44" style="34" customWidth="1"/>
    <col min="7170" max="7170" width="4.7265625" style="34" customWidth="1"/>
    <col min="7171" max="7171" width="6.26953125" style="34" customWidth="1"/>
    <col min="7172" max="7172" width="2.453125" style="34" customWidth="1"/>
    <col min="7173" max="7173" width="12.1796875" style="34" customWidth="1"/>
    <col min="7174" max="7174" width="1.453125" style="34" customWidth="1"/>
    <col min="7175" max="7175" width="12.1796875" style="34" customWidth="1"/>
    <col min="7176" max="7176" width="1.453125" style="34" customWidth="1"/>
    <col min="7177" max="7177" width="12.1796875" style="34" customWidth="1"/>
    <col min="7178" max="7178" width="1.453125" style="34" customWidth="1"/>
    <col min="7179" max="7179" width="12.1796875" style="34" customWidth="1"/>
    <col min="7180" max="7424" width="10.54296875" style="34"/>
    <col min="7425" max="7425" width="44" style="34" customWidth="1"/>
    <col min="7426" max="7426" width="4.7265625" style="34" customWidth="1"/>
    <col min="7427" max="7427" width="6.26953125" style="34" customWidth="1"/>
    <col min="7428" max="7428" width="2.453125" style="34" customWidth="1"/>
    <col min="7429" max="7429" width="12.1796875" style="34" customWidth="1"/>
    <col min="7430" max="7430" width="1.453125" style="34" customWidth="1"/>
    <col min="7431" max="7431" width="12.1796875" style="34" customWidth="1"/>
    <col min="7432" max="7432" width="1.453125" style="34" customWidth="1"/>
    <col min="7433" max="7433" width="12.1796875" style="34" customWidth="1"/>
    <col min="7434" max="7434" width="1.453125" style="34" customWidth="1"/>
    <col min="7435" max="7435" width="12.1796875" style="34" customWidth="1"/>
    <col min="7436" max="7680" width="10.54296875" style="34"/>
    <col min="7681" max="7681" width="44" style="34" customWidth="1"/>
    <col min="7682" max="7682" width="4.7265625" style="34" customWidth="1"/>
    <col min="7683" max="7683" width="6.26953125" style="34" customWidth="1"/>
    <col min="7684" max="7684" width="2.453125" style="34" customWidth="1"/>
    <col min="7685" max="7685" width="12.1796875" style="34" customWidth="1"/>
    <col min="7686" max="7686" width="1.453125" style="34" customWidth="1"/>
    <col min="7687" max="7687" width="12.1796875" style="34" customWidth="1"/>
    <col min="7688" max="7688" width="1.453125" style="34" customWidth="1"/>
    <col min="7689" max="7689" width="12.1796875" style="34" customWidth="1"/>
    <col min="7690" max="7690" width="1.453125" style="34" customWidth="1"/>
    <col min="7691" max="7691" width="12.1796875" style="34" customWidth="1"/>
    <col min="7692" max="7936" width="10.54296875" style="34"/>
    <col min="7937" max="7937" width="44" style="34" customWidth="1"/>
    <col min="7938" max="7938" width="4.7265625" style="34" customWidth="1"/>
    <col min="7939" max="7939" width="6.26953125" style="34" customWidth="1"/>
    <col min="7940" max="7940" width="2.453125" style="34" customWidth="1"/>
    <col min="7941" max="7941" width="12.1796875" style="34" customWidth="1"/>
    <col min="7942" max="7942" width="1.453125" style="34" customWidth="1"/>
    <col min="7943" max="7943" width="12.1796875" style="34" customWidth="1"/>
    <col min="7944" max="7944" width="1.453125" style="34" customWidth="1"/>
    <col min="7945" max="7945" width="12.1796875" style="34" customWidth="1"/>
    <col min="7946" max="7946" width="1.453125" style="34" customWidth="1"/>
    <col min="7947" max="7947" width="12.1796875" style="34" customWidth="1"/>
    <col min="7948" max="8192" width="10.54296875" style="34"/>
    <col min="8193" max="8193" width="44" style="34" customWidth="1"/>
    <col min="8194" max="8194" width="4.7265625" style="34" customWidth="1"/>
    <col min="8195" max="8195" width="6.26953125" style="34" customWidth="1"/>
    <col min="8196" max="8196" width="2.453125" style="34" customWidth="1"/>
    <col min="8197" max="8197" width="12.1796875" style="34" customWidth="1"/>
    <col min="8198" max="8198" width="1.453125" style="34" customWidth="1"/>
    <col min="8199" max="8199" width="12.1796875" style="34" customWidth="1"/>
    <col min="8200" max="8200" width="1.453125" style="34" customWidth="1"/>
    <col min="8201" max="8201" width="12.1796875" style="34" customWidth="1"/>
    <col min="8202" max="8202" width="1.453125" style="34" customWidth="1"/>
    <col min="8203" max="8203" width="12.1796875" style="34" customWidth="1"/>
    <col min="8204" max="8448" width="10.54296875" style="34"/>
    <col min="8449" max="8449" width="44" style="34" customWidth="1"/>
    <col min="8450" max="8450" width="4.7265625" style="34" customWidth="1"/>
    <col min="8451" max="8451" width="6.26953125" style="34" customWidth="1"/>
    <col min="8452" max="8452" width="2.453125" style="34" customWidth="1"/>
    <col min="8453" max="8453" width="12.1796875" style="34" customWidth="1"/>
    <col min="8454" max="8454" width="1.453125" style="34" customWidth="1"/>
    <col min="8455" max="8455" width="12.1796875" style="34" customWidth="1"/>
    <col min="8456" max="8456" width="1.453125" style="34" customWidth="1"/>
    <col min="8457" max="8457" width="12.1796875" style="34" customWidth="1"/>
    <col min="8458" max="8458" width="1.453125" style="34" customWidth="1"/>
    <col min="8459" max="8459" width="12.1796875" style="34" customWidth="1"/>
    <col min="8460" max="8704" width="10.54296875" style="34"/>
    <col min="8705" max="8705" width="44" style="34" customWidth="1"/>
    <col min="8706" max="8706" width="4.7265625" style="34" customWidth="1"/>
    <col min="8707" max="8707" width="6.26953125" style="34" customWidth="1"/>
    <col min="8708" max="8708" width="2.453125" style="34" customWidth="1"/>
    <col min="8709" max="8709" width="12.1796875" style="34" customWidth="1"/>
    <col min="8710" max="8710" width="1.453125" style="34" customWidth="1"/>
    <col min="8711" max="8711" width="12.1796875" style="34" customWidth="1"/>
    <col min="8712" max="8712" width="1.453125" style="34" customWidth="1"/>
    <col min="8713" max="8713" width="12.1796875" style="34" customWidth="1"/>
    <col min="8714" max="8714" width="1.453125" style="34" customWidth="1"/>
    <col min="8715" max="8715" width="12.1796875" style="34" customWidth="1"/>
    <col min="8716" max="8960" width="10.54296875" style="34"/>
    <col min="8961" max="8961" width="44" style="34" customWidth="1"/>
    <col min="8962" max="8962" width="4.7265625" style="34" customWidth="1"/>
    <col min="8963" max="8963" width="6.26953125" style="34" customWidth="1"/>
    <col min="8964" max="8964" width="2.453125" style="34" customWidth="1"/>
    <col min="8965" max="8965" width="12.1796875" style="34" customWidth="1"/>
    <col min="8966" max="8966" width="1.453125" style="34" customWidth="1"/>
    <col min="8967" max="8967" width="12.1796875" style="34" customWidth="1"/>
    <col min="8968" max="8968" width="1.453125" style="34" customWidth="1"/>
    <col min="8969" max="8969" width="12.1796875" style="34" customWidth="1"/>
    <col min="8970" max="8970" width="1.453125" style="34" customWidth="1"/>
    <col min="8971" max="8971" width="12.1796875" style="34" customWidth="1"/>
    <col min="8972" max="9216" width="10.54296875" style="34"/>
    <col min="9217" max="9217" width="44" style="34" customWidth="1"/>
    <col min="9218" max="9218" width="4.7265625" style="34" customWidth="1"/>
    <col min="9219" max="9219" width="6.26953125" style="34" customWidth="1"/>
    <col min="9220" max="9220" width="2.453125" style="34" customWidth="1"/>
    <col min="9221" max="9221" width="12.1796875" style="34" customWidth="1"/>
    <col min="9222" max="9222" width="1.453125" style="34" customWidth="1"/>
    <col min="9223" max="9223" width="12.1796875" style="34" customWidth="1"/>
    <col min="9224" max="9224" width="1.453125" style="34" customWidth="1"/>
    <col min="9225" max="9225" width="12.1796875" style="34" customWidth="1"/>
    <col min="9226" max="9226" width="1.453125" style="34" customWidth="1"/>
    <col min="9227" max="9227" width="12.1796875" style="34" customWidth="1"/>
    <col min="9228" max="9472" width="10.54296875" style="34"/>
    <col min="9473" max="9473" width="44" style="34" customWidth="1"/>
    <col min="9474" max="9474" width="4.7265625" style="34" customWidth="1"/>
    <col min="9475" max="9475" width="6.26953125" style="34" customWidth="1"/>
    <col min="9476" max="9476" width="2.453125" style="34" customWidth="1"/>
    <col min="9477" max="9477" width="12.1796875" style="34" customWidth="1"/>
    <col min="9478" max="9478" width="1.453125" style="34" customWidth="1"/>
    <col min="9479" max="9479" width="12.1796875" style="34" customWidth="1"/>
    <col min="9480" max="9480" width="1.453125" style="34" customWidth="1"/>
    <col min="9481" max="9481" width="12.1796875" style="34" customWidth="1"/>
    <col min="9482" max="9482" width="1.453125" style="34" customWidth="1"/>
    <col min="9483" max="9483" width="12.1796875" style="34" customWidth="1"/>
    <col min="9484" max="9728" width="10.54296875" style="34"/>
    <col min="9729" max="9729" width="44" style="34" customWidth="1"/>
    <col min="9730" max="9730" width="4.7265625" style="34" customWidth="1"/>
    <col min="9731" max="9731" width="6.26953125" style="34" customWidth="1"/>
    <col min="9732" max="9732" width="2.453125" style="34" customWidth="1"/>
    <col min="9733" max="9733" width="12.1796875" style="34" customWidth="1"/>
    <col min="9734" max="9734" width="1.453125" style="34" customWidth="1"/>
    <col min="9735" max="9735" width="12.1796875" style="34" customWidth="1"/>
    <col min="9736" max="9736" width="1.453125" style="34" customWidth="1"/>
    <col min="9737" max="9737" width="12.1796875" style="34" customWidth="1"/>
    <col min="9738" max="9738" width="1.453125" style="34" customWidth="1"/>
    <col min="9739" max="9739" width="12.1796875" style="34" customWidth="1"/>
    <col min="9740" max="9984" width="10.54296875" style="34"/>
    <col min="9985" max="9985" width="44" style="34" customWidth="1"/>
    <col min="9986" max="9986" width="4.7265625" style="34" customWidth="1"/>
    <col min="9987" max="9987" width="6.26953125" style="34" customWidth="1"/>
    <col min="9988" max="9988" width="2.453125" style="34" customWidth="1"/>
    <col min="9989" max="9989" width="12.1796875" style="34" customWidth="1"/>
    <col min="9990" max="9990" width="1.453125" style="34" customWidth="1"/>
    <col min="9991" max="9991" width="12.1796875" style="34" customWidth="1"/>
    <col min="9992" max="9992" width="1.453125" style="34" customWidth="1"/>
    <col min="9993" max="9993" width="12.1796875" style="34" customWidth="1"/>
    <col min="9994" max="9994" width="1.453125" style="34" customWidth="1"/>
    <col min="9995" max="9995" width="12.1796875" style="34" customWidth="1"/>
    <col min="9996" max="10240" width="10.54296875" style="34"/>
    <col min="10241" max="10241" width="44" style="34" customWidth="1"/>
    <col min="10242" max="10242" width="4.7265625" style="34" customWidth="1"/>
    <col min="10243" max="10243" width="6.26953125" style="34" customWidth="1"/>
    <col min="10244" max="10244" width="2.453125" style="34" customWidth="1"/>
    <col min="10245" max="10245" width="12.1796875" style="34" customWidth="1"/>
    <col min="10246" max="10246" width="1.453125" style="34" customWidth="1"/>
    <col min="10247" max="10247" width="12.1796875" style="34" customWidth="1"/>
    <col min="10248" max="10248" width="1.453125" style="34" customWidth="1"/>
    <col min="10249" max="10249" width="12.1796875" style="34" customWidth="1"/>
    <col min="10250" max="10250" width="1.453125" style="34" customWidth="1"/>
    <col min="10251" max="10251" width="12.1796875" style="34" customWidth="1"/>
    <col min="10252" max="10496" width="10.54296875" style="34"/>
    <col min="10497" max="10497" width="44" style="34" customWidth="1"/>
    <col min="10498" max="10498" width="4.7265625" style="34" customWidth="1"/>
    <col min="10499" max="10499" width="6.26953125" style="34" customWidth="1"/>
    <col min="10500" max="10500" width="2.453125" style="34" customWidth="1"/>
    <col min="10501" max="10501" width="12.1796875" style="34" customWidth="1"/>
    <col min="10502" max="10502" width="1.453125" style="34" customWidth="1"/>
    <col min="10503" max="10503" width="12.1796875" style="34" customWidth="1"/>
    <col min="10504" max="10504" width="1.453125" style="34" customWidth="1"/>
    <col min="10505" max="10505" width="12.1796875" style="34" customWidth="1"/>
    <col min="10506" max="10506" width="1.453125" style="34" customWidth="1"/>
    <col min="10507" max="10507" width="12.1796875" style="34" customWidth="1"/>
    <col min="10508" max="10752" width="10.54296875" style="34"/>
    <col min="10753" max="10753" width="44" style="34" customWidth="1"/>
    <col min="10754" max="10754" width="4.7265625" style="34" customWidth="1"/>
    <col min="10755" max="10755" width="6.26953125" style="34" customWidth="1"/>
    <col min="10756" max="10756" width="2.453125" style="34" customWidth="1"/>
    <col min="10757" max="10757" width="12.1796875" style="34" customWidth="1"/>
    <col min="10758" max="10758" width="1.453125" style="34" customWidth="1"/>
    <col min="10759" max="10759" width="12.1796875" style="34" customWidth="1"/>
    <col min="10760" max="10760" width="1.453125" style="34" customWidth="1"/>
    <col min="10761" max="10761" width="12.1796875" style="34" customWidth="1"/>
    <col min="10762" max="10762" width="1.453125" style="34" customWidth="1"/>
    <col min="10763" max="10763" width="12.1796875" style="34" customWidth="1"/>
    <col min="10764" max="11008" width="10.54296875" style="34"/>
    <col min="11009" max="11009" width="44" style="34" customWidth="1"/>
    <col min="11010" max="11010" width="4.7265625" style="34" customWidth="1"/>
    <col min="11011" max="11011" width="6.26953125" style="34" customWidth="1"/>
    <col min="11012" max="11012" width="2.453125" style="34" customWidth="1"/>
    <col min="11013" max="11013" width="12.1796875" style="34" customWidth="1"/>
    <col min="11014" max="11014" width="1.453125" style="34" customWidth="1"/>
    <col min="11015" max="11015" width="12.1796875" style="34" customWidth="1"/>
    <col min="11016" max="11016" width="1.453125" style="34" customWidth="1"/>
    <col min="11017" max="11017" width="12.1796875" style="34" customWidth="1"/>
    <col min="11018" max="11018" width="1.453125" style="34" customWidth="1"/>
    <col min="11019" max="11019" width="12.1796875" style="34" customWidth="1"/>
    <col min="11020" max="11264" width="10.54296875" style="34"/>
    <col min="11265" max="11265" width="44" style="34" customWidth="1"/>
    <col min="11266" max="11266" width="4.7265625" style="34" customWidth="1"/>
    <col min="11267" max="11267" width="6.26953125" style="34" customWidth="1"/>
    <col min="11268" max="11268" width="2.453125" style="34" customWidth="1"/>
    <col min="11269" max="11269" width="12.1796875" style="34" customWidth="1"/>
    <col min="11270" max="11270" width="1.453125" style="34" customWidth="1"/>
    <col min="11271" max="11271" width="12.1796875" style="34" customWidth="1"/>
    <col min="11272" max="11272" width="1.453125" style="34" customWidth="1"/>
    <col min="11273" max="11273" width="12.1796875" style="34" customWidth="1"/>
    <col min="11274" max="11274" width="1.453125" style="34" customWidth="1"/>
    <col min="11275" max="11275" width="12.1796875" style="34" customWidth="1"/>
    <col min="11276" max="11520" width="10.54296875" style="34"/>
    <col min="11521" max="11521" width="44" style="34" customWidth="1"/>
    <col min="11522" max="11522" width="4.7265625" style="34" customWidth="1"/>
    <col min="11523" max="11523" width="6.26953125" style="34" customWidth="1"/>
    <col min="11524" max="11524" width="2.453125" style="34" customWidth="1"/>
    <col min="11525" max="11525" width="12.1796875" style="34" customWidth="1"/>
    <col min="11526" max="11526" width="1.453125" style="34" customWidth="1"/>
    <col min="11527" max="11527" width="12.1796875" style="34" customWidth="1"/>
    <col min="11528" max="11528" width="1.453125" style="34" customWidth="1"/>
    <col min="11529" max="11529" width="12.1796875" style="34" customWidth="1"/>
    <col min="11530" max="11530" width="1.453125" style="34" customWidth="1"/>
    <col min="11531" max="11531" width="12.1796875" style="34" customWidth="1"/>
    <col min="11532" max="11776" width="10.54296875" style="34"/>
    <col min="11777" max="11777" width="44" style="34" customWidth="1"/>
    <col min="11778" max="11778" width="4.7265625" style="34" customWidth="1"/>
    <col min="11779" max="11779" width="6.26953125" style="34" customWidth="1"/>
    <col min="11780" max="11780" width="2.453125" style="34" customWidth="1"/>
    <col min="11781" max="11781" width="12.1796875" style="34" customWidth="1"/>
    <col min="11782" max="11782" width="1.453125" style="34" customWidth="1"/>
    <col min="11783" max="11783" width="12.1796875" style="34" customWidth="1"/>
    <col min="11784" max="11784" width="1.453125" style="34" customWidth="1"/>
    <col min="11785" max="11785" width="12.1796875" style="34" customWidth="1"/>
    <col min="11786" max="11786" width="1.453125" style="34" customWidth="1"/>
    <col min="11787" max="11787" width="12.1796875" style="34" customWidth="1"/>
    <col min="11788" max="12032" width="10.54296875" style="34"/>
    <col min="12033" max="12033" width="44" style="34" customWidth="1"/>
    <col min="12034" max="12034" width="4.7265625" style="34" customWidth="1"/>
    <col min="12035" max="12035" width="6.26953125" style="34" customWidth="1"/>
    <col min="12036" max="12036" width="2.453125" style="34" customWidth="1"/>
    <col min="12037" max="12037" width="12.1796875" style="34" customWidth="1"/>
    <col min="12038" max="12038" width="1.453125" style="34" customWidth="1"/>
    <col min="12039" max="12039" width="12.1796875" style="34" customWidth="1"/>
    <col min="12040" max="12040" width="1.453125" style="34" customWidth="1"/>
    <col min="12041" max="12041" width="12.1796875" style="34" customWidth="1"/>
    <col min="12042" max="12042" width="1.453125" style="34" customWidth="1"/>
    <col min="12043" max="12043" width="12.1796875" style="34" customWidth="1"/>
    <col min="12044" max="12288" width="10.54296875" style="34"/>
    <col min="12289" max="12289" width="44" style="34" customWidth="1"/>
    <col min="12290" max="12290" width="4.7265625" style="34" customWidth="1"/>
    <col min="12291" max="12291" width="6.26953125" style="34" customWidth="1"/>
    <col min="12292" max="12292" width="2.453125" style="34" customWidth="1"/>
    <col min="12293" max="12293" width="12.1796875" style="34" customWidth="1"/>
    <col min="12294" max="12294" width="1.453125" style="34" customWidth="1"/>
    <col min="12295" max="12295" width="12.1796875" style="34" customWidth="1"/>
    <col min="12296" max="12296" width="1.453125" style="34" customWidth="1"/>
    <col min="12297" max="12297" width="12.1796875" style="34" customWidth="1"/>
    <col min="12298" max="12298" width="1.453125" style="34" customWidth="1"/>
    <col min="12299" max="12299" width="12.1796875" style="34" customWidth="1"/>
    <col min="12300" max="12544" width="10.54296875" style="34"/>
    <col min="12545" max="12545" width="44" style="34" customWidth="1"/>
    <col min="12546" max="12546" width="4.7265625" style="34" customWidth="1"/>
    <col min="12547" max="12547" width="6.26953125" style="34" customWidth="1"/>
    <col min="12548" max="12548" width="2.453125" style="34" customWidth="1"/>
    <col min="12549" max="12549" width="12.1796875" style="34" customWidth="1"/>
    <col min="12550" max="12550" width="1.453125" style="34" customWidth="1"/>
    <col min="12551" max="12551" width="12.1796875" style="34" customWidth="1"/>
    <col min="12552" max="12552" width="1.453125" style="34" customWidth="1"/>
    <col min="12553" max="12553" width="12.1796875" style="34" customWidth="1"/>
    <col min="12554" max="12554" width="1.453125" style="34" customWidth="1"/>
    <col min="12555" max="12555" width="12.1796875" style="34" customWidth="1"/>
    <col min="12556" max="12800" width="10.54296875" style="34"/>
    <col min="12801" max="12801" width="44" style="34" customWidth="1"/>
    <col min="12802" max="12802" width="4.7265625" style="34" customWidth="1"/>
    <col min="12803" max="12803" width="6.26953125" style="34" customWidth="1"/>
    <col min="12804" max="12804" width="2.453125" style="34" customWidth="1"/>
    <col min="12805" max="12805" width="12.1796875" style="34" customWidth="1"/>
    <col min="12806" max="12806" width="1.453125" style="34" customWidth="1"/>
    <col min="12807" max="12807" width="12.1796875" style="34" customWidth="1"/>
    <col min="12808" max="12808" width="1.453125" style="34" customWidth="1"/>
    <col min="12809" max="12809" width="12.1796875" style="34" customWidth="1"/>
    <col min="12810" max="12810" width="1.453125" style="34" customWidth="1"/>
    <col min="12811" max="12811" width="12.1796875" style="34" customWidth="1"/>
    <col min="12812" max="13056" width="10.54296875" style="34"/>
    <col min="13057" max="13057" width="44" style="34" customWidth="1"/>
    <col min="13058" max="13058" width="4.7265625" style="34" customWidth="1"/>
    <col min="13059" max="13059" width="6.26953125" style="34" customWidth="1"/>
    <col min="13060" max="13060" width="2.453125" style="34" customWidth="1"/>
    <col min="13061" max="13061" width="12.1796875" style="34" customWidth="1"/>
    <col min="13062" max="13062" width="1.453125" style="34" customWidth="1"/>
    <col min="13063" max="13063" width="12.1796875" style="34" customWidth="1"/>
    <col min="13064" max="13064" width="1.453125" style="34" customWidth="1"/>
    <col min="13065" max="13065" width="12.1796875" style="34" customWidth="1"/>
    <col min="13066" max="13066" width="1.453125" style="34" customWidth="1"/>
    <col min="13067" max="13067" width="12.1796875" style="34" customWidth="1"/>
    <col min="13068" max="13312" width="10.54296875" style="34"/>
    <col min="13313" max="13313" width="44" style="34" customWidth="1"/>
    <col min="13314" max="13314" width="4.7265625" style="34" customWidth="1"/>
    <col min="13315" max="13315" width="6.26953125" style="34" customWidth="1"/>
    <col min="13316" max="13316" width="2.453125" style="34" customWidth="1"/>
    <col min="13317" max="13317" width="12.1796875" style="34" customWidth="1"/>
    <col min="13318" max="13318" width="1.453125" style="34" customWidth="1"/>
    <col min="13319" max="13319" width="12.1796875" style="34" customWidth="1"/>
    <col min="13320" max="13320" width="1.453125" style="34" customWidth="1"/>
    <col min="13321" max="13321" width="12.1796875" style="34" customWidth="1"/>
    <col min="13322" max="13322" width="1.453125" style="34" customWidth="1"/>
    <col min="13323" max="13323" width="12.1796875" style="34" customWidth="1"/>
    <col min="13324" max="13568" width="10.54296875" style="34"/>
    <col min="13569" max="13569" width="44" style="34" customWidth="1"/>
    <col min="13570" max="13570" width="4.7265625" style="34" customWidth="1"/>
    <col min="13571" max="13571" width="6.26953125" style="34" customWidth="1"/>
    <col min="13572" max="13572" width="2.453125" style="34" customWidth="1"/>
    <col min="13573" max="13573" width="12.1796875" style="34" customWidth="1"/>
    <col min="13574" max="13574" width="1.453125" style="34" customWidth="1"/>
    <col min="13575" max="13575" width="12.1796875" style="34" customWidth="1"/>
    <col min="13576" max="13576" width="1.453125" style="34" customWidth="1"/>
    <col min="13577" max="13577" width="12.1796875" style="34" customWidth="1"/>
    <col min="13578" max="13578" width="1.453125" style="34" customWidth="1"/>
    <col min="13579" max="13579" width="12.1796875" style="34" customWidth="1"/>
    <col min="13580" max="13824" width="10.54296875" style="34"/>
    <col min="13825" max="13825" width="44" style="34" customWidth="1"/>
    <col min="13826" max="13826" width="4.7265625" style="34" customWidth="1"/>
    <col min="13827" max="13827" width="6.26953125" style="34" customWidth="1"/>
    <col min="13828" max="13828" width="2.453125" style="34" customWidth="1"/>
    <col min="13829" max="13829" width="12.1796875" style="34" customWidth="1"/>
    <col min="13830" max="13830" width="1.453125" style="34" customWidth="1"/>
    <col min="13831" max="13831" width="12.1796875" style="34" customWidth="1"/>
    <col min="13832" max="13832" width="1.453125" style="34" customWidth="1"/>
    <col min="13833" max="13833" width="12.1796875" style="34" customWidth="1"/>
    <col min="13834" max="13834" width="1.453125" style="34" customWidth="1"/>
    <col min="13835" max="13835" width="12.1796875" style="34" customWidth="1"/>
    <col min="13836" max="14080" width="10.54296875" style="34"/>
    <col min="14081" max="14081" width="44" style="34" customWidth="1"/>
    <col min="14082" max="14082" width="4.7265625" style="34" customWidth="1"/>
    <col min="14083" max="14083" width="6.26953125" style="34" customWidth="1"/>
    <col min="14084" max="14084" width="2.453125" style="34" customWidth="1"/>
    <col min="14085" max="14085" width="12.1796875" style="34" customWidth="1"/>
    <col min="14086" max="14086" width="1.453125" style="34" customWidth="1"/>
    <col min="14087" max="14087" width="12.1796875" style="34" customWidth="1"/>
    <col min="14088" max="14088" width="1.453125" style="34" customWidth="1"/>
    <col min="14089" max="14089" width="12.1796875" style="34" customWidth="1"/>
    <col min="14090" max="14090" width="1.453125" style="34" customWidth="1"/>
    <col min="14091" max="14091" width="12.1796875" style="34" customWidth="1"/>
    <col min="14092" max="14336" width="10.54296875" style="34"/>
    <col min="14337" max="14337" width="44" style="34" customWidth="1"/>
    <col min="14338" max="14338" width="4.7265625" style="34" customWidth="1"/>
    <col min="14339" max="14339" width="6.26953125" style="34" customWidth="1"/>
    <col min="14340" max="14340" width="2.453125" style="34" customWidth="1"/>
    <col min="14341" max="14341" width="12.1796875" style="34" customWidth="1"/>
    <col min="14342" max="14342" width="1.453125" style="34" customWidth="1"/>
    <col min="14343" max="14343" width="12.1796875" style="34" customWidth="1"/>
    <col min="14344" max="14344" width="1.453125" style="34" customWidth="1"/>
    <col min="14345" max="14345" width="12.1796875" style="34" customWidth="1"/>
    <col min="14346" max="14346" width="1.453125" style="34" customWidth="1"/>
    <col min="14347" max="14347" width="12.1796875" style="34" customWidth="1"/>
    <col min="14348" max="14592" width="10.54296875" style="34"/>
    <col min="14593" max="14593" width="44" style="34" customWidth="1"/>
    <col min="14594" max="14594" width="4.7265625" style="34" customWidth="1"/>
    <col min="14595" max="14595" width="6.26953125" style="34" customWidth="1"/>
    <col min="14596" max="14596" width="2.453125" style="34" customWidth="1"/>
    <col min="14597" max="14597" width="12.1796875" style="34" customWidth="1"/>
    <col min="14598" max="14598" width="1.453125" style="34" customWidth="1"/>
    <col min="14599" max="14599" width="12.1796875" style="34" customWidth="1"/>
    <col min="14600" max="14600" width="1.453125" style="34" customWidth="1"/>
    <col min="14601" max="14601" width="12.1796875" style="34" customWidth="1"/>
    <col min="14602" max="14602" width="1.453125" style="34" customWidth="1"/>
    <col min="14603" max="14603" width="12.1796875" style="34" customWidth="1"/>
    <col min="14604" max="14848" width="10.54296875" style="34"/>
    <col min="14849" max="14849" width="44" style="34" customWidth="1"/>
    <col min="14850" max="14850" width="4.7265625" style="34" customWidth="1"/>
    <col min="14851" max="14851" width="6.26953125" style="34" customWidth="1"/>
    <col min="14852" max="14852" width="2.453125" style="34" customWidth="1"/>
    <col min="14853" max="14853" width="12.1796875" style="34" customWidth="1"/>
    <col min="14854" max="14854" width="1.453125" style="34" customWidth="1"/>
    <col min="14855" max="14855" width="12.1796875" style="34" customWidth="1"/>
    <col min="14856" max="14856" width="1.453125" style="34" customWidth="1"/>
    <col min="14857" max="14857" width="12.1796875" style="34" customWidth="1"/>
    <col min="14858" max="14858" width="1.453125" style="34" customWidth="1"/>
    <col min="14859" max="14859" width="12.1796875" style="34" customWidth="1"/>
    <col min="14860" max="15104" width="10.54296875" style="34"/>
    <col min="15105" max="15105" width="44" style="34" customWidth="1"/>
    <col min="15106" max="15106" width="4.7265625" style="34" customWidth="1"/>
    <col min="15107" max="15107" width="6.26953125" style="34" customWidth="1"/>
    <col min="15108" max="15108" width="2.453125" style="34" customWidth="1"/>
    <col min="15109" max="15109" width="12.1796875" style="34" customWidth="1"/>
    <col min="15110" max="15110" width="1.453125" style="34" customWidth="1"/>
    <col min="15111" max="15111" width="12.1796875" style="34" customWidth="1"/>
    <col min="15112" max="15112" width="1.453125" style="34" customWidth="1"/>
    <col min="15113" max="15113" width="12.1796875" style="34" customWidth="1"/>
    <col min="15114" max="15114" width="1.453125" style="34" customWidth="1"/>
    <col min="15115" max="15115" width="12.1796875" style="34" customWidth="1"/>
    <col min="15116" max="15360" width="10.54296875" style="34"/>
    <col min="15361" max="15361" width="44" style="34" customWidth="1"/>
    <col min="15362" max="15362" width="4.7265625" style="34" customWidth="1"/>
    <col min="15363" max="15363" width="6.26953125" style="34" customWidth="1"/>
    <col min="15364" max="15364" width="2.453125" style="34" customWidth="1"/>
    <col min="15365" max="15365" width="12.1796875" style="34" customWidth="1"/>
    <col min="15366" max="15366" width="1.453125" style="34" customWidth="1"/>
    <col min="15367" max="15367" width="12.1796875" style="34" customWidth="1"/>
    <col min="15368" max="15368" width="1.453125" style="34" customWidth="1"/>
    <col min="15369" max="15369" width="12.1796875" style="34" customWidth="1"/>
    <col min="15370" max="15370" width="1.453125" style="34" customWidth="1"/>
    <col min="15371" max="15371" width="12.1796875" style="34" customWidth="1"/>
    <col min="15372" max="15616" width="10.54296875" style="34"/>
    <col min="15617" max="15617" width="44" style="34" customWidth="1"/>
    <col min="15618" max="15618" width="4.7265625" style="34" customWidth="1"/>
    <col min="15619" max="15619" width="6.26953125" style="34" customWidth="1"/>
    <col min="15620" max="15620" width="2.453125" style="34" customWidth="1"/>
    <col min="15621" max="15621" width="12.1796875" style="34" customWidth="1"/>
    <col min="15622" max="15622" width="1.453125" style="34" customWidth="1"/>
    <col min="15623" max="15623" width="12.1796875" style="34" customWidth="1"/>
    <col min="15624" max="15624" width="1.453125" style="34" customWidth="1"/>
    <col min="15625" max="15625" width="12.1796875" style="34" customWidth="1"/>
    <col min="15626" max="15626" width="1.453125" style="34" customWidth="1"/>
    <col min="15627" max="15627" width="12.1796875" style="34" customWidth="1"/>
    <col min="15628" max="15872" width="10.54296875" style="34"/>
    <col min="15873" max="15873" width="44" style="34" customWidth="1"/>
    <col min="15874" max="15874" width="4.7265625" style="34" customWidth="1"/>
    <col min="15875" max="15875" width="6.26953125" style="34" customWidth="1"/>
    <col min="15876" max="15876" width="2.453125" style="34" customWidth="1"/>
    <col min="15877" max="15877" width="12.1796875" style="34" customWidth="1"/>
    <col min="15878" max="15878" width="1.453125" style="34" customWidth="1"/>
    <col min="15879" max="15879" width="12.1796875" style="34" customWidth="1"/>
    <col min="15880" max="15880" width="1.453125" style="34" customWidth="1"/>
    <col min="15881" max="15881" width="12.1796875" style="34" customWidth="1"/>
    <col min="15882" max="15882" width="1.453125" style="34" customWidth="1"/>
    <col min="15883" max="15883" width="12.1796875" style="34" customWidth="1"/>
    <col min="15884" max="16128" width="10.54296875" style="34"/>
    <col min="16129" max="16129" width="44" style="34" customWidth="1"/>
    <col min="16130" max="16130" width="4.7265625" style="34" customWidth="1"/>
    <col min="16131" max="16131" width="6.26953125" style="34" customWidth="1"/>
    <col min="16132" max="16132" width="2.453125" style="34" customWidth="1"/>
    <col min="16133" max="16133" width="12.1796875" style="34" customWidth="1"/>
    <col min="16134" max="16134" width="1.453125" style="34" customWidth="1"/>
    <col min="16135" max="16135" width="12.1796875" style="34" customWidth="1"/>
    <col min="16136" max="16136" width="1.453125" style="34" customWidth="1"/>
    <col min="16137" max="16137" width="12.1796875" style="34" customWidth="1"/>
    <col min="16138" max="16138" width="1.453125" style="34" customWidth="1"/>
    <col min="16139" max="16139" width="12.1796875" style="34" customWidth="1"/>
    <col min="16140" max="16384" width="10.54296875" style="34"/>
  </cols>
  <sheetData>
    <row r="1" spans="1:16" s="39" customFormat="1" ht="22" customHeight="1">
      <c r="A1" s="69" t="s">
        <v>0</v>
      </c>
      <c r="B1" s="164"/>
      <c r="C1" s="165"/>
      <c r="D1" s="164"/>
      <c r="E1" s="164"/>
      <c r="F1" s="164"/>
      <c r="G1" s="164"/>
      <c r="H1" s="164"/>
      <c r="I1" s="164"/>
      <c r="J1" s="164"/>
      <c r="K1" s="164"/>
      <c r="L1" s="166"/>
      <c r="M1" s="166"/>
      <c r="N1" s="166"/>
      <c r="O1" s="166"/>
      <c r="P1" s="166"/>
    </row>
    <row r="2" spans="1:16" s="39" customFormat="1" ht="22" customHeight="1">
      <c r="A2" s="69" t="s">
        <v>146</v>
      </c>
      <c r="B2" s="167"/>
      <c r="C2" s="165"/>
      <c r="D2" s="164"/>
      <c r="E2" s="164"/>
      <c r="F2" s="164"/>
      <c r="G2" s="164"/>
      <c r="H2" s="164"/>
      <c r="I2" s="164"/>
      <c r="J2" s="164"/>
      <c r="K2" s="164"/>
      <c r="L2" s="166"/>
      <c r="M2" s="166"/>
      <c r="N2" s="166"/>
      <c r="O2" s="166"/>
      <c r="P2" s="166"/>
    </row>
    <row r="3" spans="1:16" s="39" customFormat="1" ht="13" customHeight="1">
      <c r="A3" s="168"/>
      <c r="B3" s="167"/>
      <c r="C3" s="165"/>
      <c r="D3" s="164"/>
      <c r="E3" s="164"/>
      <c r="F3" s="164"/>
      <c r="G3" s="164"/>
      <c r="H3" s="164"/>
      <c r="I3" s="164"/>
      <c r="J3" s="164"/>
      <c r="K3" s="164"/>
      <c r="L3" s="166"/>
      <c r="M3" s="166"/>
      <c r="N3" s="166"/>
      <c r="O3" s="166"/>
      <c r="P3" s="166"/>
    </row>
    <row r="4" spans="1:16" s="39" customFormat="1" ht="21.65" customHeight="1">
      <c r="A4" s="169"/>
      <c r="B4" s="167"/>
      <c r="C4" s="165"/>
      <c r="D4" s="164"/>
      <c r="E4" s="80" t="s">
        <v>2</v>
      </c>
      <c r="F4" s="80"/>
      <c r="G4" s="80"/>
      <c r="H4" s="170"/>
      <c r="I4" s="80" t="s">
        <v>3</v>
      </c>
      <c r="J4" s="80"/>
      <c r="K4" s="80"/>
      <c r="L4" s="166"/>
      <c r="M4" s="166"/>
      <c r="N4" s="166"/>
      <c r="O4" s="166"/>
      <c r="P4" s="166"/>
    </row>
    <row r="5" spans="1:16" s="39" customFormat="1" ht="21.65" customHeight="1">
      <c r="A5" s="169"/>
      <c r="B5" s="167"/>
      <c r="C5" s="165"/>
      <c r="D5" s="164"/>
      <c r="E5" s="161" t="s">
        <v>235</v>
      </c>
      <c r="F5" s="161"/>
      <c r="G5" s="161"/>
      <c r="H5" s="170"/>
      <c r="I5" s="161" t="s">
        <v>235</v>
      </c>
      <c r="J5" s="161"/>
      <c r="K5" s="161"/>
      <c r="L5" s="166"/>
      <c r="M5" s="166"/>
      <c r="N5" s="166"/>
      <c r="O5" s="166"/>
      <c r="P5" s="166"/>
    </row>
    <row r="6" spans="1:16" s="39" customFormat="1" ht="21.65" customHeight="1">
      <c r="A6" s="169"/>
      <c r="B6" s="167"/>
      <c r="C6" s="165"/>
      <c r="D6" s="164"/>
      <c r="E6" s="147" t="s">
        <v>234</v>
      </c>
      <c r="F6" s="147"/>
      <c r="G6" s="147"/>
      <c r="H6" s="146"/>
      <c r="I6" s="147" t="s">
        <v>234</v>
      </c>
      <c r="J6" s="147"/>
      <c r="K6" s="147"/>
      <c r="L6" s="166"/>
      <c r="M6" s="166"/>
      <c r="N6" s="166"/>
      <c r="O6" s="166"/>
      <c r="P6" s="166"/>
    </row>
    <row r="7" spans="1:16" s="33" customFormat="1" ht="21.65" customHeight="1">
      <c r="A7" s="81"/>
      <c r="B7" s="82"/>
      <c r="C7" s="88"/>
      <c r="D7" s="82"/>
      <c r="E7" s="86">
        <v>2568</v>
      </c>
      <c r="F7" s="88"/>
      <c r="G7" s="86">
        <v>2567</v>
      </c>
      <c r="H7" s="85"/>
      <c r="I7" s="86">
        <v>2568</v>
      </c>
      <c r="J7" s="88"/>
      <c r="K7" s="86">
        <v>2567</v>
      </c>
      <c r="L7" s="79"/>
      <c r="M7" s="79"/>
      <c r="N7" s="79"/>
      <c r="O7" s="79"/>
      <c r="P7" s="79"/>
    </row>
    <row r="8" spans="1:16" s="33" customFormat="1" ht="21.65" customHeight="1">
      <c r="A8" s="81"/>
      <c r="B8" s="82"/>
      <c r="C8" s="88"/>
      <c r="D8" s="82"/>
      <c r="E8" s="83"/>
      <c r="F8" s="88"/>
      <c r="G8" s="83" t="s">
        <v>257</v>
      </c>
      <c r="H8" s="85"/>
      <c r="I8" s="83"/>
      <c r="J8" s="88"/>
      <c r="K8" s="83"/>
      <c r="L8" s="79"/>
      <c r="M8" s="79"/>
      <c r="N8" s="79"/>
      <c r="O8" s="79"/>
      <c r="P8" s="79"/>
    </row>
    <row r="9" spans="1:16" s="33" customFormat="1" ht="21.65" customHeight="1">
      <c r="A9" s="81"/>
      <c r="B9" s="82"/>
      <c r="C9" s="88"/>
      <c r="D9" s="82"/>
      <c r="E9" s="171" t="s">
        <v>7</v>
      </c>
      <c r="F9" s="171"/>
      <c r="G9" s="171"/>
      <c r="H9" s="171"/>
      <c r="I9" s="171"/>
      <c r="J9" s="171"/>
      <c r="K9" s="171"/>
      <c r="L9" s="79"/>
      <c r="M9" s="79"/>
      <c r="N9" s="79"/>
      <c r="O9" s="79"/>
      <c r="P9" s="79"/>
    </row>
    <row r="10" spans="1:16" ht="21.65" customHeight="1">
      <c r="A10" s="172" t="s">
        <v>147</v>
      </c>
      <c r="B10" s="173"/>
      <c r="C10" s="174"/>
      <c r="G10" s="176"/>
      <c r="H10" s="176"/>
      <c r="I10" s="176"/>
      <c r="J10" s="176"/>
      <c r="K10" s="176"/>
    </row>
    <row r="11" spans="1:16" ht="21.65" customHeight="1">
      <c r="A11" s="178" t="s">
        <v>198</v>
      </c>
      <c r="C11" s="174"/>
      <c r="E11" s="3">
        <f>PL!D102</f>
        <v>-353528</v>
      </c>
      <c r="F11" s="14"/>
      <c r="G11" s="3">
        <f>PL!F102</f>
        <v>82074</v>
      </c>
      <c r="H11" s="13"/>
      <c r="I11" s="3">
        <f>PL!H102</f>
        <v>-300097</v>
      </c>
      <c r="J11" s="13"/>
      <c r="K11" s="3">
        <f>PL!J102</f>
        <v>83655</v>
      </c>
    </row>
    <row r="12" spans="1:16" ht="21.65" customHeight="1">
      <c r="A12" s="179" t="s">
        <v>266</v>
      </c>
      <c r="C12" s="174"/>
      <c r="E12" s="14"/>
      <c r="F12" s="14"/>
      <c r="G12" s="14"/>
      <c r="H12" s="13"/>
      <c r="I12" s="13"/>
      <c r="J12" s="13"/>
      <c r="K12" s="13"/>
    </row>
    <row r="13" spans="1:16" ht="21.65" customHeight="1">
      <c r="A13" s="179" t="s">
        <v>148</v>
      </c>
      <c r="C13" s="174"/>
      <c r="E13" s="14"/>
      <c r="F13" s="14"/>
      <c r="G13" s="14"/>
      <c r="H13" s="13"/>
      <c r="I13" s="13"/>
      <c r="J13" s="13"/>
      <c r="K13" s="13"/>
    </row>
    <row r="14" spans="1:16" ht="21.65" customHeight="1">
      <c r="A14" s="180" t="s">
        <v>149</v>
      </c>
      <c r="C14" s="174"/>
      <c r="E14" s="14">
        <v>158950</v>
      </c>
      <c r="F14" s="14"/>
      <c r="G14" s="14">
        <v>160731</v>
      </c>
      <c r="H14" s="13"/>
      <c r="I14" s="13">
        <v>71972</v>
      </c>
      <c r="J14" s="13"/>
      <c r="K14" s="13">
        <v>66791</v>
      </c>
    </row>
    <row r="15" spans="1:16" ht="21.65" customHeight="1">
      <c r="A15" s="180" t="s">
        <v>150</v>
      </c>
      <c r="C15" s="174"/>
      <c r="E15" s="14">
        <v>-21640</v>
      </c>
      <c r="F15" s="14"/>
      <c r="G15" s="14">
        <v>361486</v>
      </c>
      <c r="H15" s="13"/>
      <c r="I15" s="13">
        <v>251855</v>
      </c>
      <c r="J15" s="13"/>
      <c r="K15" s="13">
        <v>12360</v>
      </c>
    </row>
    <row r="16" spans="1:16" ht="21.65" customHeight="1">
      <c r="A16" s="180" t="s">
        <v>151</v>
      </c>
      <c r="C16" s="174"/>
      <c r="E16" s="14"/>
      <c r="F16" s="14"/>
      <c r="G16" s="14"/>
      <c r="H16" s="14"/>
      <c r="I16" s="14"/>
      <c r="J16" s="14"/>
      <c r="K16" s="14"/>
    </row>
    <row r="17" spans="1:11" ht="21.65" customHeight="1">
      <c r="A17" s="180" t="s">
        <v>152</v>
      </c>
      <c r="C17" s="174"/>
      <c r="E17" s="14">
        <v>-1172</v>
      </c>
      <c r="F17" s="14"/>
      <c r="G17" s="14">
        <v>3126</v>
      </c>
      <c r="H17" s="13"/>
      <c r="I17" s="13">
        <v>2849</v>
      </c>
      <c r="J17" s="13"/>
      <c r="K17" s="13">
        <v>6778</v>
      </c>
    </row>
    <row r="18" spans="1:11" ht="21.65" customHeight="1">
      <c r="A18" s="178" t="s">
        <v>153</v>
      </c>
      <c r="C18" s="174"/>
      <c r="E18" s="14">
        <v>10660</v>
      </c>
      <c r="F18" s="14"/>
      <c r="G18" s="14">
        <v>680</v>
      </c>
      <c r="H18" s="13"/>
      <c r="I18" s="14">
        <v>-1</v>
      </c>
      <c r="J18" s="13"/>
      <c r="K18" s="14">
        <v>19</v>
      </c>
    </row>
    <row r="19" spans="1:11" ht="21.65" customHeight="1">
      <c r="A19" s="178" t="s">
        <v>248</v>
      </c>
      <c r="C19" s="174"/>
      <c r="E19" s="14">
        <v>25934</v>
      </c>
      <c r="F19" s="14"/>
      <c r="G19" s="14">
        <v>77009</v>
      </c>
      <c r="H19" s="13"/>
      <c r="I19" s="14">
        <v>0</v>
      </c>
      <c r="J19" s="13"/>
      <c r="K19" s="14">
        <v>0</v>
      </c>
    </row>
    <row r="20" spans="1:11" ht="21.65" customHeight="1">
      <c r="A20" s="178" t="s">
        <v>239</v>
      </c>
      <c r="C20" s="174"/>
      <c r="E20" s="14">
        <v>1529</v>
      </c>
      <c r="F20" s="14"/>
      <c r="G20" s="14">
        <v>16569</v>
      </c>
      <c r="H20" s="13"/>
      <c r="I20" s="14">
        <v>0</v>
      </c>
      <c r="J20" s="13"/>
      <c r="K20" s="14">
        <v>0</v>
      </c>
    </row>
    <row r="21" spans="1:11" ht="21.65" customHeight="1">
      <c r="A21" s="178" t="s">
        <v>202</v>
      </c>
      <c r="C21" s="174"/>
      <c r="E21" s="14">
        <v>-136</v>
      </c>
      <c r="F21" s="14"/>
      <c r="G21" s="14">
        <v>0</v>
      </c>
      <c r="H21" s="13"/>
      <c r="I21" s="14">
        <v>-136</v>
      </c>
      <c r="J21" s="13"/>
      <c r="K21" s="14">
        <v>0</v>
      </c>
    </row>
    <row r="22" spans="1:11" ht="21.65" customHeight="1">
      <c r="A22" s="178" t="s">
        <v>249</v>
      </c>
      <c r="C22" s="174"/>
      <c r="E22" s="14">
        <v>-159</v>
      </c>
      <c r="F22" s="14"/>
      <c r="G22" s="14">
        <v>0</v>
      </c>
      <c r="H22" s="13"/>
      <c r="I22" s="14">
        <v>0</v>
      </c>
      <c r="J22" s="13"/>
      <c r="K22" s="14">
        <v>0</v>
      </c>
    </row>
    <row r="23" spans="1:11" ht="21.65" customHeight="1">
      <c r="A23" s="178" t="s">
        <v>154</v>
      </c>
      <c r="C23" s="174"/>
      <c r="E23" s="14">
        <v>0</v>
      </c>
      <c r="F23" s="14"/>
      <c r="G23" s="14">
        <v>388</v>
      </c>
      <c r="H23" s="13"/>
      <c r="I23" s="14">
        <v>71</v>
      </c>
      <c r="J23" s="13"/>
      <c r="K23" s="14">
        <v>0</v>
      </c>
    </row>
    <row r="24" spans="1:11" ht="21.65" customHeight="1">
      <c r="A24" s="178" t="s">
        <v>155</v>
      </c>
      <c r="C24" s="174"/>
      <c r="E24" s="14">
        <v>20709</v>
      </c>
      <c r="F24" s="14"/>
      <c r="G24" s="14">
        <v>28304</v>
      </c>
      <c r="H24" s="13"/>
      <c r="I24" s="14">
        <v>0</v>
      </c>
      <c r="J24" s="13"/>
      <c r="K24" s="14">
        <v>0</v>
      </c>
    </row>
    <row r="25" spans="1:11" ht="21.65" customHeight="1">
      <c r="A25" s="178" t="s">
        <v>156</v>
      </c>
      <c r="C25" s="174"/>
      <c r="E25" s="14">
        <v>761</v>
      </c>
      <c r="F25" s="14"/>
      <c r="G25" s="14">
        <v>33413</v>
      </c>
      <c r="H25" s="13"/>
      <c r="I25" s="14">
        <v>0</v>
      </c>
      <c r="J25" s="13"/>
      <c r="K25" s="14">
        <v>0</v>
      </c>
    </row>
    <row r="26" spans="1:11" ht="21.65" customHeight="1">
      <c r="A26" s="178" t="s">
        <v>218</v>
      </c>
      <c r="C26" s="174"/>
      <c r="E26" s="14">
        <v>143040</v>
      </c>
      <c r="F26" s="14"/>
      <c r="G26" s="14">
        <v>0</v>
      </c>
      <c r="H26" s="13"/>
      <c r="I26" s="14">
        <v>0</v>
      </c>
      <c r="J26" s="13"/>
      <c r="K26" s="14">
        <v>0</v>
      </c>
    </row>
    <row r="27" spans="1:11" ht="21.65" customHeight="1">
      <c r="A27" s="178" t="s">
        <v>157</v>
      </c>
      <c r="B27" s="169"/>
      <c r="C27" s="174"/>
      <c r="E27" s="14">
        <v>2721</v>
      </c>
      <c r="F27" s="14"/>
      <c r="G27" s="14">
        <v>3220</v>
      </c>
      <c r="H27" s="13"/>
      <c r="I27" s="13">
        <v>2194</v>
      </c>
      <c r="J27" s="13"/>
      <c r="K27" s="13">
        <v>2309</v>
      </c>
    </row>
    <row r="28" spans="1:11" ht="21.65" customHeight="1">
      <c r="A28" s="178" t="s">
        <v>250</v>
      </c>
      <c r="B28" s="169"/>
      <c r="C28" s="174"/>
      <c r="E28" s="14">
        <v>0</v>
      </c>
      <c r="F28" s="14"/>
      <c r="G28" s="14">
        <v>0</v>
      </c>
      <c r="H28" s="13"/>
      <c r="I28" s="13">
        <v>23215</v>
      </c>
      <c r="J28" s="13"/>
      <c r="K28" s="13">
        <v>0</v>
      </c>
    </row>
    <row r="29" spans="1:11" ht="21.65" customHeight="1">
      <c r="A29" s="178" t="s">
        <v>267</v>
      </c>
      <c r="B29" s="169"/>
      <c r="C29" s="174"/>
      <c r="E29" s="13">
        <v>16036</v>
      </c>
      <c r="F29" s="14"/>
      <c r="G29" s="13">
        <v>805</v>
      </c>
      <c r="H29" s="13"/>
      <c r="I29" s="13">
        <v>-4086</v>
      </c>
      <c r="J29" s="13"/>
      <c r="K29" s="13">
        <v>-5675</v>
      </c>
    </row>
    <row r="30" spans="1:11" ht="21.65" customHeight="1">
      <c r="A30" s="178" t="s">
        <v>158</v>
      </c>
      <c r="B30" s="169"/>
      <c r="C30" s="174"/>
      <c r="E30" s="14">
        <v>3705</v>
      </c>
      <c r="F30" s="14"/>
      <c r="G30" s="13">
        <v>-2499</v>
      </c>
      <c r="H30" s="13"/>
      <c r="I30" s="14">
        <v>3705</v>
      </c>
      <c r="J30" s="13"/>
      <c r="K30" s="13">
        <v>-2499</v>
      </c>
    </row>
    <row r="31" spans="1:11" ht="21.65" customHeight="1">
      <c r="A31" s="178" t="s">
        <v>159</v>
      </c>
      <c r="B31" s="169"/>
      <c r="C31" s="174"/>
      <c r="E31" s="14"/>
      <c r="F31" s="14"/>
      <c r="G31" s="14"/>
      <c r="H31" s="13"/>
      <c r="I31" s="14"/>
      <c r="J31" s="13"/>
      <c r="K31" s="14"/>
    </row>
    <row r="32" spans="1:11" ht="21.65" customHeight="1">
      <c r="A32" s="178" t="s">
        <v>160</v>
      </c>
      <c r="B32" s="169"/>
      <c r="C32" s="174"/>
      <c r="E32" s="14">
        <v>20311</v>
      </c>
      <c r="F32" s="14"/>
      <c r="G32" s="14">
        <v>-317752</v>
      </c>
      <c r="H32" s="13"/>
      <c r="I32" s="14">
        <v>0</v>
      </c>
      <c r="J32" s="13"/>
      <c r="K32" s="14">
        <v>48</v>
      </c>
    </row>
    <row r="33" spans="1:13" ht="21.65" customHeight="1">
      <c r="A33" s="178" t="s">
        <v>268</v>
      </c>
      <c r="B33" s="169"/>
      <c r="C33" s="174"/>
      <c r="E33" s="14">
        <v>0</v>
      </c>
      <c r="F33" s="14"/>
      <c r="G33" s="14">
        <v>-99787</v>
      </c>
      <c r="H33" s="13"/>
      <c r="I33" s="14">
        <v>0</v>
      </c>
      <c r="J33" s="13"/>
      <c r="K33" s="14">
        <v>0</v>
      </c>
    </row>
    <row r="34" spans="1:13" ht="21.65" customHeight="1">
      <c r="A34" s="178" t="s">
        <v>251</v>
      </c>
      <c r="B34" s="169"/>
      <c r="C34" s="174"/>
      <c r="E34" s="14">
        <v>4699</v>
      </c>
      <c r="F34" s="14"/>
      <c r="G34" s="14">
        <v>0</v>
      </c>
      <c r="H34" s="13"/>
      <c r="I34" s="14">
        <v>0</v>
      </c>
      <c r="J34" s="13"/>
      <c r="K34" s="14">
        <v>0</v>
      </c>
    </row>
    <row r="35" spans="1:13" ht="21.65" customHeight="1">
      <c r="A35" s="178" t="s">
        <v>161</v>
      </c>
      <c r="B35" s="169"/>
      <c r="C35" s="174"/>
      <c r="E35" s="14">
        <v>0</v>
      </c>
      <c r="F35" s="14"/>
      <c r="G35" s="14">
        <v>-1244</v>
      </c>
      <c r="H35" s="13"/>
      <c r="I35" s="14">
        <v>0</v>
      </c>
      <c r="J35" s="13"/>
      <c r="K35" s="14">
        <v>0</v>
      </c>
    </row>
    <row r="36" spans="1:13" ht="21.65" customHeight="1">
      <c r="A36" s="178" t="s">
        <v>162</v>
      </c>
      <c r="B36" s="169"/>
      <c r="C36" s="174"/>
      <c r="E36" s="14">
        <v>-13991</v>
      </c>
      <c r="F36" s="14"/>
      <c r="G36" s="14">
        <v>-24816</v>
      </c>
      <c r="H36" s="13"/>
      <c r="I36" s="14">
        <v>-26359</v>
      </c>
      <c r="J36" s="13"/>
      <c r="K36" s="14">
        <v>-33067</v>
      </c>
      <c r="M36" s="181"/>
    </row>
    <row r="37" spans="1:13" ht="21.65" customHeight="1">
      <c r="A37" s="178" t="s">
        <v>163</v>
      </c>
      <c r="B37" s="169"/>
      <c r="C37" s="174"/>
      <c r="E37" s="20">
        <v>129914</v>
      </c>
      <c r="F37" s="14"/>
      <c r="G37" s="20">
        <v>121203</v>
      </c>
      <c r="H37" s="13"/>
      <c r="I37" s="15">
        <v>111050</v>
      </c>
      <c r="J37" s="13"/>
      <c r="K37" s="15">
        <v>102389</v>
      </c>
    </row>
    <row r="38" spans="1:13" ht="21.65" customHeight="1">
      <c r="A38" s="178" t="s">
        <v>164</v>
      </c>
      <c r="C38" s="174"/>
      <c r="E38" s="14"/>
      <c r="F38" s="14"/>
      <c r="G38" s="14"/>
      <c r="H38" s="14"/>
      <c r="I38" s="14"/>
      <c r="J38" s="14"/>
      <c r="K38" s="14"/>
    </row>
    <row r="39" spans="1:13" ht="21.65" customHeight="1">
      <c r="A39" s="178" t="s">
        <v>165</v>
      </c>
      <c r="C39" s="174"/>
      <c r="E39" s="56">
        <f>SUM(E11:E37)</f>
        <v>148343</v>
      </c>
      <c r="F39" s="14"/>
      <c r="G39" s="14">
        <f>SUM(G11:G37)</f>
        <v>442910</v>
      </c>
      <c r="H39" s="13"/>
      <c r="I39" s="14">
        <f>SUM(I11:I37)</f>
        <v>136232</v>
      </c>
      <c r="J39" s="13"/>
      <c r="K39" s="14">
        <f>SUM(K11:K37)</f>
        <v>233108</v>
      </c>
    </row>
    <row r="40" spans="1:13" ht="21.65" customHeight="1">
      <c r="A40" s="178" t="s">
        <v>166</v>
      </c>
      <c r="C40" s="174"/>
      <c r="E40" s="14"/>
      <c r="F40" s="14"/>
      <c r="G40" s="14"/>
      <c r="H40" s="13"/>
      <c r="I40" s="13"/>
      <c r="J40" s="13"/>
      <c r="K40" s="13"/>
    </row>
    <row r="41" spans="1:13" ht="21.65" customHeight="1">
      <c r="A41" s="178" t="s">
        <v>216</v>
      </c>
      <c r="C41" s="174"/>
      <c r="E41" s="13">
        <v>13774</v>
      </c>
      <c r="F41" s="14"/>
      <c r="G41" s="13">
        <v>-33635</v>
      </c>
      <c r="H41" s="13"/>
      <c r="I41" s="13">
        <v>-15359</v>
      </c>
      <c r="J41" s="13"/>
      <c r="K41" s="13">
        <v>-635</v>
      </c>
    </row>
    <row r="42" spans="1:13" ht="21.65" customHeight="1">
      <c r="A42" s="178" t="s">
        <v>167</v>
      </c>
      <c r="C42" s="174"/>
      <c r="E42" s="13">
        <v>-45856</v>
      </c>
      <c r="F42" s="14"/>
      <c r="G42" s="13">
        <v>-94394</v>
      </c>
      <c r="H42" s="13"/>
      <c r="I42" s="13">
        <v>-43662</v>
      </c>
      <c r="J42" s="13"/>
      <c r="K42" s="13">
        <v>-26497</v>
      </c>
    </row>
    <row r="43" spans="1:13" ht="21.65" customHeight="1">
      <c r="A43" s="180" t="s">
        <v>168</v>
      </c>
      <c r="B43" s="182"/>
      <c r="C43" s="174"/>
      <c r="E43" s="14">
        <v>-1831</v>
      </c>
      <c r="F43" s="14"/>
      <c r="G43" s="14">
        <v>6559</v>
      </c>
      <c r="H43" s="13"/>
      <c r="I43" s="13">
        <v>-2920</v>
      </c>
      <c r="J43" s="13"/>
      <c r="K43" s="13">
        <v>11755</v>
      </c>
    </row>
    <row r="44" spans="1:13" ht="21.65" customHeight="1">
      <c r="A44" s="180" t="s">
        <v>169</v>
      </c>
      <c r="B44" s="182"/>
      <c r="C44" s="174"/>
      <c r="E44" s="14">
        <v>15356</v>
      </c>
      <c r="F44" s="14"/>
      <c r="G44" s="14">
        <v>809</v>
      </c>
      <c r="H44" s="13"/>
      <c r="I44" s="14">
        <v>-9</v>
      </c>
      <c r="J44" s="13"/>
      <c r="K44" s="13">
        <v>2913</v>
      </c>
    </row>
    <row r="45" spans="1:13" ht="21.65" customHeight="1">
      <c r="A45" s="178" t="s">
        <v>170</v>
      </c>
      <c r="C45" s="174"/>
      <c r="E45" s="14"/>
      <c r="F45" s="14"/>
      <c r="G45" s="14"/>
      <c r="H45" s="13"/>
      <c r="I45" s="13"/>
      <c r="J45" s="13"/>
      <c r="K45" s="13"/>
    </row>
    <row r="46" spans="1:13" ht="21.65" customHeight="1">
      <c r="A46" s="180" t="s">
        <v>217</v>
      </c>
      <c r="B46" s="169"/>
      <c r="C46" s="174"/>
      <c r="E46" s="14">
        <v>-47891</v>
      </c>
      <c r="F46" s="14"/>
      <c r="G46" s="14">
        <v>110549</v>
      </c>
      <c r="H46" s="13"/>
      <c r="I46" s="13">
        <v>17</v>
      </c>
      <c r="J46" s="13"/>
      <c r="K46" s="13">
        <v>-44721</v>
      </c>
    </row>
    <row r="47" spans="1:13" ht="21.65" customHeight="1">
      <c r="A47" s="180" t="s">
        <v>252</v>
      </c>
      <c r="B47" s="169"/>
      <c r="C47" s="174"/>
      <c r="E47" s="14">
        <v>177312</v>
      </c>
      <c r="F47" s="14"/>
      <c r="G47" s="14">
        <v>0</v>
      </c>
      <c r="H47" s="13"/>
      <c r="I47" s="13">
        <v>0</v>
      </c>
      <c r="J47" s="13"/>
      <c r="K47" s="13">
        <v>0</v>
      </c>
    </row>
    <row r="48" spans="1:13" ht="21.65" customHeight="1">
      <c r="A48" s="180" t="s">
        <v>240</v>
      </c>
      <c r="B48" s="169"/>
      <c r="C48" s="174"/>
      <c r="E48" s="14">
        <v>-184034</v>
      </c>
      <c r="F48" s="14"/>
      <c r="G48" s="14">
        <v>48621</v>
      </c>
      <c r="H48" s="13"/>
      <c r="I48" s="13">
        <v>0</v>
      </c>
      <c r="J48" s="13"/>
      <c r="K48" s="13">
        <v>0</v>
      </c>
    </row>
    <row r="49" spans="1:11" ht="21.65" customHeight="1">
      <c r="A49" s="180" t="s">
        <v>171</v>
      </c>
      <c r="B49" s="169"/>
      <c r="C49" s="174"/>
      <c r="E49" s="14">
        <v>5435</v>
      </c>
      <c r="F49" s="14"/>
      <c r="G49" s="14">
        <v>6107</v>
      </c>
      <c r="H49" s="13"/>
      <c r="I49" s="13">
        <v>-2119</v>
      </c>
      <c r="J49" s="13"/>
      <c r="K49" s="13">
        <v>1428</v>
      </c>
    </row>
    <row r="50" spans="1:11" ht="21.65" customHeight="1">
      <c r="A50" s="180" t="s">
        <v>172</v>
      </c>
      <c r="B50" s="169"/>
      <c r="C50" s="174"/>
      <c r="E50" s="14">
        <v>-849</v>
      </c>
      <c r="F50" s="14"/>
      <c r="G50" s="14">
        <v>-1171</v>
      </c>
      <c r="H50" s="13"/>
      <c r="I50" s="13">
        <v>-511</v>
      </c>
      <c r="J50" s="13"/>
      <c r="K50" s="14">
        <v>-1171</v>
      </c>
    </row>
    <row r="51" spans="1:11" ht="21.65" customHeight="1">
      <c r="A51" s="180" t="s">
        <v>173</v>
      </c>
      <c r="B51" s="169"/>
      <c r="C51" s="174"/>
      <c r="E51" s="14">
        <v>-5085</v>
      </c>
      <c r="F51" s="14"/>
      <c r="G51" s="14">
        <v>-25048</v>
      </c>
      <c r="H51" s="13"/>
      <c r="I51" s="13">
        <v>-1155</v>
      </c>
      <c r="J51" s="13"/>
      <c r="K51" s="14">
        <v>-620</v>
      </c>
    </row>
    <row r="52" spans="1:11" ht="21.65" customHeight="1">
      <c r="A52" s="180" t="s">
        <v>174</v>
      </c>
      <c r="B52" s="169"/>
      <c r="C52" s="174"/>
      <c r="E52" s="16">
        <f>SUM(E39:E51)</f>
        <v>74674</v>
      </c>
      <c r="F52" s="14"/>
      <c r="G52" s="16">
        <f>SUM(G39:G51)</f>
        <v>461307</v>
      </c>
      <c r="H52" s="13"/>
      <c r="I52" s="16">
        <f>SUM(I39:I51)</f>
        <v>70514</v>
      </c>
      <c r="J52" s="13"/>
      <c r="K52" s="16">
        <f>SUM(K39:K51)</f>
        <v>175560</v>
      </c>
    </row>
    <row r="53" spans="1:11" ht="21.65" customHeight="1">
      <c r="A53" s="180" t="s">
        <v>175</v>
      </c>
      <c r="B53" s="169"/>
      <c r="C53" s="174"/>
      <c r="E53" s="14">
        <v>-122077</v>
      </c>
      <c r="F53" s="14"/>
      <c r="G53" s="14">
        <v>-102323</v>
      </c>
      <c r="H53" s="13"/>
      <c r="I53" s="13">
        <v>-108181</v>
      </c>
      <c r="J53" s="13"/>
      <c r="K53" s="13">
        <v>-96534</v>
      </c>
    </row>
    <row r="54" spans="1:11" ht="21.65" customHeight="1">
      <c r="A54" s="180" t="s">
        <v>176</v>
      </c>
      <c r="C54" s="174"/>
      <c r="E54" s="13">
        <v>-30097</v>
      </c>
      <c r="F54" s="14"/>
      <c r="G54" s="13">
        <v>-57242</v>
      </c>
      <c r="H54" s="13"/>
      <c r="I54" s="13">
        <v>-16200</v>
      </c>
      <c r="J54" s="13"/>
      <c r="K54" s="13">
        <v>-33126</v>
      </c>
    </row>
    <row r="55" spans="1:11" ht="21.65" customHeight="1">
      <c r="A55" s="183" t="s">
        <v>271</v>
      </c>
      <c r="B55" s="182"/>
      <c r="C55" s="174"/>
      <c r="E55" s="4">
        <f>SUM(E52:E54)</f>
        <v>-77500</v>
      </c>
      <c r="F55" s="14"/>
      <c r="G55" s="4">
        <f>SUM(G52:G54)</f>
        <v>301742</v>
      </c>
      <c r="H55" s="13"/>
      <c r="I55" s="4">
        <f>SUM(I52:I54)</f>
        <v>-53867</v>
      </c>
      <c r="J55" s="13"/>
      <c r="K55" s="4">
        <f>SUM(K52:K54)</f>
        <v>45900</v>
      </c>
    </row>
    <row r="56" spans="1:11" ht="22" customHeight="1">
      <c r="A56" s="172" t="s">
        <v>177</v>
      </c>
      <c r="B56" s="173"/>
      <c r="C56" s="174"/>
      <c r="E56" s="14"/>
      <c r="F56" s="14"/>
      <c r="G56" s="17"/>
      <c r="H56" s="17"/>
      <c r="I56" s="17"/>
      <c r="J56" s="17"/>
      <c r="K56" s="17"/>
    </row>
    <row r="57" spans="1:11" ht="22" customHeight="1">
      <c r="A57" s="178" t="s">
        <v>211</v>
      </c>
      <c r="B57" s="173"/>
      <c r="C57" s="174"/>
      <c r="E57" s="14">
        <v>610</v>
      </c>
      <c r="F57" s="14"/>
      <c r="G57" s="18">
        <v>-14000</v>
      </c>
      <c r="H57" s="17"/>
      <c r="I57" s="18">
        <v>0</v>
      </c>
      <c r="J57" s="17"/>
      <c r="K57" s="18">
        <v>0</v>
      </c>
    </row>
    <row r="58" spans="1:11" ht="22" customHeight="1">
      <c r="A58" s="184" t="s">
        <v>230</v>
      </c>
      <c r="C58" s="174"/>
      <c r="E58" s="18">
        <v>24849</v>
      </c>
      <c r="F58" s="14"/>
      <c r="G58" s="18">
        <v>33393</v>
      </c>
      <c r="H58" s="13"/>
      <c r="I58" s="13">
        <v>0</v>
      </c>
      <c r="J58" s="13"/>
      <c r="K58" s="13">
        <v>33250</v>
      </c>
    </row>
    <row r="59" spans="1:11" ht="22" customHeight="1">
      <c r="A59" s="185" t="s">
        <v>178</v>
      </c>
      <c r="B59" s="173"/>
      <c r="C59" s="174"/>
      <c r="E59" s="13">
        <v>0</v>
      </c>
      <c r="F59" s="14"/>
      <c r="G59" s="13">
        <v>76500</v>
      </c>
      <c r="H59" s="13"/>
      <c r="I59" s="13">
        <v>-28247</v>
      </c>
      <c r="J59" s="13"/>
      <c r="K59" s="13">
        <v>196129</v>
      </c>
    </row>
    <row r="60" spans="1:11" ht="22" customHeight="1">
      <c r="A60" s="185" t="s">
        <v>179</v>
      </c>
      <c r="B60" s="173"/>
      <c r="C60" s="174"/>
      <c r="E60" s="13">
        <v>0</v>
      </c>
      <c r="F60" s="14"/>
      <c r="G60" s="13">
        <v>15735</v>
      </c>
      <c r="H60" s="13"/>
      <c r="I60" s="18">
        <v>0</v>
      </c>
      <c r="J60" s="13"/>
      <c r="K60" s="13">
        <v>0</v>
      </c>
    </row>
    <row r="61" spans="1:11" ht="22" customHeight="1">
      <c r="A61" s="178" t="s">
        <v>180</v>
      </c>
      <c r="C61" s="174"/>
      <c r="E61" s="14">
        <v>-27299</v>
      </c>
      <c r="F61" s="14"/>
      <c r="G61" s="14">
        <v>-119815</v>
      </c>
      <c r="H61" s="13"/>
      <c r="I61" s="13">
        <v>-3632</v>
      </c>
      <c r="J61" s="13"/>
      <c r="K61" s="13">
        <v>-41141</v>
      </c>
    </row>
    <row r="62" spans="1:11" ht="22" customHeight="1">
      <c r="A62" s="178" t="s">
        <v>181</v>
      </c>
      <c r="C62" s="174"/>
      <c r="E62" s="14">
        <v>100</v>
      </c>
      <c r="F62" s="14"/>
      <c r="G62" s="14">
        <v>97</v>
      </c>
      <c r="H62" s="13"/>
      <c r="I62" s="18">
        <v>87</v>
      </c>
      <c r="J62" s="13"/>
      <c r="K62" s="13">
        <v>84</v>
      </c>
    </row>
    <row r="63" spans="1:11" ht="22" customHeight="1">
      <c r="A63" s="178" t="s">
        <v>201</v>
      </c>
      <c r="C63" s="174"/>
      <c r="E63" s="14">
        <v>495</v>
      </c>
      <c r="F63" s="14"/>
      <c r="G63" s="14">
        <v>0</v>
      </c>
      <c r="H63" s="13"/>
      <c r="I63" s="18">
        <v>495</v>
      </c>
      <c r="J63" s="13"/>
      <c r="K63" s="13">
        <v>0</v>
      </c>
    </row>
    <row r="64" spans="1:11" ht="22" customHeight="1">
      <c r="A64" s="178" t="s">
        <v>182</v>
      </c>
      <c r="C64" s="174"/>
      <c r="E64" s="14">
        <v>-461</v>
      </c>
      <c r="F64" s="14"/>
      <c r="G64" s="14">
        <v>-7839</v>
      </c>
      <c r="H64" s="13"/>
      <c r="I64" s="18">
        <v>0</v>
      </c>
      <c r="J64" s="13"/>
      <c r="K64" s="13">
        <v>-2866</v>
      </c>
    </row>
    <row r="65" spans="1:11" ht="22" customHeight="1">
      <c r="A65" s="184" t="s">
        <v>183</v>
      </c>
      <c r="C65" s="174"/>
      <c r="E65" s="14">
        <v>5011</v>
      </c>
      <c r="F65" s="14"/>
      <c r="G65" s="14">
        <v>24477</v>
      </c>
      <c r="H65" s="13"/>
      <c r="I65" s="13">
        <v>30771</v>
      </c>
      <c r="J65" s="13"/>
      <c r="K65" s="13">
        <v>31136</v>
      </c>
    </row>
    <row r="66" spans="1:11" ht="22" customHeight="1">
      <c r="A66" s="186" t="s">
        <v>184</v>
      </c>
      <c r="C66" s="174"/>
      <c r="E66" s="4">
        <f>SUM(E57:E65)</f>
        <v>3305</v>
      </c>
      <c r="F66" s="14"/>
      <c r="G66" s="4">
        <f>SUM(G57:G65)</f>
        <v>8548</v>
      </c>
      <c r="H66" s="13"/>
      <c r="I66" s="4">
        <f>SUM(I57:I65)</f>
        <v>-526</v>
      </c>
      <c r="J66" s="13"/>
      <c r="K66" s="4">
        <f>SUM(K57:K65)</f>
        <v>216592</v>
      </c>
    </row>
    <row r="67" spans="1:11" ht="13" customHeight="1">
      <c r="A67" s="186"/>
      <c r="C67" s="174"/>
      <c r="E67" s="3"/>
      <c r="F67" s="14"/>
      <c r="G67" s="3"/>
      <c r="H67" s="13"/>
      <c r="I67" s="3"/>
      <c r="J67" s="13"/>
      <c r="K67" s="3"/>
    </row>
    <row r="68" spans="1:11" ht="22" customHeight="1">
      <c r="A68" s="172" t="s">
        <v>185</v>
      </c>
      <c r="B68" s="173"/>
      <c r="C68" s="174"/>
      <c r="E68" s="14"/>
      <c r="F68" s="14"/>
      <c r="G68" s="14"/>
      <c r="H68" s="13"/>
      <c r="I68" s="13"/>
      <c r="J68" s="13"/>
      <c r="K68" s="13"/>
    </row>
    <row r="69" spans="1:11" ht="22" customHeight="1">
      <c r="A69" s="185" t="s">
        <v>212</v>
      </c>
      <c r="B69" s="182"/>
      <c r="C69" s="174"/>
      <c r="E69" s="14">
        <v>-36654</v>
      </c>
      <c r="F69" s="14"/>
      <c r="G69" s="14">
        <v>-388878</v>
      </c>
      <c r="H69" s="13"/>
      <c r="I69" s="13">
        <v>-31774</v>
      </c>
      <c r="J69" s="13"/>
      <c r="K69" s="13">
        <v>-386745</v>
      </c>
    </row>
    <row r="70" spans="1:11" ht="22" customHeight="1">
      <c r="A70" s="185" t="s">
        <v>206</v>
      </c>
      <c r="B70" s="182"/>
      <c r="C70" s="174"/>
      <c r="E70" s="14">
        <v>80000</v>
      </c>
      <c r="F70" s="14"/>
      <c r="G70" s="14">
        <v>39000</v>
      </c>
      <c r="H70" s="13"/>
      <c r="I70" s="13">
        <v>50000</v>
      </c>
      <c r="J70" s="13"/>
      <c r="K70" s="13">
        <v>30000</v>
      </c>
    </row>
    <row r="71" spans="1:11" ht="22" customHeight="1">
      <c r="A71" s="185" t="s">
        <v>269</v>
      </c>
      <c r="B71" s="182"/>
      <c r="C71" s="174"/>
      <c r="E71" s="14">
        <v>20921</v>
      </c>
      <c r="F71" s="14"/>
      <c r="G71" s="14">
        <v>60602</v>
      </c>
      <c r="H71" s="13"/>
      <c r="I71" s="13">
        <v>-318</v>
      </c>
      <c r="J71" s="13"/>
      <c r="K71" s="13">
        <v>119357</v>
      </c>
    </row>
    <row r="72" spans="1:11" ht="22" customHeight="1">
      <c r="A72" s="185" t="s">
        <v>186</v>
      </c>
      <c r="B72" s="182"/>
      <c r="C72" s="174"/>
      <c r="E72" s="14">
        <v>-2500</v>
      </c>
      <c r="F72" s="14"/>
      <c r="G72" s="14">
        <v>0</v>
      </c>
      <c r="H72" s="13"/>
      <c r="I72" s="13">
        <v>-2500</v>
      </c>
      <c r="J72" s="13"/>
      <c r="K72" s="13">
        <v>0</v>
      </c>
    </row>
    <row r="73" spans="1:11" ht="22" customHeight="1">
      <c r="A73" s="185" t="s">
        <v>187</v>
      </c>
      <c r="B73" s="182"/>
      <c r="C73" s="174"/>
      <c r="E73" s="14">
        <v>0</v>
      </c>
      <c r="F73" s="14"/>
      <c r="G73" s="14">
        <v>47436</v>
      </c>
      <c r="H73" s="13"/>
      <c r="I73" s="13">
        <v>0</v>
      </c>
      <c r="J73" s="13"/>
      <c r="K73" s="13">
        <v>0</v>
      </c>
    </row>
    <row r="74" spans="1:11" ht="22" customHeight="1">
      <c r="A74" s="185" t="s">
        <v>241</v>
      </c>
      <c r="B74" s="182"/>
      <c r="C74" s="174"/>
      <c r="E74" s="14">
        <v>0</v>
      </c>
      <c r="F74" s="14"/>
      <c r="G74" s="14">
        <v>8100</v>
      </c>
      <c r="H74" s="13"/>
      <c r="I74" s="13">
        <v>0</v>
      </c>
      <c r="J74" s="13"/>
      <c r="K74" s="13">
        <v>0</v>
      </c>
    </row>
    <row r="75" spans="1:11" ht="22" customHeight="1">
      <c r="A75" s="185" t="s">
        <v>231</v>
      </c>
      <c r="B75" s="182"/>
      <c r="C75" s="174"/>
      <c r="E75" s="14">
        <v>-2830</v>
      </c>
      <c r="F75" s="14"/>
      <c r="G75" s="14">
        <v>-3235</v>
      </c>
      <c r="H75" s="13"/>
      <c r="I75" s="13">
        <v>0</v>
      </c>
      <c r="J75" s="13"/>
      <c r="K75" s="13">
        <v>0</v>
      </c>
    </row>
    <row r="76" spans="1:11" ht="22" customHeight="1">
      <c r="A76" s="184" t="s">
        <v>188</v>
      </c>
      <c r="C76" s="174"/>
      <c r="E76" s="14">
        <v>-51422</v>
      </c>
      <c r="F76" s="14"/>
      <c r="G76" s="14">
        <v>-65093</v>
      </c>
      <c r="H76" s="13"/>
      <c r="I76" s="13">
        <v>-25500</v>
      </c>
      <c r="J76" s="13"/>
      <c r="K76" s="13">
        <v>-25500</v>
      </c>
    </row>
    <row r="77" spans="1:11" ht="22" customHeight="1">
      <c r="A77" s="184" t="s">
        <v>189</v>
      </c>
      <c r="C77" s="174"/>
      <c r="E77" s="14">
        <v>-37749</v>
      </c>
      <c r="F77" s="14"/>
      <c r="G77" s="14">
        <v>-32172</v>
      </c>
      <c r="H77" s="13"/>
      <c r="I77" s="13">
        <v>-3290</v>
      </c>
      <c r="J77" s="13"/>
      <c r="K77" s="13">
        <v>-2085</v>
      </c>
    </row>
    <row r="78" spans="1:11" ht="22" customHeight="1">
      <c r="A78" s="184" t="s">
        <v>253</v>
      </c>
      <c r="C78" s="174"/>
      <c r="E78" s="14">
        <v>84588</v>
      </c>
      <c r="F78" s="14"/>
      <c r="G78" s="14">
        <v>0</v>
      </c>
      <c r="H78" s="13"/>
      <c r="I78" s="13">
        <v>84588</v>
      </c>
      <c r="J78" s="13"/>
      <c r="K78" s="13">
        <v>0</v>
      </c>
    </row>
    <row r="79" spans="1:11" ht="22" customHeight="1">
      <c r="A79" s="186" t="s">
        <v>190</v>
      </c>
      <c r="C79" s="174"/>
      <c r="E79" s="19">
        <f>SUM(E69:E78)</f>
        <v>54354</v>
      </c>
      <c r="F79" s="14"/>
      <c r="G79" s="19">
        <f>SUM(G69:G78)</f>
        <v>-334240</v>
      </c>
      <c r="H79" s="13"/>
      <c r="I79" s="19">
        <f>SUM(I69:I78)</f>
        <v>71206</v>
      </c>
      <c r="J79" s="13"/>
      <c r="K79" s="19">
        <f>SUM(K69:K78)</f>
        <v>-264973</v>
      </c>
    </row>
    <row r="80" spans="1:11" ht="22" customHeight="1">
      <c r="A80" s="186" t="s">
        <v>270</v>
      </c>
      <c r="C80" s="174"/>
      <c r="E80" s="19">
        <v>30528</v>
      </c>
      <c r="F80" s="14"/>
      <c r="G80" s="19">
        <v>-13133</v>
      </c>
      <c r="H80" s="13"/>
      <c r="I80" s="19">
        <v>0</v>
      </c>
      <c r="J80" s="13"/>
      <c r="K80" s="19">
        <v>0</v>
      </c>
    </row>
    <row r="81" spans="1:11" ht="22" customHeight="1">
      <c r="A81" s="186" t="s">
        <v>191</v>
      </c>
      <c r="C81" s="174"/>
      <c r="E81" s="14"/>
      <c r="F81" s="14"/>
      <c r="G81" s="14"/>
      <c r="H81" s="14"/>
      <c r="I81" s="14"/>
      <c r="J81" s="14"/>
      <c r="K81" s="14"/>
    </row>
    <row r="82" spans="1:11" ht="22" customHeight="1">
      <c r="A82" s="186" t="s">
        <v>192</v>
      </c>
      <c r="C82" s="174"/>
      <c r="E82" s="13">
        <f>SUM(E80,E79,E66,E55)</f>
        <v>10687</v>
      </c>
      <c r="F82" s="14"/>
      <c r="G82" s="13">
        <f>SUM(G80,G79,G66,G55)</f>
        <v>-37083</v>
      </c>
      <c r="H82" s="13"/>
      <c r="I82" s="13">
        <f>SUM(I80,I79,I66,I55)</f>
        <v>16813</v>
      </c>
      <c r="J82" s="13"/>
      <c r="K82" s="13">
        <f>SUM(K80,K79,K66,K55)</f>
        <v>-2481</v>
      </c>
    </row>
    <row r="83" spans="1:11" ht="22" customHeight="1">
      <c r="A83" s="178" t="s">
        <v>193</v>
      </c>
      <c r="C83" s="174"/>
      <c r="E83" s="13">
        <v>0</v>
      </c>
      <c r="F83" s="14"/>
      <c r="G83" s="13">
        <v>-60</v>
      </c>
      <c r="H83" s="13"/>
      <c r="I83" s="13">
        <v>0</v>
      </c>
      <c r="J83" s="13"/>
      <c r="K83" s="13">
        <v>-60</v>
      </c>
    </row>
    <row r="84" spans="1:11" ht="22" customHeight="1">
      <c r="A84" s="180" t="s">
        <v>194</v>
      </c>
      <c r="B84" s="169"/>
      <c r="C84" s="174"/>
      <c r="E84" s="20">
        <f>BS!G10</f>
        <v>63788</v>
      </c>
      <c r="F84" s="14"/>
      <c r="G84" s="20">
        <v>78214</v>
      </c>
      <c r="H84" s="13"/>
      <c r="I84" s="20">
        <f>BS!K10</f>
        <v>25825</v>
      </c>
      <c r="J84" s="13"/>
      <c r="K84" s="20">
        <v>20566</v>
      </c>
    </row>
    <row r="85" spans="1:11" ht="22" customHeight="1" thickBot="1">
      <c r="A85" s="187" t="s">
        <v>195</v>
      </c>
      <c r="B85" s="182"/>
      <c r="C85" s="174"/>
      <c r="E85" s="21">
        <f>SUM(E82:E84)</f>
        <v>74475</v>
      </c>
      <c r="F85" s="14"/>
      <c r="G85" s="21">
        <f>SUM(G82:G84)</f>
        <v>41071</v>
      </c>
      <c r="H85" s="13"/>
      <c r="I85" s="21">
        <f>SUM(I82:I84)</f>
        <v>42638</v>
      </c>
      <c r="J85" s="13"/>
      <c r="K85" s="21">
        <f>SUM(K82:K84)</f>
        <v>18025</v>
      </c>
    </row>
    <row r="86" spans="1:11" thickTop="1">
      <c r="C86" s="174"/>
      <c r="D86" s="176"/>
      <c r="E86" s="13"/>
      <c r="F86" s="13"/>
      <c r="G86" s="13"/>
      <c r="H86" s="13"/>
      <c r="I86" s="13"/>
      <c r="J86" s="13"/>
      <c r="K86" s="13"/>
    </row>
    <row r="87" spans="1:11" ht="22" customHeight="1">
      <c r="A87" s="178" t="s">
        <v>196</v>
      </c>
      <c r="C87" s="174"/>
      <c r="D87" s="176"/>
      <c r="E87" s="13"/>
      <c r="F87" s="13"/>
      <c r="G87" s="13"/>
      <c r="H87" s="13"/>
      <c r="I87" s="13"/>
      <c r="J87" s="13"/>
      <c r="K87" s="13"/>
    </row>
    <row r="88" spans="1:11" ht="22" customHeight="1">
      <c r="A88" s="178" t="s">
        <v>197</v>
      </c>
      <c r="C88" s="174"/>
      <c r="D88" s="176"/>
      <c r="E88" s="13">
        <v>0</v>
      </c>
      <c r="F88" s="13"/>
      <c r="G88" s="13">
        <v>4458</v>
      </c>
      <c r="H88" s="13"/>
      <c r="I88" s="13">
        <v>0</v>
      </c>
      <c r="J88" s="13"/>
      <c r="K88" s="13">
        <v>0</v>
      </c>
    </row>
    <row r="89" spans="1:11" ht="22" customHeight="1">
      <c r="A89" s="184" t="s">
        <v>255</v>
      </c>
      <c r="C89" s="174"/>
      <c r="D89" s="176"/>
      <c r="E89" s="13">
        <v>-9983</v>
      </c>
      <c r="F89" s="13"/>
      <c r="G89" s="13">
        <v>107586</v>
      </c>
      <c r="H89" s="13"/>
      <c r="I89" s="13">
        <v>-1775</v>
      </c>
      <c r="J89" s="13"/>
      <c r="K89" s="13">
        <v>1254</v>
      </c>
    </row>
    <row r="90" spans="1:11" ht="22" customHeight="1">
      <c r="A90" s="184" t="s">
        <v>232</v>
      </c>
      <c r="C90" s="174"/>
      <c r="D90" s="176"/>
      <c r="E90" s="13">
        <v>9434.744111872642</v>
      </c>
      <c r="F90" s="13"/>
      <c r="G90" s="13">
        <v>46720</v>
      </c>
      <c r="H90" s="13"/>
      <c r="I90" s="13">
        <v>520</v>
      </c>
      <c r="J90" s="13"/>
      <c r="K90" s="13">
        <v>2388</v>
      </c>
    </row>
    <row r="91" spans="1:11" ht="22" customHeight="1">
      <c r="A91" s="175" t="s">
        <v>284</v>
      </c>
      <c r="C91" s="174"/>
      <c r="D91" s="176"/>
      <c r="E91" s="13"/>
      <c r="F91" s="13"/>
      <c r="G91" s="13"/>
      <c r="H91" s="13"/>
      <c r="I91" s="13"/>
      <c r="J91" s="13"/>
      <c r="K91" s="13"/>
    </row>
    <row r="92" spans="1:11" ht="22" customHeight="1">
      <c r="A92" s="175" t="s">
        <v>285</v>
      </c>
      <c r="C92" s="174"/>
      <c r="D92" s="176"/>
      <c r="E92" s="13">
        <v>0</v>
      </c>
      <c r="F92" s="13"/>
      <c r="G92" s="13">
        <v>385517</v>
      </c>
      <c r="H92" s="13"/>
      <c r="I92" s="13">
        <v>0</v>
      </c>
      <c r="J92" s="13"/>
      <c r="K92" s="13">
        <v>0</v>
      </c>
    </row>
    <row r="93" spans="1:11" ht="22" customHeight="1">
      <c r="A93" s="175" t="s">
        <v>283</v>
      </c>
      <c r="C93" s="174"/>
      <c r="D93" s="176"/>
      <c r="E93" s="13">
        <v>0</v>
      </c>
      <c r="F93" s="13"/>
      <c r="G93" s="13">
        <v>193189</v>
      </c>
      <c r="H93" s="13"/>
      <c r="I93" s="13">
        <v>0</v>
      </c>
      <c r="J93" s="13"/>
      <c r="K93" s="13">
        <v>0</v>
      </c>
    </row>
    <row r="94" spans="1:11" ht="22" customHeight="1">
      <c r="A94" s="178" t="s">
        <v>286</v>
      </c>
      <c r="C94" s="174"/>
      <c r="D94" s="176"/>
      <c r="E94" s="13"/>
      <c r="F94" s="13"/>
      <c r="G94" s="13"/>
      <c r="H94" s="13"/>
      <c r="I94" s="13"/>
      <c r="J94" s="13"/>
      <c r="K94" s="13"/>
    </row>
    <row r="95" spans="1:11" ht="22" customHeight="1">
      <c r="A95" s="184" t="s">
        <v>287</v>
      </c>
      <c r="C95" s="174"/>
      <c r="D95" s="176"/>
      <c r="E95" s="13">
        <v>-19686.740305754585</v>
      </c>
      <c r="F95" s="13"/>
      <c r="G95" s="13">
        <v>-85994</v>
      </c>
      <c r="H95" s="13"/>
      <c r="I95" s="13">
        <v>-3750.0169999999998</v>
      </c>
      <c r="J95" s="13"/>
      <c r="K95" s="13">
        <v>-50490</v>
      </c>
    </row>
    <row r="96" spans="1:11" ht="22" customHeight="1">
      <c r="C96" s="174"/>
      <c r="D96" s="176"/>
      <c r="E96" s="188"/>
      <c r="F96" s="188"/>
      <c r="G96" s="188"/>
      <c r="H96" s="188"/>
      <c r="I96" s="188"/>
      <c r="J96" s="188"/>
      <c r="K96" s="188"/>
    </row>
    <row r="97" spans="1:20" ht="22" customHeight="1">
      <c r="A97" s="189"/>
      <c r="B97" s="182"/>
      <c r="C97" s="174"/>
      <c r="G97" s="190"/>
      <c r="H97" s="190"/>
      <c r="I97" s="190"/>
      <c r="J97" s="190"/>
      <c r="K97" s="190"/>
    </row>
    <row r="103" spans="1:20" s="40" customFormat="1" ht="22" customHeight="1">
      <c r="A103" s="178"/>
      <c r="B103" s="175"/>
      <c r="C103" s="178"/>
      <c r="D103" s="175"/>
      <c r="E103" s="175"/>
      <c r="F103" s="175"/>
      <c r="G103" s="175"/>
      <c r="H103" s="175"/>
      <c r="I103" s="175"/>
      <c r="J103" s="175"/>
      <c r="K103" s="175"/>
      <c r="L103" s="177"/>
      <c r="M103" s="177"/>
      <c r="N103" s="177"/>
      <c r="O103" s="177"/>
      <c r="P103" s="177"/>
      <c r="Q103" s="34"/>
      <c r="R103" s="34"/>
      <c r="S103" s="34"/>
      <c r="T103" s="34"/>
    </row>
    <row r="104" spans="1:20" s="40" customFormat="1" ht="22" customHeight="1">
      <c r="A104" s="178"/>
      <c r="B104" s="175"/>
      <c r="C104" s="178"/>
      <c r="D104" s="175"/>
      <c r="E104" s="175"/>
      <c r="F104" s="175"/>
      <c r="G104" s="175"/>
      <c r="H104" s="175"/>
      <c r="I104" s="175"/>
      <c r="J104" s="175"/>
      <c r="K104" s="175"/>
      <c r="L104" s="177"/>
      <c r="M104" s="177"/>
      <c r="N104" s="177"/>
      <c r="O104" s="177"/>
      <c r="P104" s="177"/>
      <c r="Q104" s="34"/>
      <c r="R104" s="34"/>
      <c r="S104" s="34"/>
      <c r="T104" s="34"/>
    </row>
    <row r="105" spans="1:20" s="40" customFormat="1" ht="22" customHeight="1">
      <c r="A105" s="178"/>
      <c r="B105" s="175"/>
      <c r="C105" s="178"/>
      <c r="D105" s="175"/>
      <c r="E105" s="175"/>
      <c r="F105" s="175"/>
      <c r="G105" s="175"/>
      <c r="H105" s="175"/>
      <c r="I105" s="175"/>
      <c r="J105" s="175"/>
      <c r="K105" s="175"/>
      <c r="L105" s="177"/>
      <c r="M105" s="177"/>
      <c r="N105" s="177"/>
      <c r="O105" s="177"/>
      <c r="P105" s="177"/>
      <c r="Q105" s="34"/>
      <c r="R105" s="34"/>
      <c r="S105" s="34"/>
      <c r="T105" s="34"/>
    </row>
    <row r="106" spans="1:20" s="40" customFormat="1" ht="22" customHeight="1">
      <c r="A106" s="178"/>
      <c r="B106" s="175"/>
      <c r="C106" s="178"/>
      <c r="D106" s="175"/>
      <c r="E106" s="175"/>
      <c r="F106" s="175"/>
      <c r="G106" s="175"/>
      <c r="H106" s="175"/>
      <c r="I106" s="175"/>
      <c r="J106" s="175"/>
      <c r="K106" s="175"/>
      <c r="L106" s="177"/>
      <c r="M106" s="177"/>
      <c r="N106" s="177"/>
      <c r="O106" s="177"/>
      <c r="P106" s="177"/>
      <c r="Q106" s="34"/>
      <c r="R106" s="34"/>
      <c r="S106" s="34"/>
      <c r="T106" s="34"/>
    </row>
    <row r="107" spans="1:20" s="40" customFormat="1" ht="22" customHeight="1">
      <c r="A107" s="178"/>
      <c r="B107" s="175"/>
      <c r="C107" s="178"/>
      <c r="D107" s="175"/>
      <c r="E107" s="175"/>
      <c r="F107" s="175"/>
      <c r="G107" s="175"/>
      <c r="H107" s="175"/>
      <c r="I107" s="175"/>
      <c r="J107" s="175"/>
      <c r="K107" s="175"/>
      <c r="L107" s="177"/>
      <c r="M107" s="177"/>
      <c r="N107" s="177"/>
      <c r="O107" s="177"/>
      <c r="P107" s="177"/>
      <c r="Q107" s="34"/>
      <c r="R107" s="34"/>
      <c r="S107" s="34"/>
      <c r="T107" s="34"/>
    </row>
    <row r="108" spans="1:20" s="40" customFormat="1" ht="22" customHeight="1">
      <c r="A108" s="178"/>
      <c r="B108" s="175"/>
      <c r="C108" s="178"/>
      <c r="D108" s="175"/>
      <c r="E108" s="175"/>
      <c r="F108" s="175"/>
      <c r="G108" s="175"/>
      <c r="H108" s="175"/>
      <c r="I108" s="175"/>
      <c r="J108" s="175"/>
      <c r="K108" s="175"/>
      <c r="L108" s="177"/>
      <c r="M108" s="177"/>
      <c r="N108" s="177"/>
      <c r="O108" s="177"/>
      <c r="P108" s="177"/>
      <c r="Q108" s="34"/>
      <c r="R108" s="34"/>
      <c r="S108" s="34"/>
      <c r="T108" s="34"/>
    </row>
    <row r="109" spans="1:20" s="40" customFormat="1" ht="22" customHeight="1">
      <c r="A109" s="178"/>
      <c r="B109" s="175"/>
      <c r="C109" s="178"/>
      <c r="D109" s="175"/>
      <c r="E109" s="175"/>
      <c r="F109" s="175"/>
      <c r="G109" s="175"/>
      <c r="H109" s="175"/>
      <c r="I109" s="175"/>
      <c r="J109" s="175"/>
      <c r="K109" s="175"/>
      <c r="L109" s="177"/>
      <c r="M109" s="177"/>
      <c r="N109" s="177"/>
      <c r="O109" s="177"/>
      <c r="P109" s="177"/>
      <c r="Q109" s="34"/>
      <c r="R109" s="34"/>
      <c r="S109" s="34"/>
      <c r="T109" s="34"/>
    </row>
    <row r="110" spans="1:20" s="40" customFormat="1" ht="22" customHeight="1">
      <c r="A110" s="178"/>
      <c r="B110" s="175"/>
      <c r="C110" s="178"/>
      <c r="D110" s="175"/>
      <c r="E110" s="175"/>
      <c r="F110" s="175"/>
      <c r="G110" s="175"/>
      <c r="H110" s="175"/>
      <c r="I110" s="175"/>
      <c r="J110" s="175"/>
      <c r="K110" s="175"/>
      <c r="L110" s="177"/>
      <c r="M110" s="177"/>
      <c r="N110" s="177"/>
      <c r="O110" s="177"/>
      <c r="P110" s="177"/>
      <c r="Q110" s="34"/>
      <c r="R110" s="34"/>
      <c r="S110" s="34"/>
      <c r="T110" s="34"/>
    </row>
    <row r="111" spans="1:20" s="40" customFormat="1" ht="22" customHeight="1">
      <c r="A111" s="178"/>
      <c r="B111" s="175"/>
      <c r="C111" s="178"/>
      <c r="D111" s="175"/>
      <c r="E111" s="175"/>
      <c r="F111" s="175"/>
      <c r="G111" s="175"/>
      <c r="H111" s="175"/>
      <c r="I111" s="175"/>
      <c r="J111" s="175"/>
      <c r="K111" s="175"/>
      <c r="L111" s="177"/>
      <c r="M111" s="177"/>
      <c r="N111" s="177"/>
      <c r="O111" s="177"/>
      <c r="P111" s="177"/>
      <c r="Q111" s="34"/>
      <c r="R111" s="34"/>
      <c r="S111" s="34"/>
      <c r="T111" s="34"/>
    </row>
    <row r="112" spans="1:20" s="40" customFormat="1" ht="22" customHeight="1">
      <c r="A112" s="178"/>
      <c r="B112" s="175"/>
      <c r="C112" s="178"/>
      <c r="D112" s="175"/>
      <c r="E112" s="175"/>
      <c r="F112" s="175"/>
      <c r="G112" s="175"/>
      <c r="H112" s="175"/>
      <c r="I112" s="175"/>
      <c r="J112" s="175"/>
      <c r="K112" s="175"/>
      <c r="L112" s="177"/>
      <c r="M112" s="177"/>
      <c r="N112" s="177"/>
      <c r="O112" s="177"/>
      <c r="P112" s="177"/>
      <c r="Q112" s="34"/>
      <c r="R112" s="34"/>
      <c r="S112" s="34"/>
      <c r="T112" s="34"/>
    </row>
    <row r="113" spans="1:20" s="40" customFormat="1" ht="22" customHeight="1">
      <c r="A113" s="178"/>
      <c r="B113" s="175"/>
      <c r="C113" s="178"/>
      <c r="D113" s="175"/>
      <c r="E113" s="175"/>
      <c r="F113" s="175"/>
      <c r="G113" s="175"/>
      <c r="H113" s="175"/>
      <c r="I113" s="175"/>
      <c r="J113" s="175"/>
      <c r="K113" s="175"/>
      <c r="L113" s="177"/>
      <c r="M113" s="177"/>
      <c r="N113" s="177"/>
      <c r="O113" s="177"/>
      <c r="P113" s="177"/>
      <c r="Q113" s="34"/>
      <c r="R113" s="34"/>
      <c r="S113" s="34"/>
      <c r="T113" s="34"/>
    </row>
    <row r="114" spans="1:20" s="40" customFormat="1" ht="22" customHeight="1">
      <c r="A114" s="178"/>
      <c r="B114" s="175"/>
      <c r="C114" s="178"/>
      <c r="D114" s="175"/>
      <c r="E114" s="175"/>
      <c r="F114" s="175"/>
      <c r="G114" s="175"/>
      <c r="H114" s="175"/>
      <c r="I114" s="175"/>
      <c r="J114" s="175"/>
      <c r="K114" s="175"/>
      <c r="L114" s="177"/>
      <c r="M114" s="177"/>
      <c r="N114" s="177"/>
      <c r="O114" s="177"/>
      <c r="P114" s="177"/>
      <c r="Q114" s="34"/>
      <c r="R114" s="34"/>
      <c r="S114" s="34"/>
      <c r="T114" s="34"/>
    </row>
    <row r="115" spans="1:20" s="40" customFormat="1" ht="22" customHeight="1">
      <c r="A115" s="178"/>
      <c r="B115" s="175"/>
      <c r="C115" s="178"/>
      <c r="D115" s="175"/>
      <c r="E115" s="175"/>
      <c r="F115" s="175"/>
      <c r="G115" s="175"/>
      <c r="H115" s="175"/>
      <c r="I115" s="175"/>
      <c r="J115" s="175"/>
      <c r="K115" s="175"/>
      <c r="L115" s="177"/>
      <c r="M115" s="177"/>
      <c r="N115" s="177"/>
      <c r="O115" s="177"/>
      <c r="P115" s="177"/>
      <c r="Q115" s="34"/>
      <c r="R115" s="34"/>
      <c r="S115" s="34"/>
      <c r="T115" s="34"/>
    </row>
    <row r="116" spans="1:20" s="40" customFormat="1" ht="22" customHeight="1">
      <c r="A116" s="178"/>
      <c r="B116" s="175"/>
      <c r="C116" s="178"/>
      <c r="D116" s="175"/>
      <c r="E116" s="175"/>
      <c r="F116" s="175"/>
      <c r="G116" s="175"/>
      <c r="H116" s="175"/>
      <c r="I116" s="175"/>
      <c r="J116" s="175"/>
      <c r="K116" s="175"/>
      <c r="L116" s="177"/>
      <c r="M116" s="177"/>
      <c r="N116" s="177"/>
      <c r="O116" s="177"/>
      <c r="P116" s="177"/>
      <c r="Q116" s="34"/>
      <c r="R116" s="34"/>
      <c r="S116" s="34"/>
      <c r="T116" s="34"/>
    </row>
    <row r="117" spans="1:20" s="40" customFormat="1" ht="22" customHeight="1">
      <c r="A117" s="178"/>
      <c r="B117" s="175"/>
      <c r="C117" s="178"/>
      <c r="D117" s="175"/>
      <c r="E117" s="175"/>
      <c r="F117" s="175"/>
      <c r="G117" s="175"/>
      <c r="H117" s="175"/>
      <c r="I117" s="175"/>
      <c r="J117" s="175"/>
      <c r="K117" s="175"/>
      <c r="L117" s="177"/>
      <c r="M117" s="177"/>
      <c r="N117" s="177"/>
      <c r="O117" s="177"/>
      <c r="P117" s="177"/>
      <c r="Q117" s="34"/>
      <c r="R117" s="34"/>
      <c r="S117" s="34"/>
      <c r="T117" s="34"/>
    </row>
    <row r="118" spans="1:20" s="40" customFormat="1" ht="22" customHeight="1">
      <c r="A118" s="178"/>
      <c r="B118" s="175"/>
      <c r="C118" s="178"/>
      <c r="D118" s="175"/>
      <c r="E118" s="175"/>
      <c r="F118" s="175"/>
      <c r="G118" s="175"/>
      <c r="H118" s="175"/>
      <c r="I118" s="175"/>
      <c r="J118" s="175"/>
      <c r="K118" s="175"/>
      <c r="L118" s="177"/>
      <c r="M118" s="177"/>
      <c r="N118" s="177"/>
      <c r="O118" s="177"/>
      <c r="P118" s="177"/>
      <c r="Q118" s="34"/>
      <c r="R118" s="34"/>
      <c r="S118" s="34"/>
      <c r="T118" s="34"/>
    </row>
    <row r="119" spans="1:20" s="40" customFormat="1" ht="22" customHeight="1">
      <c r="A119" s="178"/>
      <c r="B119" s="175"/>
      <c r="C119" s="178"/>
      <c r="D119" s="175"/>
      <c r="E119" s="175"/>
      <c r="F119" s="175"/>
      <c r="G119" s="175"/>
      <c r="H119" s="175"/>
      <c r="I119" s="175"/>
      <c r="J119" s="175"/>
      <c r="K119" s="175"/>
      <c r="L119" s="177"/>
      <c r="M119" s="177"/>
      <c r="N119" s="177"/>
      <c r="O119" s="177"/>
      <c r="P119" s="177"/>
      <c r="Q119" s="34"/>
      <c r="R119" s="34"/>
      <c r="S119" s="34"/>
      <c r="T119" s="34"/>
    </row>
    <row r="120" spans="1:20" s="40" customFormat="1" ht="22" customHeight="1">
      <c r="A120" s="178"/>
      <c r="B120" s="175"/>
      <c r="C120" s="178"/>
      <c r="D120" s="175"/>
      <c r="E120" s="175"/>
      <c r="F120" s="175"/>
      <c r="G120" s="175"/>
      <c r="H120" s="175"/>
      <c r="I120" s="175"/>
      <c r="J120" s="175"/>
      <c r="K120" s="175"/>
      <c r="L120" s="177"/>
      <c r="M120" s="177"/>
      <c r="N120" s="177"/>
      <c r="O120" s="177"/>
      <c r="P120" s="177"/>
      <c r="Q120" s="34"/>
      <c r="R120" s="34"/>
      <c r="S120" s="34"/>
      <c r="T120" s="34"/>
    </row>
    <row r="121" spans="1:20" s="40" customFormat="1" ht="22" customHeight="1">
      <c r="A121" s="178"/>
      <c r="B121" s="175"/>
      <c r="C121" s="178"/>
      <c r="D121" s="175"/>
      <c r="E121" s="175"/>
      <c r="F121" s="175"/>
      <c r="G121" s="175"/>
      <c r="H121" s="175"/>
      <c r="I121" s="175"/>
      <c r="J121" s="175"/>
      <c r="K121" s="175"/>
      <c r="L121" s="177"/>
      <c r="M121" s="177"/>
      <c r="N121" s="177"/>
      <c r="O121" s="177"/>
      <c r="P121" s="177"/>
      <c r="Q121" s="34"/>
      <c r="R121" s="34"/>
      <c r="S121" s="34"/>
      <c r="T121" s="34"/>
    </row>
    <row r="122" spans="1:20" s="40" customFormat="1" ht="22" customHeight="1">
      <c r="A122" s="178"/>
      <c r="B122" s="175"/>
      <c r="C122" s="178"/>
      <c r="D122" s="175"/>
      <c r="E122" s="175"/>
      <c r="F122" s="175"/>
      <c r="G122" s="175"/>
      <c r="H122" s="175"/>
      <c r="I122" s="175"/>
      <c r="J122" s="175"/>
      <c r="K122" s="175"/>
      <c r="L122" s="177"/>
      <c r="M122" s="177"/>
      <c r="N122" s="177"/>
      <c r="O122" s="177"/>
      <c r="P122" s="177"/>
      <c r="Q122" s="34"/>
      <c r="R122" s="34"/>
      <c r="S122" s="34"/>
      <c r="T122" s="34"/>
    </row>
    <row r="123" spans="1:20" s="40" customFormat="1" ht="22" customHeight="1">
      <c r="A123" s="178"/>
      <c r="B123" s="175"/>
      <c r="C123" s="178"/>
      <c r="D123" s="175"/>
      <c r="E123" s="175"/>
      <c r="F123" s="175"/>
      <c r="G123" s="175"/>
      <c r="H123" s="175"/>
      <c r="I123" s="175"/>
      <c r="J123" s="175"/>
      <c r="K123" s="175"/>
      <c r="L123" s="177"/>
      <c r="M123" s="177"/>
      <c r="N123" s="177"/>
      <c r="O123" s="177"/>
      <c r="P123" s="177"/>
      <c r="Q123" s="34"/>
      <c r="R123" s="34"/>
      <c r="S123" s="34"/>
      <c r="T123" s="34"/>
    </row>
    <row r="124" spans="1:20" s="40" customFormat="1" ht="22" customHeight="1">
      <c r="A124" s="178"/>
      <c r="B124" s="175"/>
      <c r="C124" s="178"/>
      <c r="D124" s="175"/>
      <c r="E124" s="175"/>
      <c r="F124" s="175"/>
      <c r="G124" s="175"/>
      <c r="H124" s="175"/>
      <c r="I124" s="175"/>
      <c r="J124" s="175"/>
      <c r="K124" s="175"/>
      <c r="L124" s="177"/>
      <c r="M124" s="177"/>
      <c r="N124" s="177"/>
      <c r="O124" s="177"/>
      <c r="P124" s="177"/>
      <c r="Q124" s="34"/>
      <c r="R124" s="34"/>
      <c r="S124" s="34"/>
      <c r="T124" s="34"/>
    </row>
    <row r="125" spans="1:20" s="40" customFormat="1" ht="22" customHeight="1">
      <c r="A125" s="178"/>
      <c r="B125" s="175"/>
      <c r="C125" s="178"/>
      <c r="D125" s="175"/>
      <c r="E125" s="175"/>
      <c r="F125" s="175"/>
      <c r="G125" s="175"/>
      <c r="H125" s="175"/>
      <c r="I125" s="175"/>
      <c r="J125" s="175"/>
      <c r="K125" s="175"/>
      <c r="L125" s="177"/>
      <c r="M125" s="177"/>
      <c r="N125" s="177"/>
      <c r="O125" s="177"/>
      <c r="P125" s="177"/>
      <c r="Q125" s="34"/>
      <c r="R125" s="34"/>
      <c r="S125" s="34"/>
      <c r="T125" s="34"/>
    </row>
    <row r="126" spans="1:20" s="40" customFormat="1" ht="22" customHeight="1">
      <c r="A126" s="178"/>
      <c r="B126" s="175"/>
      <c r="C126" s="178"/>
      <c r="D126" s="175"/>
      <c r="E126" s="175"/>
      <c r="F126" s="175"/>
      <c r="G126" s="175"/>
      <c r="H126" s="175"/>
      <c r="I126" s="175"/>
      <c r="J126" s="175"/>
      <c r="K126" s="175"/>
      <c r="L126" s="177"/>
      <c r="M126" s="177"/>
      <c r="N126" s="177"/>
      <c r="O126" s="177"/>
      <c r="P126" s="177"/>
      <c r="Q126" s="34"/>
      <c r="R126" s="34"/>
      <c r="S126" s="34"/>
      <c r="T126" s="34"/>
    </row>
    <row r="127" spans="1:20" s="40" customFormat="1" ht="22" customHeight="1">
      <c r="A127" s="178"/>
      <c r="B127" s="175"/>
      <c r="C127" s="178"/>
      <c r="D127" s="175"/>
      <c r="E127" s="175"/>
      <c r="F127" s="175"/>
      <c r="G127" s="175"/>
      <c r="H127" s="175"/>
      <c r="I127" s="175"/>
      <c r="J127" s="175"/>
      <c r="K127" s="175"/>
      <c r="L127" s="177"/>
      <c r="M127" s="177"/>
      <c r="N127" s="177"/>
      <c r="O127" s="177"/>
      <c r="P127" s="177"/>
      <c r="Q127" s="34"/>
      <c r="R127" s="34"/>
      <c r="S127" s="34"/>
      <c r="T127" s="34"/>
    </row>
    <row r="128" spans="1:20" s="40" customFormat="1" ht="22" customHeight="1">
      <c r="A128" s="178"/>
      <c r="B128" s="175"/>
      <c r="C128" s="178"/>
      <c r="D128" s="175"/>
      <c r="E128" s="175"/>
      <c r="F128" s="175"/>
      <c r="G128" s="175"/>
      <c r="H128" s="175"/>
      <c r="I128" s="175"/>
      <c r="J128" s="175"/>
      <c r="K128" s="175"/>
      <c r="L128" s="177"/>
      <c r="M128" s="177"/>
      <c r="N128" s="177"/>
      <c r="O128" s="177"/>
      <c r="P128" s="177"/>
      <c r="Q128" s="34"/>
      <c r="R128" s="34"/>
      <c r="S128" s="34"/>
      <c r="T128" s="34"/>
    </row>
    <row r="129" spans="1:20" s="40" customFormat="1" ht="22" customHeight="1">
      <c r="A129" s="178"/>
      <c r="B129" s="175"/>
      <c r="C129" s="178"/>
      <c r="D129" s="175"/>
      <c r="E129" s="175"/>
      <c r="F129" s="175"/>
      <c r="G129" s="175"/>
      <c r="H129" s="175"/>
      <c r="I129" s="175"/>
      <c r="J129" s="175"/>
      <c r="K129" s="175"/>
      <c r="L129" s="177"/>
      <c r="M129" s="177"/>
      <c r="N129" s="177"/>
      <c r="O129" s="177"/>
      <c r="P129" s="177"/>
      <c r="Q129" s="34"/>
      <c r="R129" s="34"/>
      <c r="S129" s="34"/>
      <c r="T129" s="34"/>
    </row>
    <row r="130" spans="1:20" s="40" customFormat="1" ht="22" customHeight="1">
      <c r="A130" s="178"/>
      <c r="B130" s="175"/>
      <c r="C130" s="178"/>
      <c r="D130" s="175"/>
      <c r="E130" s="175"/>
      <c r="F130" s="175"/>
      <c r="G130" s="175"/>
      <c r="H130" s="175"/>
      <c r="I130" s="175"/>
      <c r="J130" s="175"/>
      <c r="K130" s="175"/>
      <c r="L130" s="177"/>
      <c r="M130" s="177"/>
      <c r="N130" s="177"/>
      <c r="O130" s="177"/>
      <c r="P130" s="177"/>
      <c r="Q130" s="34"/>
      <c r="R130" s="34"/>
      <c r="S130" s="34"/>
      <c r="T130" s="34"/>
    </row>
    <row r="131" spans="1:20" s="40" customFormat="1" ht="22" customHeight="1">
      <c r="A131" s="178"/>
      <c r="B131" s="175"/>
      <c r="C131" s="178"/>
      <c r="D131" s="175"/>
      <c r="E131" s="175"/>
      <c r="F131" s="175"/>
      <c r="G131" s="175"/>
      <c r="H131" s="175"/>
      <c r="I131" s="175"/>
      <c r="J131" s="175"/>
      <c r="K131" s="175"/>
      <c r="L131" s="177"/>
      <c r="M131" s="177"/>
      <c r="N131" s="177"/>
      <c r="O131" s="177"/>
      <c r="P131" s="177"/>
      <c r="Q131" s="34"/>
      <c r="R131" s="34"/>
      <c r="S131" s="34"/>
      <c r="T131" s="34"/>
    </row>
    <row r="132" spans="1:20" s="40" customFormat="1" ht="22" customHeight="1">
      <c r="A132" s="178"/>
      <c r="B132" s="175"/>
      <c r="C132" s="178"/>
      <c r="D132" s="175"/>
      <c r="E132" s="175"/>
      <c r="F132" s="175"/>
      <c r="G132" s="175"/>
      <c r="H132" s="175"/>
      <c r="I132" s="175"/>
      <c r="J132" s="175"/>
      <c r="K132" s="175"/>
      <c r="L132" s="177"/>
      <c r="M132" s="177"/>
      <c r="N132" s="177"/>
      <c r="O132" s="177"/>
      <c r="P132" s="177"/>
      <c r="Q132" s="34"/>
      <c r="R132" s="34"/>
      <c r="S132" s="34"/>
      <c r="T132" s="34"/>
    </row>
    <row r="133" spans="1:20" s="40" customFormat="1" ht="22" customHeight="1">
      <c r="A133" s="178"/>
      <c r="B133" s="175"/>
      <c r="C133" s="178"/>
      <c r="D133" s="175"/>
      <c r="E133" s="175"/>
      <c r="F133" s="175"/>
      <c r="G133" s="175"/>
      <c r="H133" s="175"/>
      <c r="I133" s="175"/>
      <c r="J133" s="175"/>
      <c r="K133" s="175"/>
      <c r="L133" s="177"/>
      <c r="M133" s="177"/>
      <c r="N133" s="177"/>
      <c r="O133" s="177"/>
      <c r="P133" s="177"/>
      <c r="Q133" s="34"/>
      <c r="R133" s="34"/>
      <c r="S133" s="34"/>
      <c r="T133" s="34"/>
    </row>
    <row r="134" spans="1:20" s="40" customFormat="1" ht="22" customHeight="1">
      <c r="A134" s="178"/>
      <c r="B134" s="175"/>
      <c r="C134" s="178"/>
      <c r="D134" s="175"/>
      <c r="E134" s="175"/>
      <c r="F134" s="175"/>
      <c r="G134" s="175"/>
      <c r="H134" s="175"/>
      <c r="I134" s="175"/>
      <c r="J134" s="175"/>
      <c r="K134" s="175"/>
      <c r="L134" s="177"/>
      <c r="M134" s="177"/>
      <c r="N134" s="177"/>
      <c r="O134" s="177"/>
      <c r="P134" s="177"/>
      <c r="Q134" s="34"/>
      <c r="R134" s="34"/>
      <c r="S134" s="34"/>
      <c r="T134" s="34"/>
    </row>
    <row r="135" spans="1:20" s="40" customFormat="1" ht="22" customHeight="1">
      <c r="A135" s="178"/>
      <c r="B135" s="175"/>
      <c r="C135" s="178"/>
      <c r="D135" s="175"/>
      <c r="E135" s="175"/>
      <c r="F135" s="175"/>
      <c r="G135" s="175"/>
      <c r="H135" s="175"/>
      <c r="I135" s="175"/>
      <c r="J135" s="175"/>
      <c r="K135" s="175"/>
      <c r="L135" s="177"/>
      <c r="M135" s="177"/>
      <c r="N135" s="177"/>
      <c r="O135" s="177"/>
      <c r="P135" s="177"/>
      <c r="Q135" s="34"/>
      <c r="R135" s="34"/>
      <c r="S135" s="34"/>
      <c r="T135" s="34"/>
    </row>
    <row r="136" spans="1:20" s="40" customFormat="1" ht="22" customHeight="1">
      <c r="A136" s="178"/>
      <c r="B136" s="175"/>
      <c r="C136" s="178"/>
      <c r="D136" s="175"/>
      <c r="E136" s="175"/>
      <c r="F136" s="175"/>
      <c r="G136" s="175"/>
      <c r="H136" s="175"/>
      <c r="I136" s="175"/>
      <c r="J136" s="175"/>
      <c r="K136" s="175"/>
      <c r="L136" s="177"/>
      <c r="M136" s="177"/>
      <c r="N136" s="177"/>
      <c r="O136" s="177"/>
      <c r="P136" s="177"/>
      <c r="Q136" s="34"/>
      <c r="R136" s="34"/>
      <c r="S136" s="34"/>
      <c r="T136" s="34"/>
    </row>
    <row r="137" spans="1:20" s="40" customFormat="1" ht="22" customHeight="1">
      <c r="A137" s="178"/>
      <c r="B137" s="175"/>
      <c r="C137" s="178"/>
      <c r="D137" s="175"/>
      <c r="E137" s="175"/>
      <c r="F137" s="175"/>
      <c r="G137" s="175"/>
      <c r="H137" s="175"/>
      <c r="I137" s="175"/>
      <c r="J137" s="175"/>
      <c r="K137" s="175"/>
      <c r="L137" s="177"/>
      <c r="M137" s="177"/>
      <c r="N137" s="177"/>
      <c r="O137" s="177"/>
      <c r="P137" s="177"/>
      <c r="Q137" s="34"/>
      <c r="R137" s="34"/>
      <c r="S137" s="34"/>
      <c r="T137" s="34"/>
    </row>
    <row r="138" spans="1:20" s="40" customFormat="1" ht="22" customHeight="1">
      <c r="A138" s="178"/>
      <c r="B138" s="175"/>
      <c r="C138" s="178"/>
      <c r="D138" s="175"/>
      <c r="E138" s="175"/>
      <c r="F138" s="175"/>
      <c r="G138" s="175"/>
      <c r="H138" s="175"/>
      <c r="I138" s="175"/>
      <c r="J138" s="175"/>
      <c r="K138" s="175"/>
      <c r="L138" s="177"/>
      <c r="M138" s="177"/>
      <c r="N138" s="177"/>
      <c r="O138" s="177"/>
      <c r="P138" s="177"/>
      <c r="Q138" s="34"/>
      <c r="R138" s="34"/>
      <c r="S138" s="34"/>
      <c r="T138" s="34"/>
    </row>
    <row r="139" spans="1:20" s="40" customFormat="1" ht="22" customHeight="1">
      <c r="A139" s="178"/>
      <c r="B139" s="175"/>
      <c r="C139" s="178"/>
      <c r="D139" s="175"/>
      <c r="E139" s="175"/>
      <c r="F139" s="175"/>
      <c r="G139" s="175"/>
      <c r="H139" s="175"/>
      <c r="I139" s="175"/>
      <c r="J139" s="175"/>
      <c r="K139" s="175"/>
      <c r="L139" s="177"/>
      <c r="M139" s="177"/>
      <c r="N139" s="177"/>
      <c r="O139" s="177"/>
      <c r="P139" s="177"/>
      <c r="Q139" s="34"/>
      <c r="R139" s="34"/>
      <c r="S139" s="34"/>
      <c r="T139" s="34"/>
    </row>
    <row r="140" spans="1:20" s="40" customFormat="1" ht="22" customHeight="1">
      <c r="A140" s="178"/>
      <c r="B140" s="175"/>
      <c r="C140" s="178"/>
      <c r="D140" s="175"/>
      <c r="E140" s="175"/>
      <c r="F140" s="175"/>
      <c r="G140" s="175"/>
      <c r="H140" s="175"/>
      <c r="I140" s="175"/>
      <c r="J140" s="175"/>
      <c r="K140" s="175"/>
      <c r="L140" s="177"/>
      <c r="M140" s="177"/>
      <c r="N140" s="177"/>
      <c r="O140" s="177"/>
      <c r="P140" s="177"/>
      <c r="Q140" s="34"/>
      <c r="R140" s="34"/>
      <c r="S140" s="34"/>
      <c r="T140" s="34"/>
    </row>
    <row r="141" spans="1:20" s="40" customFormat="1" ht="22" customHeight="1">
      <c r="A141" s="178"/>
      <c r="B141" s="175"/>
      <c r="C141" s="178"/>
      <c r="D141" s="175"/>
      <c r="E141" s="175"/>
      <c r="F141" s="175"/>
      <c r="G141" s="175"/>
      <c r="H141" s="175"/>
      <c r="I141" s="175"/>
      <c r="J141" s="175"/>
      <c r="K141" s="175"/>
      <c r="L141" s="177"/>
      <c r="M141" s="177"/>
      <c r="N141" s="177"/>
      <c r="O141" s="177"/>
      <c r="P141" s="177"/>
      <c r="Q141" s="34"/>
      <c r="R141" s="34"/>
      <c r="S141" s="34"/>
      <c r="T141" s="34"/>
    </row>
    <row r="142" spans="1:20" s="40" customFormat="1" ht="22" customHeight="1">
      <c r="A142" s="178"/>
      <c r="B142" s="175"/>
      <c r="C142" s="178"/>
      <c r="D142" s="175"/>
      <c r="E142" s="175"/>
      <c r="F142" s="175"/>
      <c r="G142" s="175"/>
      <c r="H142" s="175"/>
      <c r="I142" s="175"/>
      <c r="J142" s="175"/>
      <c r="K142" s="175"/>
      <c r="L142" s="177"/>
      <c r="M142" s="177"/>
      <c r="N142" s="177"/>
      <c r="O142" s="177"/>
      <c r="P142" s="177"/>
      <c r="Q142" s="34"/>
      <c r="R142" s="34"/>
      <c r="S142" s="34"/>
      <c r="T142" s="34"/>
    </row>
    <row r="143" spans="1:20" s="40" customFormat="1" ht="22" customHeight="1">
      <c r="A143" s="178"/>
      <c r="B143" s="175"/>
      <c r="C143" s="178"/>
      <c r="D143" s="175"/>
      <c r="E143" s="175"/>
      <c r="F143" s="175"/>
      <c r="G143" s="175"/>
      <c r="H143" s="175"/>
      <c r="I143" s="175"/>
      <c r="J143" s="175"/>
      <c r="K143" s="175"/>
      <c r="L143" s="177"/>
      <c r="M143" s="177"/>
      <c r="N143" s="177"/>
      <c r="O143" s="177"/>
      <c r="P143" s="177"/>
      <c r="Q143" s="34"/>
      <c r="R143" s="34"/>
      <c r="S143" s="34"/>
      <c r="T143" s="34"/>
    </row>
    <row r="144" spans="1:20" s="40" customFormat="1" ht="22" customHeight="1">
      <c r="A144" s="178"/>
      <c r="B144" s="175"/>
      <c r="C144" s="178"/>
      <c r="D144" s="175"/>
      <c r="E144" s="175"/>
      <c r="F144" s="175"/>
      <c r="G144" s="175"/>
      <c r="H144" s="175"/>
      <c r="I144" s="175"/>
      <c r="J144" s="175"/>
      <c r="K144" s="175"/>
      <c r="L144" s="177"/>
      <c r="M144" s="177"/>
      <c r="N144" s="177"/>
      <c r="O144" s="177"/>
      <c r="P144" s="177"/>
      <c r="Q144" s="34"/>
      <c r="R144" s="34"/>
      <c r="S144" s="34"/>
      <c r="T144" s="34"/>
    </row>
    <row r="145" spans="1:20" s="40" customFormat="1" ht="22" customHeight="1">
      <c r="A145" s="178"/>
      <c r="B145" s="175"/>
      <c r="C145" s="178"/>
      <c r="D145" s="175"/>
      <c r="E145" s="175"/>
      <c r="F145" s="175"/>
      <c r="G145" s="175"/>
      <c r="H145" s="175"/>
      <c r="I145" s="175"/>
      <c r="J145" s="175"/>
      <c r="K145" s="175"/>
      <c r="L145" s="177"/>
      <c r="M145" s="177"/>
      <c r="N145" s="177"/>
      <c r="O145" s="177"/>
      <c r="P145" s="177"/>
      <c r="Q145" s="34"/>
      <c r="R145" s="34"/>
      <c r="S145" s="34"/>
      <c r="T145" s="34"/>
    </row>
    <row r="146" spans="1:20" s="40" customFormat="1" ht="22" customHeight="1">
      <c r="A146" s="178"/>
      <c r="B146" s="175"/>
      <c r="C146" s="178"/>
      <c r="D146" s="175"/>
      <c r="E146" s="175"/>
      <c r="F146" s="175"/>
      <c r="G146" s="175"/>
      <c r="H146" s="175"/>
      <c r="I146" s="175"/>
      <c r="J146" s="175"/>
      <c r="K146" s="175"/>
      <c r="L146" s="177"/>
      <c r="M146" s="177"/>
      <c r="N146" s="177"/>
      <c r="O146" s="177"/>
      <c r="P146" s="177"/>
      <c r="Q146" s="34"/>
      <c r="R146" s="34"/>
      <c r="S146" s="34"/>
      <c r="T146" s="34"/>
    </row>
    <row r="147" spans="1:20" s="40" customFormat="1" ht="22" customHeight="1">
      <c r="A147" s="178"/>
      <c r="B147" s="175"/>
      <c r="C147" s="178"/>
      <c r="D147" s="175"/>
      <c r="E147" s="175"/>
      <c r="F147" s="175"/>
      <c r="G147" s="175"/>
      <c r="H147" s="175"/>
      <c r="I147" s="175"/>
      <c r="J147" s="175"/>
      <c r="K147" s="175"/>
      <c r="L147" s="177"/>
      <c r="M147" s="177"/>
      <c r="N147" s="177"/>
      <c r="O147" s="177"/>
      <c r="P147" s="177"/>
      <c r="Q147" s="34"/>
      <c r="R147" s="34"/>
      <c r="S147" s="34"/>
      <c r="T147" s="34"/>
    </row>
    <row r="148" spans="1:20" s="40" customFormat="1" ht="22" customHeight="1">
      <c r="A148" s="178"/>
      <c r="B148" s="175"/>
      <c r="C148" s="178"/>
      <c r="D148" s="175"/>
      <c r="E148" s="175"/>
      <c r="F148" s="175"/>
      <c r="G148" s="175"/>
      <c r="H148" s="175"/>
      <c r="I148" s="175"/>
      <c r="J148" s="175"/>
      <c r="K148" s="175"/>
      <c r="L148" s="177"/>
      <c r="M148" s="177"/>
      <c r="N148" s="177"/>
      <c r="O148" s="177"/>
      <c r="P148" s="177"/>
      <c r="Q148" s="34"/>
      <c r="R148" s="34"/>
      <c r="S148" s="34"/>
      <c r="T148" s="34"/>
    </row>
    <row r="149" spans="1:20" s="40" customFormat="1" ht="22" customHeight="1">
      <c r="A149" s="178"/>
      <c r="B149" s="175"/>
      <c r="C149" s="178"/>
      <c r="D149" s="175"/>
      <c r="E149" s="175"/>
      <c r="F149" s="175"/>
      <c r="G149" s="175"/>
      <c r="H149" s="175"/>
      <c r="I149" s="175"/>
      <c r="J149" s="175"/>
      <c r="K149" s="175"/>
      <c r="L149" s="177"/>
      <c r="M149" s="177"/>
      <c r="N149" s="177"/>
      <c r="O149" s="177"/>
      <c r="P149" s="177"/>
      <c r="Q149" s="34"/>
      <c r="R149" s="34"/>
      <c r="S149" s="34"/>
      <c r="T149" s="34"/>
    </row>
    <row r="150" spans="1:20" s="40" customFormat="1" ht="22" customHeight="1">
      <c r="A150" s="178"/>
      <c r="B150" s="175"/>
      <c r="C150" s="178"/>
      <c r="D150" s="175"/>
      <c r="E150" s="175"/>
      <c r="F150" s="175"/>
      <c r="G150" s="175"/>
      <c r="H150" s="175"/>
      <c r="I150" s="175"/>
      <c r="J150" s="175"/>
      <c r="K150" s="175"/>
      <c r="L150" s="177"/>
      <c r="M150" s="177"/>
      <c r="N150" s="177"/>
      <c r="O150" s="177"/>
      <c r="P150" s="177"/>
      <c r="Q150" s="34"/>
      <c r="R150" s="34"/>
      <c r="S150" s="34"/>
      <c r="T150" s="34"/>
    </row>
    <row r="151" spans="1:20" s="40" customFormat="1" ht="22" customHeight="1">
      <c r="A151" s="178"/>
      <c r="B151" s="175"/>
      <c r="C151" s="178"/>
      <c r="D151" s="175"/>
      <c r="E151" s="175"/>
      <c r="F151" s="175"/>
      <c r="G151" s="175"/>
      <c r="H151" s="175"/>
      <c r="I151" s="175"/>
      <c r="J151" s="175"/>
      <c r="K151" s="175"/>
      <c r="L151" s="177"/>
      <c r="M151" s="177"/>
      <c r="N151" s="177"/>
      <c r="O151" s="177"/>
      <c r="P151" s="177"/>
      <c r="Q151" s="34"/>
      <c r="R151" s="34"/>
      <c r="S151" s="34"/>
      <c r="T151" s="34"/>
    </row>
    <row r="152" spans="1:20" s="40" customFormat="1" ht="22" customHeight="1">
      <c r="A152" s="178"/>
      <c r="B152" s="175"/>
      <c r="C152" s="178"/>
      <c r="D152" s="175"/>
      <c r="E152" s="175"/>
      <c r="F152" s="175"/>
      <c r="G152" s="175"/>
      <c r="H152" s="175"/>
      <c r="I152" s="175"/>
      <c r="J152" s="175"/>
      <c r="K152" s="175"/>
      <c r="L152" s="177"/>
      <c r="M152" s="177"/>
      <c r="N152" s="177"/>
      <c r="O152" s="177"/>
      <c r="P152" s="177"/>
      <c r="Q152" s="34"/>
      <c r="R152" s="34"/>
      <c r="S152" s="34"/>
      <c r="T152" s="34"/>
    </row>
    <row r="153" spans="1:20" s="40" customFormat="1" ht="22" customHeight="1">
      <c r="A153" s="178"/>
      <c r="B153" s="175"/>
      <c r="C153" s="178"/>
      <c r="D153" s="175"/>
      <c r="E153" s="175"/>
      <c r="F153" s="175"/>
      <c r="G153" s="175"/>
      <c r="H153" s="175"/>
      <c r="I153" s="175"/>
      <c r="J153" s="175"/>
      <c r="K153" s="175"/>
      <c r="L153" s="177"/>
      <c r="M153" s="177"/>
      <c r="N153" s="177"/>
      <c r="O153" s="177"/>
      <c r="P153" s="177"/>
      <c r="Q153" s="34"/>
      <c r="R153" s="34"/>
      <c r="S153" s="34"/>
      <c r="T153" s="34"/>
    </row>
    <row r="154" spans="1:20" s="40" customFormat="1" ht="22" customHeight="1">
      <c r="A154" s="178"/>
      <c r="B154" s="175"/>
      <c r="C154" s="178"/>
      <c r="D154" s="175"/>
      <c r="E154" s="175"/>
      <c r="F154" s="175"/>
      <c r="G154" s="175"/>
      <c r="H154" s="175"/>
      <c r="I154" s="175"/>
      <c r="J154" s="175"/>
      <c r="K154" s="175"/>
      <c r="L154" s="177"/>
      <c r="M154" s="177"/>
      <c r="N154" s="177"/>
      <c r="O154" s="177"/>
      <c r="P154" s="177"/>
      <c r="Q154" s="34"/>
      <c r="R154" s="34"/>
      <c r="S154" s="34"/>
      <c r="T154" s="34"/>
    </row>
  </sheetData>
  <mergeCells count="7">
    <mergeCell ref="E4:G4"/>
    <mergeCell ref="I4:K4"/>
    <mergeCell ref="E9:K9"/>
    <mergeCell ref="E5:G5"/>
    <mergeCell ref="I5:K5"/>
    <mergeCell ref="E6:G6"/>
    <mergeCell ref="I6:K6"/>
  </mergeCells>
  <printOptions horizontalCentered="1"/>
  <pageMargins left="0.75" right="0.5" top="0.75" bottom="0.25" header="0.31496062992126" footer="0.25"/>
  <pageSetup paperSize="9" scale="78" firstPageNumber="19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37" max="10" man="1"/>
    <brk id="6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C65DA70E129384392E06B3A50DB3E37" ma:contentTypeVersion="11" ma:contentTypeDescription="สร้างเอกสารใหม่" ma:contentTypeScope="" ma:versionID="8fa28fa21e78093f10a993a88e1d4f4c">
  <xsd:schema xmlns:xsd="http://www.w3.org/2001/XMLSchema" xmlns:xs="http://www.w3.org/2001/XMLSchema" xmlns:p="http://schemas.microsoft.com/office/2006/metadata/properties" xmlns:ns2="4f67db3e-bcde-4c1e-993b-80842e4ffbef" xmlns:ns3="62d2ef28-837b-4332-b87c-36b8c9c39dda" targetNamespace="http://schemas.microsoft.com/office/2006/metadata/properties" ma:root="true" ma:fieldsID="47a5868296d6e930f582c0a87549d872" ns2:_="" ns3:_="">
    <xsd:import namespace="4f67db3e-bcde-4c1e-993b-80842e4ffbef"/>
    <xsd:import namespace="62d2ef28-837b-4332-b87c-36b8c9c39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67db3e-bcde-4c1e-993b-80842e4ff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2ef28-837b-4332-b87c-36b8c9c39dd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db110-c373-4dc6-acf8-21b52278b43e}" ma:internalName="TaxCatchAll" ma:showField="CatchAllData" ma:web="62d2ef28-837b-4332-b87c-36b8c9c39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67db3e-bcde-4c1e-993b-80842e4ffbef">
      <Terms xmlns="http://schemas.microsoft.com/office/infopath/2007/PartnerControls"/>
    </lcf76f155ced4ddcb4097134ff3c332f>
    <TaxCatchAll xmlns="62d2ef28-837b-4332-b87c-36b8c9c39d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C654FA-AB3A-4A15-8429-7D5ED986C3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67db3e-bcde-4c1e-993b-80842e4ffbef"/>
    <ds:schemaRef ds:uri="62d2ef28-837b-4332-b87c-36b8c9c39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1A1DCB-1E9B-4869-98D3-BD068FF498E7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62d2ef28-837b-4332-b87c-36b8c9c39dda"/>
    <ds:schemaRef ds:uri="4f67db3e-bcde-4c1e-993b-80842e4ffbef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C82B9A-9D94-43FA-8EC4-1897BC430F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Conso</vt:lpstr>
      <vt:lpstr>The Company</vt:lpstr>
      <vt:lpstr>Cash flow</vt:lpstr>
      <vt:lpstr>BS!Print_Area</vt:lpstr>
      <vt:lpstr>'Cash flow'!Print_Area</vt:lpstr>
      <vt:lpstr>Conso!Print_Area</vt:lpstr>
      <vt:lpstr>PL!Print_Area</vt:lpstr>
      <vt:lpstr>'The Company'!Print_Area</vt:lpstr>
      <vt:lpstr>BS!Print_Titles</vt:lpstr>
      <vt:lpstr>'Cash flow'!Print_Titles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Jatupoom Banchuen</dc:creator>
  <cp:lastModifiedBy>Orraphan Artsamai</cp:lastModifiedBy>
  <cp:lastPrinted>2025-12-25T13:44:36Z</cp:lastPrinted>
  <dcterms:created xsi:type="dcterms:W3CDTF">2025-05-11T06:54:13Z</dcterms:created>
  <dcterms:modified xsi:type="dcterms:W3CDTF">2025-12-25T14:48:34Z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0x0101005C65DA70E129384392E06B3A50DB3E37</vt:lpwstr>
  </property>
  <property fmtid="{D5CDD505-2E9C-101B-9397-08002B2CF9AE}" pid="3" name="MediaServiceImageTags">
    <vt:lpwstr/>
  </property>
</Properties>
</file>