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showInkAnnotation="0" backupFile="1"/>
  <mc:AlternateContent xmlns:mc="http://schemas.openxmlformats.org/markup-compatibility/2006">
    <mc:Choice Requires="x15">
      <x15ac:absPath xmlns:x15ac="http://schemas.microsoft.com/office/spreadsheetml/2010/11/ac" url="https://nrproduce-my.sharepoint.com/personal/mathawee_nrinstant_com/Documents/Desktop/FS/2025/Reissue 25.12.25/Q3'25 EN/"/>
    </mc:Choice>
  </mc:AlternateContent>
  <xr:revisionPtr revIDLastSave="951" documentId="13_ncr:1_{1F77376C-9621-4753-A7EA-E4ED62BEEF8F}" xr6:coauthVersionLast="47" xr6:coauthVersionMax="47" xr10:uidLastSave="{A660E205-1193-4E0A-924B-3952479684B8}"/>
  <bookViews>
    <workbookView xWindow="-120" yWindow="-120" windowWidth="29040" windowHeight="15720" tabRatio="712" activeTab="1" xr2:uid="{00000000-000D-0000-FFFF-FFFF00000000}"/>
  </bookViews>
  <sheets>
    <sheet name="BS" sheetId="7" r:id="rId1"/>
    <sheet name="PL" sheetId="11" r:id="rId2"/>
    <sheet name="Conso" sheetId="12" r:id="rId3"/>
    <sheet name="The Company" sheetId="13" r:id="rId4"/>
    <sheet name="CF" sheetId="14" r:id="rId5"/>
    <sheet name="000" sheetId="2" state="veryHidden" r:id="rId6"/>
  </sheets>
  <externalReferences>
    <externalReference r:id="rId7"/>
    <externalReference r:id="rId8"/>
  </externalReferences>
  <definedNames>
    <definedName name="\a" localSheetId="0">[1]BS!#REF!</definedName>
    <definedName name="\a" localSheetId="4">[2]BS!#REF!</definedName>
    <definedName name="\a" localSheetId="2">[2]BS!#REF!</definedName>
    <definedName name="\a" localSheetId="1">[2]BS!#REF!</definedName>
    <definedName name="\a" localSheetId="3">[2]BS!#REF!</definedName>
    <definedName name="\a">[1]BS!#REF!</definedName>
    <definedName name="\c" localSheetId="0">[1]BS!#REF!</definedName>
    <definedName name="\c" localSheetId="4">[2]BS!#REF!</definedName>
    <definedName name="\c" localSheetId="2">[2]BS!#REF!</definedName>
    <definedName name="\c" localSheetId="1">[2]BS!#REF!</definedName>
    <definedName name="\c" localSheetId="3">[2]BS!#REF!</definedName>
    <definedName name="\c">[1]BS!#REF!</definedName>
    <definedName name="\d" localSheetId="0">[1]BS!#REF!</definedName>
    <definedName name="\d" localSheetId="4">[2]BS!#REF!</definedName>
    <definedName name="\d" localSheetId="2">[2]BS!#REF!</definedName>
    <definedName name="\d" localSheetId="1">[2]BS!#REF!</definedName>
    <definedName name="\d" localSheetId="3">[2]BS!#REF!</definedName>
    <definedName name="\d">[1]BS!#REF!</definedName>
    <definedName name="\e" localSheetId="0">[1]BS!#REF!</definedName>
    <definedName name="\e" localSheetId="4">[2]BS!#REF!</definedName>
    <definedName name="\e" localSheetId="2">[2]BS!#REF!</definedName>
    <definedName name="\e" localSheetId="1">[2]BS!#REF!</definedName>
    <definedName name="\e" localSheetId="3">[2]BS!#REF!</definedName>
    <definedName name="\e">[1]BS!#REF!</definedName>
    <definedName name="\f" localSheetId="0">[1]BS!#REF!</definedName>
    <definedName name="\f" localSheetId="4">[2]BS!#REF!</definedName>
    <definedName name="\f" localSheetId="2">[2]BS!#REF!</definedName>
    <definedName name="\f" localSheetId="1">[2]BS!#REF!</definedName>
    <definedName name="\f" localSheetId="3">[2]BS!#REF!</definedName>
    <definedName name="\f">[1]BS!#REF!</definedName>
    <definedName name="_xlnm.Print_Area" localSheetId="0">BS!$A$1:$N$92</definedName>
    <definedName name="_xlnm.Print_Area" localSheetId="4">CF!$A$1:$J$106</definedName>
    <definedName name="_xlnm.Print_Area" localSheetId="2">Conso!$A$1:$AB$37</definedName>
    <definedName name="_xlnm.Print_Area" localSheetId="1">PL!$A$1:$K$134</definedName>
    <definedName name="_xlnm.Print_Area" localSheetId="3">'The Company'!$A$1:$S$26</definedName>
    <definedName name="Print_Area_MI" localSheetId="0">[1]BS!#REF!</definedName>
    <definedName name="Print_Area_MI" localSheetId="4">[2]BS!#REF!</definedName>
    <definedName name="Print_Area_MI" localSheetId="2">[2]BS!#REF!</definedName>
    <definedName name="Print_Area_MI" localSheetId="1">[2]BS!#REF!</definedName>
    <definedName name="Print_Area_MI" localSheetId="3">[2]BS!#REF!</definedName>
    <definedName name="Print_Area_MI">[1]BS!#REF!</definedName>
    <definedName name="_xlnm.Print_Titles" localSheetId="0">BS!$1:$7</definedName>
    <definedName name="_xlnm.Print_Titles" localSheetId="4">CF!$1:$9</definedName>
    <definedName name="_xlnm.Print_Titles" localSheetId="1">PL!$1:$3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2" i="11" l="1"/>
  <c r="E132" i="11"/>
  <c r="T17" i="12" l="1"/>
  <c r="Z33" i="12" l="1"/>
  <c r="T33" i="12"/>
  <c r="R33" i="12"/>
  <c r="P33" i="12"/>
  <c r="N33" i="12"/>
  <c r="L33" i="12"/>
  <c r="J33" i="12"/>
  <c r="H33" i="12"/>
  <c r="F33" i="12"/>
  <c r="D33" i="12"/>
  <c r="N22" i="13"/>
  <c r="L22" i="13"/>
  <c r="J22" i="13"/>
  <c r="H22" i="13"/>
  <c r="F22" i="13"/>
  <c r="D22" i="13"/>
  <c r="R21" i="13"/>
  <c r="X32" i="12"/>
  <c r="AB32" i="12" s="1"/>
  <c r="Z34" i="12"/>
  <c r="Z35" i="12" s="1"/>
  <c r="K95" i="11"/>
  <c r="I95" i="11"/>
  <c r="G95" i="11"/>
  <c r="E95" i="11"/>
  <c r="K51" i="11"/>
  <c r="I29" i="11"/>
  <c r="E29" i="11"/>
  <c r="H17" i="7"/>
  <c r="H88" i="14"/>
  <c r="V24" i="12"/>
  <c r="X24" i="12" s="1"/>
  <c r="AB24" i="12" s="1"/>
  <c r="K117" i="11" l="1"/>
  <c r="K118" i="11" s="1"/>
  <c r="I117" i="11"/>
  <c r="G117" i="11"/>
  <c r="E117" i="11"/>
  <c r="T35" i="12" s="1"/>
  <c r="I51" i="11"/>
  <c r="E51" i="11"/>
  <c r="G51" i="11"/>
  <c r="N15" i="13" l="1"/>
  <c r="I118" i="11"/>
  <c r="N24" i="13" s="1"/>
  <c r="N25" i="13" s="1"/>
  <c r="N26" i="13" s="1"/>
  <c r="G110" i="11"/>
  <c r="G118" i="11" s="1"/>
  <c r="E110" i="11"/>
  <c r="K83" i="11"/>
  <c r="I83" i="11"/>
  <c r="G83" i="11"/>
  <c r="E83" i="11"/>
  <c r="E118" i="11" l="1"/>
  <c r="R35" i="12"/>
  <c r="I96" i="11"/>
  <c r="I101" i="11" s="1"/>
  <c r="E96" i="11"/>
  <c r="E101" i="11" s="1"/>
  <c r="K96" i="11"/>
  <c r="K101" i="11" s="1"/>
  <c r="G96" i="11"/>
  <c r="G101" i="11" s="1"/>
  <c r="L17" i="7"/>
  <c r="P24" i="13"/>
  <c r="D88" i="14"/>
  <c r="V15" i="12"/>
  <c r="X15" i="12" s="1"/>
  <c r="AB15" i="12" s="1"/>
  <c r="V16" i="12"/>
  <c r="L36" i="7"/>
  <c r="J83" i="14"/>
  <c r="H83" i="14"/>
  <c r="F83" i="14"/>
  <c r="D83" i="14"/>
  <c r="J67" i="14"/>
  <c r="H67" i="14"/>
  <c r="F67" i="14"/>
  <c r="D67" i="14"/>
  <c r="N87" i="7"/>
  <c r="N89" i="7" s="1"/>
  <c r="J16" i="13"/>
  <c r="J17" i="13" s="1"/>
  <c r="H16" i="13"/>
  <c r="H17" i="13" s="1"/>
  <c r="F16" i="13"/>
  <c r="F17" i="13" s="1"/>
  <c r="D16" i="13"/>
  <c r="D17" i="13" s="1"/>
  <c r="P14" i="13"/>
  <c r="P13" i="13"/>
  <c r="R13" i="13" s="1"/>
  <c r="J25" i="13"/>
  <c r="J26" i="13" s="1"/>
  <c r="H25" i="13"/>
  <c r="H26" i="13" s="1"/>
  <c r="F25" i="13"/>
  <c r="F26" i="13" s="1"/>
  <c r="D25" i="13"/>
  <c r="D26" i="13" s="1"/>
  <c r="P23" i="13"/>
  <c r="P19" i="13"/>
  <c r="J86" i="7"/>
  <c r="J90" i="7"/>
  <c r="J87" i="7"/>
  <c r="J58" i="7"/>
  <c r="L58" i="7"/>
  <c r="N58" i="7"/>
  <c r="J71" i="7"/>
  <c r="J72" i="7" s="1"/>
  <c r="L71" i="7"/>
  <c r="N71" i="7"/>
  <c r="J17" i="7"/>
  <c r="N17" i="7"/>
  <c r="J36" i="7"/>
  <c r="N36" i="7"/>
  <c r="R18" i="12"/>
  <c r="R28" i="12" s="1"/>
  <c r="J36" i="12"/>
  <c r="J37" i="12" s="1"/>
  <c r="J18" i="12"/>
  <c r="J28" i="12" s="1"/>
  <c r="V27" i="12"/>
  <c r="X27" i="12" s="1"/>
  <c r="AB27" i="12" s="1"/>
  <c r="V21" i="12"/>
  <c r="X21" i="12" s="1"/>
  <c r="AB21" i="12" s="1"/>
  <c r="P18" i="12"/>
  <c r="P28" i="12"/>
  <c r="L18" i="12"/>
  <c r="L28" i="12" s="1"/>
  <c r="H18" i="12"/>
  <c r="H28" i="12"/>
  <c r="F18" i="12"/>
  <c r="F28" i="12"/>
  <c r="D18" i="12"/>
  <c r="D28" i="12" s="1"/>
  <c r="P36" i="12"/>
  <c r="P37" i="12" s="1"/>
  <c r="L36" i="12"/>
  <c r="L37" i="12" s="1"/>
  <c r="H36" i="12"/>
  <c r="H37" i="12" s="1"/>
  <c r="F36" i="12"/>
  <c r="F37" i="12" s="1"/>
  <c r="D36" i="12"/>
  <c r="D37" i="12" s="1"/>
  <c r="V34" i="12"/>
  <c r="V30" i="12"/>
  <c r="G29" i="11"/>
  <c r="G44" i="11"/>
  <c r="G52" i="11" s="1"/>
  <c r="E44" i="11"/>
  <c r="E52" i="11" s="1"/>
  <c r="K29" i="11"/>
  <c r="K18" i="11"/>
  <c r="I18" i="11"/>
  <c r="G18" i="11"/>
  <c r="E18" i="11"/>
  <c r="H36" i="7"/>
  <c r="H58" i="7"/>
  <c r="H71" i="7"/>
  <c r="T36" i="12"/>
  <c r="T37" i="12" s="1"/>
  <c r="N88" i="7"/>
  <c r="R19" i="13" l="1"/>
  <c r="R22" i="13" s="1"/>
  <c r="P22" i="13"/>
  <c r="J88" i="7"/>
  <c r="V33" i="12"/>
  <c r="J89" i="7"/>
  <c r="J91" i="7" s="1"/>
  <c r="J92" i="7" s="1"/>
  <c r="H84" i="7"/>
  <c r="H86" i="7"/>
  <c r="R24" i="13"/>
  <c r="P25" i="13"/>
  <c r="I103" i="11"/>
  <c r="L23" i="13" s="1"/>
  <c r="H11" i="14"/>
  <c r="H39" i="14" s="1"/>
  <c r="H52" i="14" s="1"/>
  <c r="H55" i="14" s="1"/>
  <c r="H86" i="14" s="1"/>
  <c r="H89" i="14" s="1"/>
  <c r="E103" i="11"/>
  <c r="D11" i="14"/>
  <c r="H72" i="7"/>
  <c r="N72" i="7"/>
  <c r="N91" i="7"/>
  <c r="L72" i="7"/>
  <c r="J37" i="7"/>
  <c r="X30" i="12"/>
  <c r="N37" i="7"/>
  <c r="K103" i="11"/>
  <c r="J11" i="14"/>
  <c r="G103" i="11"/>
  <c r="F11" i="14"/>
  <c r="I30" i="11"/>
  <c r="I35" i="11" s="1"/>
  <c r="I37" i="11" s="1"/>
  <c r="H37" i="7"/>
  <c r="L37" i="7"/>
  <c r="G30" i="11"/>
  <c r="G35" i="11" s="1"/>
  <c r="G37" i="11" s="1"/>
  <c r="K30" i="11"/>
  <c r="K35" i="11" s="1"/>
  <c r="R36" i="12"/>
  <c r="R37" i="12" s="1"/>
  <c r="T18" i="12"/>
  <c r="T28" i="12" s="1"/>
  <c r="V17" i="12"/>
  <c r="X17" i="12" s="1"/>
  <c r="AB17" i="12" s="1"/>
  <c r="P15" i="13"/>
  <c r="P16" i="13" s="1"/>
  <c r="P17" i="13" s="1"/>
  <c r="N16" i="13"/>
  <c r="N17" i="13" s="1"/>
  <c r="Z18" i="12"/>
  <c r="Z28" i="12" s="1"/>
  <c r="E30" i="11"/>
  <c r="E35" i="11" s="1"/>
  <c r="Z36" i="12"/>
  <c r="Z37" i="12" s="1"/>
  <c r="AB30" i="12" l="1"/>
  <c r="AB33" i="12" s="1"/>
  <c r="X33" i="12"/>
  <c r="P26" i="13"/>
  <c r="L88" i="7" s="1"/>
  <c r="H90" i="7"/>
  <c r="E124" i="11"/>
  <c r="E122" i="11" s="1"/>
  <c r="E119" i="11"/>
  <c r="E129" i="11" s="1"/>
  <c r="E127" i="11" s="1"/>
  <c r="I122" i="11"/>
  <c r="I119" i="11"/>
  <c r="I127" i="11" s="1"/>
  <c r="D39" i="14"/>
  <c r="D52" i="14" s="1"/>
  <c r="D55" i="14" s="1"/>
  <c r="D86" i="14" s="1"/>
  <c r="D89" i="14" s="1"/>
  <c r="N92" i="7"/>
  <c r="N93" i="7" s="1"/>
  <c r="J93" i="7"/>
  <c r="J39" i="14"/>
  <c r="J52" i="14" s="1"/>
  <c r="J55" i="14" s="1"/>
  <c r="J86" i="14" s="1"/>
  <c r="J89" i="14" s="1"/>
  <c r="L14" i="13"/>
  <c r="K122" i="11"/>
  <c r="K132" i="11" s="1"/>
  <c r="K119" i="11"/>
  <c r="K127" i="11" s="1"/>
  <c r="G124" i="11"/>
  <c r="G122" i="11" s="1"/>
  <c r="G119" i="11"/>
  <c r="G129" i="11" s="1"/>
  <c r="G127" i="11" s="1"/>
  <c r="G53" i="11"/>
  <c r="G63" i="11" s="1"/>
  <c r="G61" i="11" s="1"/>
  <c r="G58" i="11"/>
  <c r="G56" i="11" s="1"/>
  <c r="R15" i="13"/>
  <c r="F39" i="14"/>
  <c r="F52" i="14" s="1"/>
  <c r="F55" i="14" s="1"/>
  <c r="F86" i="14" s="1"/>
  <c r="F89" i="14" s="1"/>
  <c r="K37" i="11"/>
  <c r="K56" i="11" s="1"/>
  <c r="V18" i="12"/>
  <c r="V28" i="12" s="1"/>
  <c r="E37" i="11"/>
  <c r="V35" i="12"/>
  <c r="V36" i="12" s="1"/>
  <c r="V37" i="12" s="1"/>
  <c r="I56" i="11"/>
  <c r="I53" i="11"/>
  <c r="I61" i="11" s="1"/>
  <c r="G132" i="11" l="1"/>
  <c r="N16" i="12"/>
  <c r="H88" i="7"/>
  <c r="N34" i="12"/>
  <c r="E58" i="11"/>
  <c r="E56" i="11" s="1"/>
  <c r="E53" i="11"/>
  <c r="E63" i="11" s="1"/>
  <c r="E61" i="11" s="1"/>
  <c r="K53" i="11"/>
  <c r="K61" i="11" s="1"/>
  <c r="X35" i="12"/>
  <c r="AB35" i="12" s="1"/>
  <c r="L16" i="13"/>
  <c r="L17" i="13" s="1"/>
  <c r="R14" i="13"/>
  <c r="R16" i="13" s="1"/>
  <c r="R17" i="13" s="1"/>
  <c r="L25" i="13"/>
  <c r="L26" i="13" s="1"/>
  <c r="R23" i="13"/>
  <c r="R25" i="13" s="1"/>
  <c r="R26" i="13" s="1"/>
  <c r="L87" i="7" l="1"/>
  <c r="N18" i="12"/>
  <c r="N28" i="12" s="1"/>
  <c r="X16" i="12"/>
  <c r="L89" i="7" l="1"/>
  <c r="L91" i="7" s="1"/>
  <c r="X34" i="12"/>
  <c r="N36" i="12"/>
  <c r="N37" i="12" s="1"/>
  <c r="X18" i="12"/>
  <c r="X28" i="12" s="1"/>
  <c r="AB16" i="12"/>
  <c r="AB18" i="12" s="1"/>
  <c r="AB28" i="12" s="1"/>
  <c r="L92" i="7" l="1"/>
  <c r="L93" i="7" s="1"/>
  <c r="R27" i="13"/>
  <c r="H87" i="7"/>
  <c r="X36" i="12"/>
  <c r="X37" i="12" s="1"/>
  <c r="AB34" i="12"/>
  <c r="AB36" i="12" s="1"/>
  <c r="AB37" i="12" s="1"/>
  <c r="H89" i="7" l="1"/>
  <c r="H91" i="7" s="1"/>
  <c r="H92" i="7" s="1"/>
  <c r="H93" i="7" s="1"/>
  <c r="AB38" i="12" l="1"/>
</calcChain>
</file>

<file path=xl/sharedStrings.xml><?xml version="1.0" encoding="utf-8"?>
<sst xmlns="http://schemas.openxmlformats.org/spreadsheetml/2006/main" count="445" uniqueCount="319">
  <si>
    <t>Note</t>
  </si>
  <si>
    <t>Total</t>
  </si>
  <si>
    <t>Retained earnings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</si>
  <si>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</si>
  <si>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</si>
  <si>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</si>
  <si>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</si>
  <si>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</si>
  <si>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</si>
  <si>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</si>
  <si>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</si>
  <si>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</si>
  <si>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</si>
  <si>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</si>
  <si>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</si>
  <si>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</si>
  <si>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</si>
  <si>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</si>
  <si>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</si>
  <si>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</si>
  <si>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>Cash and cash equivalents</t>
  </si>
  <si>
    <t>Provision for long-term employee benefits</t>
  </si>
  <si>
    <t>Unappropriated</t>
  </si>
  <si>
    <t>Other income</t>
  </si>
  <si>
    <t>Issued and</t>
  </si>
  <si>
    <t>statutory reserve</t>
  </si>
  <si>
    <t xml:space="preserve"> </t>
  </si>
  <si>
    <t>Appropriated -</t>
  </si>
  <si>
    <t>paid-up</t>
  </si>
  <si>
    <t>share capital</t>
  </si>
  <si>
    <t>Sales</t>
  </si>
  <si>
    <t>Cost of sales</t>
  </si>
  <si>
    <t>Inventories</t>
  </si>
  <si>
    <t>Administrative expenses</t>
  </si>
  <si>
    <t>Restricted bank deposits</t>
  </si>
  <si>
    <t>Property, plant and equipment</t>
  </si>
  <si>
    <t>Goodwill</t>
  </si>
  <si>
    <t>Intangible assets</t>
  </si>
  <si>
    <t>Deferred tax assets</t>
  </si>
  <si>
    <t>Non-current liabilities</t>
  </si>
  <si>
    <t>Finance cost</t>
  </si>
  <si>
    <t>amalgamation</t>
  </si>
  <si>
    <t xml:space="preserve">Deficit on </t>
  </si>
  <si>
    <t>Total non-current liabilities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</si>
  <si>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</si>
  <si>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</si>
  <si>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</si>
  <si>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</si>
  <si>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</si>
  <si>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</si>
  <si>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</si>
  <si>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</si>
  <si>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   Provision for long-term employee benefits</t>
  </si>
  <si>
    <t xml:space="preserve">Profit from operating activities before  </t>
  </si>
  <si>
    <t xml:space="preserve">   changes in operating assets and liabilities</t>
  </si>
  <si>
    <t>shareholders'</t>
  </si>
  <si>
    <t>equity</t>
  </si>
  <si>
    <t>Consolidated financial statements</t>
  </si>
  <si>
    <t>Separate financial statements</t>
  </si>
  <si>
    <t xml:space="preserve">   net cash provided by (paid from) operating activities:</t>
  </si>
  <si>
    <t xml:space="preserve">Operating assets (increase) decrease </t>
  </si>
  <si>
    <t>Operating liabilities increase (decrease)</t>
  </si>
  <si>
    <t>Exchange gains</t>
  </si>
  <si>
    <t>Share</t>
  </si>
  <si>
    <t>premium</t>
  </si>
  <si>
    <t xml:space="preserve">Share  </t>
  </si>
  <si>
    <t>Selling and distribution expenses</t>
  </si>
  <si>
    <t>Other non-current assets</t>
  </si>
  <si>
    <t>NR Instant Produce Public Company Limited and its subsidiaries</t>
  </si>
  <si>
    <t>Investments in subsidiaries</t>
  </si>
  <si>
    <t>Other non-current financial assets</t>
  </si>
  <si>
    <t xml:space="preserve">Current portion of lease liabilities </t>
  </si>
  <si>
    <t>Other non-current liabilities</t>
  </si>
  <si>
    <t>Lease liabilities, net of current portion</t>
  </si>
  <si>
    <t xml:space="preserve">Other components of shareholders' equity - </t>
  </si>
  <si>
    <t>Share of other</t>
  </si>
  <si>
    <t>comprehensive</t>
  </si>
  <si>
    <t>Total other</t>
  </si>
  <si>
    <t>income from</t>
  </si>
  <si>
    <t>components of</t>
  </si>
  <si>
    <t>investment in</t>
  </si>
  <si>
    <t>associate</t>
  </si>
  <si>
    <t>Other comprehensive income</t>
  </si>
  <si>
    <t>Finance income</t>
  </si>
  <si>
    <t xml:space="preserve">   Finance income</t>
  </si>
  <si>
    <t xml:space="preserve">   Finance cost</t>
  </si>
  <si>
    <t>Payment of principal portion of lease liabilities</t>
  </si>
  <si>
    <t>Other components of shareholders' equity</t>
  </si>
  <si>
    <t>Bank overdrafts and short-term loans from</t>
  </si>
  <si>
    <t xml:space="preserve">   Other non-current assets</t>
  </si>
  <si>
    <t xml:space="preserve">   Other non-current liabilities</t>
  </si>
  <si>
    <t>Interest received</t>
  </si>
  <si>
    <t>reserve</t>
  </si>
  <si>
    <t xml:space="preserve">Fair value </t>
  </si>
  <si>
    <t>Investments in joint venture</t>
  </si>
  <si>
    <t xml:space="preserve">Exchange differences on translation of </t>
  </si>
  <si>
    <t xml:space="preserve">   financial statements in foreign currency</t>
  </si>
  <si>
    <t>Equity attributable to owners of the Company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</si>
  <si>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</si>
  <si>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</si>
  <si>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</si>
  <si>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</si>
  <si>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</si>
  <si>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</si>
  <si>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</si>
  <si>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</si>
  <si>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</si>
  <si>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</si>
  <si>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</si>
  <si>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</si>
  <si>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</si>
  <si>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</si>
  <si>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   Share of loss from investment in joint venture</t>
  </si>
  <si>
    <t xml:space="preserve">   from financial institutions </t>
  </si>
  <si>
    <t>Net foreign exchange difference</t>
  </si>
  <si>
    <t xml:space="preserve">   Increase in right-of-use assets from new lease contracts</t>
  </si>
  <si>
    <t>Share of loss from investment in joint venture</t>
  </si>
  <si>
    <t xml:space="preserve">Net increase (decrease) in cash and cash equivalents </t>
  </si>
  <si>
    <t xml:space="preserve">   before effect from currency translation</t>
  </si>
  <si>
    <t xml:space="preserve">Equity attributable to owners of the Company </t>
  </si>
  <si>
    <t>Non-controlling interest of the subsidiaries</t>
  </si>
  <si>
    <t xml:space="preserve">   financial institutions</t>
  </si>
  <si>
    <t>Investment in associates</t>
  </si>
  <si>
    <t>Right-of-use assets</t>
  </si>
  <si>
    <t xml:space="preserve">   Loss on changes in value of equity investments designated</t>
  </si>
  <si>
    <t xml:space="preserve">      at fair value through other comprehensive income</t>
  </si>
  <si>
    <t>Loss on changes in value of equity investments designated</t>
  </si>
  <si>
    <t xml:space="preserve">   at fair value through profit or loss</t>
  </si>
  <si>
    <t>Current portion of long-term debentures</t>
  </si>
  <si>
    <t xml:space="preserve">      designated at fair value through profit or loss</t>
  </si>
  <si>
    <t>Cash receipt from long-term loans</t>
  </si>
  <si>
    <t>Short-term loans to other parties</t>
  </si>
  <si>
    <t>Gain on sales of investments</t>
  </si>
  <si>
    <t>Long-term debenture, net of current portion</t>
  </si>
  <si>
    <t>Other current financial assets</t>
  </si>
  <si>
    <t>Short-term loans from related party</t>
  </si>
  <si>
    <t>Current portion of long-term loans to related parties</t>
  </si>
  <si>
    <t>Long-term loans to related parties, net of current portion</t>
  </si>
  <si>
    <t>Long-term loans to other parties</t>
  </si>
  <si>
    <t>Net cash flows from (used in) financing activities</t>
  </si>
  <si>
    <t>2024</t>
  </si>
  <si>
    <t>Balance as at 1 January 2024</t>
  </si>
  <si>
    <t>Short-term loans from other parties</t>
  </si>
  <si>
    <t>Short-term debenture</t>
  </si>
  <si>
    <t xml:space="preserve">   Appropriated - statutory reserve</t>
  </si>
  <si>
    <t xml:space="preserve">   Unappropriated</t>
  </si>
  <si>
    <t>Gain on change in status of investments</t>
  </si>
  <si>
    <t xml:space="preserve">   Loss (gain) on disposals of equipment</t>
  </si>
  <si>
    <t>Long-term loans from other parties</t>
  </si>
  <si>
    <t xml:space="preserve">Difference </t>
  </si>
  <si>
    <t>resulting from</t>
  </si>
  <si>
    <t>change in interest</t>
  </si>
  <si>
    <t>in subsidiaries</t>
  </si>
  <si>
    <t xml:space="preserve">without </t>
  </si>
  <si>
    <t>loss of control</t>
  </si>
  <si>
    <t>Current portion of long-term loans from financial institutions</t>
  </si>
  <si>
    <t xml:space="preserve">   of current portion</t>
  </si>
  <si>
    <t xml:space="preserve">Advance received from sale of other non-current </t>
  </si>
  <si>
    <t xml:space="preserve">   financial assets</t>
  </si>
  <si>
    <t xml:space="preserve">Long-term loans from financial institutions, net </t>
  </si>
  <si>
    <t>Net cash flows from (used in) investing activities</t>
  </si>
  <si>
    <t xml:space="preserve">Cash in trust under Special Purpose Acquisition </t>
  </si>
  <si>
    <t xml:space="preserve">Cash received in advance under Special Purpose </t>
  </si>
  <si>
    <t>Unallocated cost of business acquisition</t>
  </si>
  <si>
    <t>Deferred tax liabilities</t>
  </si>
  <si>
    <t>Statement of financial position</t>
  </si>
  <si>
    <t xml:space="preserve">   Company (SPAC)  </t>
  </si>
  <si>
    <t xml:space="preserve">   Acquisition Company (SPAC) </t>
  </si>
  <si>
    <t xml:space="preserve">   Cash paid for provision for long-term employee benefits</t>
  </si>
  <si>
    <t>(in thousand Baht)</t>
  </si>
  <si>
    <t>(Unaudited)</t>
  </si>
  <si>
    <t>31 December 2024</t>
  </si>
  <si>
    <t>Gain on change in value of financial assets designated</t>
  </si>
  <si>
    <t>Loss on change in value of financial assets designated</t>
  </si>
  <si>
    <t>Share of loss from investment in associate</t>
  </si>
  <si>
    <t>Profit for the period</t>
  </si>
  <si>
    <t xml:space="preserve">For the three-month period ended </t>
  </si>
  <si>
    <t>Statement of comprehensive income (Unaudited)</t>
  </si>
  <si>
    <t>Statement of changes in shareholders' equity (Unaudited)</t>
  </si>
  <si>
    <t>Fair value</t>
  </si>
  <si>
    <t xml:space="preserve"> reserve</t>
  </si>
  <si>
    <t>   of the subsidiary from changes in</t>
  </si>
  <si>
    <t>Decrease in non-controlling interest </t>
  </si>
  <si>
    <t>   of the subsidiary from subsidiary's</t>
  </si>
  <si>
    <t>   losing control</t>
  </si>
  <si>
    <t>Other components of</t>
  </si>
  <si>
    <t xml:space="preserve"> shareholders' equity - </t>
  </si>
  <si>
    <t xml:space="preserve">   Allowance for expected credit losses (reversal)</t>
  </si>
  <si>
    <t xml:space="preserve">   Reduction of cost to net realisable value </t>
  </si>
  <si>
    <t xml:space="preserve">      of inventories</t>
  </si>
  <si>
    <t xml:space="preserve">   Loss on write-off of intangible assets</t>
  </si>
  <si>
    <t xml:space="preserve">   Share of loss from investment in associate</t>
  </si>
  <si>
    <t xml:space="preserve">   Loss (gain) from fair value measurement of derivatives</t>
  </si>
  <si>
    <t xml:space="preserve">   Loss (gain) on change in value of equity investments </t>
  </si>
  <si>
    <t xml:space="preserve">   Gain on change in status of investment</t>
  </si>
  <si>
    <t xml:space="preserve">Net cash from sale and change in status of investment </t>
  </si>
  <si>
    <t xml:space="preserve">   in subsidiaries</t>
  </si>
  <si>
    <t>Proceeds from disposals of equipment</t>
  </si>
  <si>
    <t>Repayment of loans from related parties</t>
  </si>
  <si>
    <t xml:space="preserve">Repayment of long-term loans </t>
  </si>
  <si>
    <t>Cash and cash equivalents at beginning of period</t>
  </si>
  <si>
    <t>Cash and cash equivalents at end of period</t>
  </si>
  <si>
    <t>Non-cash items</t>
  </si>
  <si>
    <t xml:space="preserve">   Accounts receivable for disposal of investment</t>
  </si>
  <si>
    <t>Statement of cash flows (Unaudited)</t>
  </si>
  <si>
    <t>2025</t>
  </si>
  <si>
    <t>Corporate income tax payable</t>
  </si>
  <si>
    <t>Other comprehensive income (expense)</t>
  </si>
  <si>
    <t>Owners of parent</t>
  </si>
  <si>
    <t>Non-controlling interest</t>
  </si>
  <si>
    <t>Total comprehensive income (expense) for the period</t>
  </si>
  <si>
    <t xml:space="preserve">Other comprehensive income (expense) for the period </t>
  </si>
  <si>
    <t xml:space="preserve">Total comprehensive income (expense) for the period </t>
  </si>
  <si>
    <t xml:space="preserve">   Trade and other current receivables</t>
  </si>
  <si>
    <t xml:space="preserve">   Trade and other current payables</t>
  </si>
  <si>
    <t>Cash paid of purshase of intangible assets</t>
  </si>
  <si>
    <t>Equity</t>
  </si>
  <si>
    <t xml:space="preserve">  Share premium </t>
  </si>
  <si>
    <t xml:space="preserve">  Difference resulting from change in interest </t>
  </si>
  <si>
    <t xml:space="preserve">  Deficit on amalgamation</t>
  </si>
  <si>
    <t xml:space="preserve">      in subsidiaries without loss of control</t>
  </si>
  <si>
    <t>Total  equity</t>
  </si>
  <si>
    <t>Total liabilities and equity</t>
  </si>
  <si>
    <t xml:space="preserve">
equity</t>
  </si>
  <si>
    <t xml:space="preserve">      Authorised share capital</t>
  </si>
  <si>
    <t>Total comprehensive income (expense) attributable to:</t>
  </si>
  <si>
    <t xml:space="preserve">Items that will be reclassified subsequently </t>
  </si>
  <si>
    <t>to profit or loss</t>
  </si>
  <si>
    <t>Other Current Financial Liabilities</t>
  </si>
  <si>
    <t>Cash receipt from short-term loans</t>
  </si>
  <si>
    <t>Payment for debenture redemption</t>
  </si>
  <si>
    <t>4, 5</t>
  </si>
  <si>
    <t>4, 18</t>
  </si>
  <si>
    <t>Profit (loss) before income tax expenses</t>
  </si>
  <si>
    <t>Profit (loss) for the period</t>
  </si>
  <si>
    <t>Profit (loss) attributable to:</t>
  </si>
  <si>
    <t xml:space="preserve">   Basic profit (loss) per share</t>
  </si>
  <si>
    <t>Loss for the period</t>
  </si>
  <si>
    <t xml:space="preserve">Total comprehensive expense for the period </t>
  </si>
  <si>
    <t>Profit (loss) before tax</t>
  </si>
  <si>
    <t>Net cash flows from (used in) operating activities</t>
  </si>
  <si>
    <t>Provision for put option exercise</t>
  </si>
  <si>
    <t>Profit (loss) from operating activities</t>
  </si>
  <si>
    <t>Adjustment to reconcile loss for the period to</t>
  </si>
  <si>
    <t>Cash paid of purchase of equipment</t>
  </si>
  <si>
    <t xml:space="preserve">Decrease in bank overdrafts and short-term loans </t>
  </si>
  <si>
    <t>Decrease (increase) in restricted bank deposits</t>
  </si>
  <si>
    <t>Repayment of short-term loans from other parties</t>
  </si>
  <si>
    <t xml:space="preserve">   Gain on disposals of right of use asset</t>
  </si>
  <si>
    <t xml:space="preserve">   Cash paid for income tax</t>
  </si>
  <si>
    <t>Trade and other current receivables</t>
  </si>
  <si>
    <t>Trade and other current payables</t>
  </si>
  <si>
    <t>Decrease (increase) in loans to related parties</t>
  </si>
  <si>
    <t xml:space="preserve">Other comprehensive expense for the period </t>
  </si>
  <si>
    <t>Net cash from disposals right of use asset</t>
  </si>
  <si>
    <t>Tax income (expense)</t>
  </si>
  <si>
    <t xml:space="preserve">   - net of income tax</t>
  </si>
  <si>
    <t xml:space="preserve">  at fair value through other comprehensive income  </t>
  </si>
  <si>
    <t xml:space="preserve">      Issued and fully paid-up</t>
  </si>
  <si>
    <t>Exchange losses</t>
  </si>
  <si>
    <r>
      <rPr>
        <i/>
        <u/>
        <sz val="11"/>
        <rFont val="Calibri"/>
        <family val="2"/>
      </rPr>
      <t>Less</t>
    </r>
    <r>
      <rPr>
        <sz val="11"/>
        <rFont val="Calibri"/>
        <family val="2"/>
      </rPr>
      <t xml:space="preserve"> Income tax effect </t>
    </r>
  </si>
  <si>
    <t xml:space="preserve">Increase in non-controlling interest from completing </t>
  </si>
  <si>
    <t xml:space="preserve">   the process of measuring the fair value of identifiable</t>
  </si>
  <si>
    <t xml:space="preserve">   assets and liabilities at the acquisition date</t>
  </si>
  <si>
    <t>Increase (decrease) in non-controlling interest </t>
  </si>
  <si>
    <t>Cash receipt from short-term debenture</t>
  </si>
  <si>
    <t xml:space="preserve">   Transfer investment in subsidiary to other non-current</t>
  </si>
  <si>
    <t xml:space="preserve">      financial asset</t>
  </si>
  <si>
    <t xml:space="preserve">   interests of investment </t>
  </si>
  <si>
    <t>Decrease (increase) in loans to other parties</t>
  </si>
  <si>
    <t>30 September 2025</t>
  </si>
  <si>
    <t>30 September</t>
  </si>
  <si>
    <t>Loss from exchange rate</t>
  </si>
  <si>
    <t xml:space="preserve">For the nine-month period ended </t>
  </si>
  <si>
    <t>Balance as at 30 September 2024</t>
  </si>
  <si>
    <t>Balance as at 30 September 2025</t>
  </si>
  <si>
    <t xml:space="preserve">   Loss on impairment of equipment</t>
  </si>
  <si>
    <t xml:space="preserve">   Advance received from sale of other non-current financial assets</t>
  </si>
  <si>
    <t>Proceeds from the disposal of investment in a subsidiary received in the form of loans to other entities</t>
  </si>
  <si>
    <t>Balance as at 1 January 2024 (Restated)</t>
  </si>
  <si>
    <t>Repurchase share payable</t>
  </si>
  <si>
    <t>Provision for guarantee liability</t>
  </si>
  <si>
    <t>Loss on impairment of goodwill</t>
  </si>
  <si>
    <t xml:space="preserve">Loss from guarantee </t>
  </si>
  <si>
    <t xml:space="preserve">   Loss from stock loss</t>
  </si>
  <si>
    <t xml:space="preserve">   Gains on adjustment of right-of-use assets</t>
  </si>
  <si>
    <t xml:space="preserve">   Provision for contingent liabilities</t>
  </si>
  <si>
    <t xml:space="preserve">   Loss from guarantee </t>
  </si>
  <si>
    <t xml:space="preserve">   Loss on impairment of  goodwill</t>
  </si>
  <si>
    <t xml:space="preserve">   Repurchase share payables</t>
  </si>
  <si>
    <t>Repayment of short-term debentures</t>
  </si>
  <si>
    <t>Cash received from issuance of shares</t>
  </si>
  <si>
    <t>Transactions with owners recorded directly in equity</t>
  </si>
  <si>
    <t>Issuance of ordinary shares from increase capital</t>
  </si>
  <si>
    <t xml:space="preserve">         1,503,827,121 ordinary shares of Baht 1 each</t>
  </si>
  <si>
    <t xml:space="preserve">         2024 : 1,559,423,020 ordinary shares of Baht 1 each</t>
  </si>
  <si>
    <t xml:space="preserve">         2,126,485,936 ordinary shares of Baht 1 each</t>
  </si>
  <si>
    <t xml:space="preserve">        2024 : 1,417,657,291 ordinary shares of Baht 1 each</t>
  </si>
  <si>
    <t>Total transactions with owners recorded directly in equity</t>
  </si>
  <si>
    <t>(Restated)</t>
  </si>
  <si>
    <t>Tax expense</t>
  </si>
  <si>
    <t>Retained earnings (deficit)</t>
  </si>
  <si>
    <t>Profit (loss) for the period (Restated)</t>
  </si>
  <si>
    <t xml:space="preserve">   Weighted average number of ordinary shares</t>
  </si>
  <si>
    <t xml:space="preserve">   Unrealised loss (gains) on exchange</t>
  </si>
  <si>
    <t xml:space="preserve">   Gain on sales of investments</t>
  </si>
  <si>
    <t>Increase (decrease) in loans from related parties</t>
  </si>
  <si>
    <t>Increase (decrease) in translation adjustments</t>
  </si>
  <si>
    <t xml:space="preserve">   Increase (decrease) in Accounts payable for purchase assets</t>
  </si>
  <si>
    <t xml:space="preserve">   Loss from changes in the fair value of equity investments </t>
  </si>
  <si>
    <t xml:space="preserve">      designated at fair value through other comprehensive income</t>
  </si>
  <si>
    <t xml:space="preserve">Balance as at 1 January 2025 </t>
  </si>
  <si>
    <t>Profit (loss) per share</t>
  </si>
  <si>
    <t>Total items that will be reclassified subsequently to profit or loss</t>
  </si>
  <si>
    <t>Items that will not be reclassified subsequently</t>
  </si>
  <si>
    <t>Total items that will not be reclassified subsequently to profit or loss</t>
  </si>
  <si>
    <t>   Receipt from sale of investment in subsidiary in settlement of</t>
  </si>
  <si>
    <t>      loan to other party</t>
  </si>
  <si>
    <t>     equity investment designated at fair value through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</si>
</sst>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_);\(#,##0.000\)"/>
    <numFmt numFmtId="166" formatCode="_-* #,##0_-;\-* #,##0_-;_-* &quot;-&quot;??_-;_-@_-"/>
    <numFmt numFmtId="167" formatCode="#,##0.00;\(#,##0.00\)"/>
  </numFmts>
  <fonts count="19" x14ac:knownFonts="1">
    <font>
      <sz val="10"/>
      <name val="ApFont"/>
    </font>
    <font>
      <sz val="10"/>
      <name val="ApFont"/>
    </font>
    <font>
      <sz val="14"/>
      <name val="CordiaUPC"/>
      <family val="1"/>
    </font>
    <font>
      <sz val="12"/>
      <name val="EucrosiaUPC"/>
      <family val="1"/>
      <charset val="222"/>
    </font>
    <font>
      <b/>
      <sz val="1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i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i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name val="Calibri"/>
      <family val="2"/>
    </font>
    <font>
      <sz val="11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</cellStyleXfs>
  <cellXfs count="142">
    <xf numFmtId="0" fontId="0" fillId="0" borderId="0" xfId="0"/>
    <xf numFmtId="0" fontId="5" fillId="0" borderId="1" xfId="4" quotePrefix="1" applyNumberFormat="1" applyFont="1" applyFill="1" applyBorder="1" applyAlignment="1">
      <alignment horizontal="center" vertical="center"/>
    </xf>
    <xf numFmtId="0" fontId="12" fillId="0" borderId="1" xfId="4" quotePrefix="1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Alignment="1">
      <alignment horizontal="center" vertical="center"/>
    </xf>
    <xf numFmtId="43" fontId="5" fillId="0" borderId="1" xfId="1" applyFont="1" applyFill="1" applyBorder="1" applyAlignment="1">
      <alignment horizontal="right" vertical="center"/>
    </xf>
    <xf numFmtId="43" fontId="5" fillId="0" borderId="2" xfId="1" applyFont="1" applyFill="1" applyBorder="1" applyAlignment="1">
      <alignment horizontal="right" vertical="center"/>
    </xf>
    <xf numFmtId="43" fontId="5" fillId="0" borderId="4" xfId="1" applyFont="1" applyFill="1" applyBorder="1" applyAlignment="1">
      <alignment horizontal="right" vertical="center"/>
    </xf>
    <xf numFmtId="43" fontId="4" fillId="0" borderId="5" xfId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43" fontId="5" fillId="0" borderId="5" xfId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7" applyNumberFormat="1" applyFont="1" applyAlignment="1">
      <alignment horizontal="left" vertical="center"/>
    </xf>
    <xf numFmtId="164" fontId="5" fillId="0" borderId="0" xfId="7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12" fillId="0" borderId="0" xfId="4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centerContinuous" vertical="center"/>
    </xf>
    <xf numFmtId="37" fontId="4" fillId="0" borderId="0" xfId="9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4" fillId="0" borderId="5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center" vertical="center"/>
    </xf>
    <xf numFmtId="164" fontId="5" fillId="0" borderId="0" xfId="0" quotePrefix="1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 indent="1"/>
    </xf>
    <xf numFmtId="0" fontId="4" fillId="0" borderId="0" xfId="0" applyFont="1"/>
    <xf numFmtId="0" fontId="5" fillId="0" borderId="1" xfId="0" applyFont="1" applyBorder="1" applyAlignment="1">
      <alignment vertical="center"/>
    </xf>
    <xf numFmtId="15" fontId="5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4" fillId="0" borderId="3" xfId="0" quotePrefix="1" applyNumberFormat="1" applyFont="1" applyBorder="1" applyAlignment="1">
      <alignment horizontal="center" vertical="center"/>
    </xf>
    <xf numFmtId="39" fontId="5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37" fontId="5" fillId="0" borderId="4" xfId="0" applyNumberFormat="1" applyFont="1" applyBorder="1" applyAlignment="1">
      <alignment horizontal="right" vertical="center"/>
    </xf>
    <xf numFmtId="0" fontId="9" fillId="0" borderId="0" xfId="7" applyFont="1" applyAlignment="1">
      <alignment horizontal="left" vertical="center"/>
    </xf>
    <xf numFmtId="0" fontId="9" fillId="0" borderId="0" xfId="0" applyFont="1" applyAlignment="1">
      <alignment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41" fontId="5" fillId="0" borderId="2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0" xfId="8" applyNumberFormat="1" applyFont="1" applyAlignment="1">
      <alignment horizontal="center"/>
    </xf>
    <xf numFmtId="41" fontId="5" fillId="0" borderId="3" xfId="0" applyNumberFormat="1" applyFont="1" applyBorder="1" applyAlignment="1">
      <alignment horizontal="right" vertical="center"/>
    </xf>
    <xf numFmtId="39" fontId="5" fillId="0" borderId="0" xfId="5" quotePrefix="1" applyFont="1" applyAlignment="1">
      <alignment horizontal="center" vertical="center"/>
    </xf>
    <xf numFmtId="39" fontId="9" fillId="0" borderId="0" xfId="5" applyFont="1" applyAlignment="1">
      <alignment vertical="center"/>
    </xf>
    <xf numFmtId="39" fontId="6" fillId="0" borderId="0" xfId="5" applyFont="1" applyAlignment="1">
      <alignment horizontal="center" vertical="center"/>
    </xf>
    <xf numFmtId="39" fontId="5" fillId="0" borderId="0" xfId="5" applyFont="1" applyAlignment="1">
      <alignment vertical="center"/>
    </xf>
    <xf numFmtId="164" fontId="5" fillId="0" borderId="0" xfId="7" applyNumberFormat="1" applyFont="1" applyAlignment="1">
      <alignment horizontal="centerContinuous" vertical="center"/>
    </xf>
    <xf numFmtId="0" fontId="5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0" xfId="7" applyFont="1" applyAlignment="1">
      <alignment horizontal="right" vertical="center"/>
    </xf>
    <xf numFmtId="15" fontId="5" fillId="0" borderId="5" xfId="0" quotePrefix="1" applyNumberFormat="1" applyFont="1" applyBorder="1" applyAlignment="1">
      <alignment horizontal="center" vertical="center"/>
    </xf>
    <xf numFmtId="0" fontId="10" fillId="0" borderId="0" xfId="7" applyFont="1" applyAlignment="1">
      <alignment vertical="center"/>
    </xf>
    <xf numFmtId="164" fontId="4" fillId="0" borderId="0" xfId="7" applyNumberFormat="1" applyFont="1" applyAlignment="1">
      <alignment horizontal="center" vertical="center"/>
    </xf>
    <xf numFmtId="0" fontId="7" fillId="0" borderId="0" xfId="7" applyFont="1" applyAlignment="1">
      <alignment vertical="center"/>
    </xf>
    <xf numFmtId="164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horizontal="center" vertical="center"/>
    </xf>
    <xf numFmtId="41" fontId="5" fillId="0" borderId="0" xfId="7" applyNumberFormat="1" applyFont="1" applyAlignment="1">
      <alignment vertical="center"/>
    </xf>
    <xf numFmtId="0" fontId="5" fillId="0" borderId="0" xfId="7" applyFont="1" applyAlignment="1">
      <alignment horizontal="left" vertical="center"/>
    </xf>
    <xf numFmtId="41" fontId="5" fillId="0" borderId="1" xfId="7" applyNumberFormat="1" applyFont="1" applyBorder="1" applyAlignment="1">
      <alignment horizontal="center" vertical="center"/>
    </xf>
    <xf numFmtId="0" fontId="7" fillId="0" borderId="0" xfId="7" applyFont="1" applyAlignment="1">
      <alignment horizontal="left" vertical="center"/>
    </xf>
    <xf numFmtId="167" fontId="14" fillId="0" borderId="0" xfId="0" applyNumberFormat="1" applyFont="1" applyAlignment="1">
      <alignment vertical="center"/>
    </xf>
    <xf numFmtId="41" fontId="4" fillId="0" borderId="0" xfId="7" applyNumberFormat="1" applyFont="1" applyAlignment="1">
      <alignment horizontal="center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4" fillId="0" borderId="0" xfId="7" applyFont="1" applyAlignment="1">
      <alignment horizontal="left" vertical="center"/>
    </xf>
    <xf numFmtId="0" fontId="18" fillId="0" borderId="0" xfId="7" applyFont="1" applyAlignment="1">
      <alignment vertical="center"/>
    </xf>
    <xf numFmtId="0" fontId="16" fillId="0" borderId="0" xfId="6" quotePrefix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" fontId="5" fillId="0" borderId="1" xfId="0" quotePrefix="1" applyNumberFormat="1" applyFont="1" applyBorder="1" applyAlignment="1">
      <alignment horizontal="center" vertical="center"/>
    </xf>
    <xf numFmtId="166" fontId="16" fillId="0" borderId="0" xfId="4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center"/>
    </xf>
    <xf numFmtId="164" fontId="4" fillId="0" borderId="5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5" fontId="7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2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 2 4" xfId="10" xr:uid="{65D4B110-9D48-4E0A-8D6B-7A87FB86C3D2}"/>
    <cellStyle name="Normal 3" xfId="7" xr:uid="{00000000-0005-0000-0000-000007000000}"/>
    <cellStyle name="Normal 3 2 3 3" xfId="11" xr:uid="{B764A776-4B3D-439D-B0DF-B2CE56170041}"/>
    <cellStyle name="Normal 8" xfId="8" xr:uid="{00000000-0005-0000-0000-000008000000}"/>
    <cellStyle name="Normal_BS - E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112KT/AppData/Local/Microsoft/Windows/Temporary%20Internet%20Files/Content.Outlook/FYSAY6RT/E_W159_Q2'17_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NS112KT/AppData/Local/Microsoft/Windows/Temporary%20Internet%20Files/Content.Outlook/FYSAY6RT/E_W159_Q2'17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"/>
      <sheetName val="PL"/>
      <sheetName val="Conso"/>
      <sheetName val="Sep"/>
      <sheetName val="CF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3"/>
  <sheetViews>
    <sheetView showGridLines="0" view="pageBreakPreview" topLeftCell="A67" zoomScale="83" zoomScaleNormal="73" zoomScaleSheetLayoutView="70" workbookViewId="0">
      <selection activeCell="A67" sqref="A67"/>
    </sheetView>
  </sheetViews>
  <sheetFormatPr defaultColWidth="10.5703125" defaultRowHeight="15" x14ac:dyDescent="0.2"/>
  <cols>
    <col min="1" max="1" width="13.5703125" style="14" customWidth="1"/>
    <col min="2" max="2" width="10.42578125" style="14" customWidth="1"/>
    <col min="3" max="3" width="10.5703125" style="14" customWidth="1"/>
    <col min="4" max="4" width="18.42578125" style="14" customWidth="1"/>
    <col min="5" max="5" width="3.42578125" style="14" customWidth="1"/>
    <col min="6" max="6" width="6" style="14" customWidth="1"/>
    <col min="7" max="7" width="1.5703125" style="14" customWidth="1"/>
    <col min="8" max="8" width="17.140625" style="14" customWidth="1"/>
    <col min="9" max="9" width="1.42578125" style="14" customWidth="1"/>
    <col min="10" max="10" width="17.140625" style="14" customWidth="1"/>
    <col min="11" max="11" width="1.42578125" style="14" customWidth="1"/>
    <col min="12" max="12" width="17.140625" style="14" customWidth="1"/>
    <col min="13" max="13" width="1.42578125" style="14" customWidth="1"/>
    <col min="14" max="14" width="17.140625" style="14" customWidth="1"/>
    <col min="15" max="15" width="1.42578125" style="14" customWidth="1"/>
    <col min="16" max="16384" width="10.5703125" style="14"/>
  </cols>
  <sheetData>
    <row r="1" spans="1:14" ht="18.75" x14ac:dyDescent="0.2">
      <c r="A1" s="32" t="s">
        <v>68</v>
      </c>
      <c r="B1" s="33"/>
      <c r="C1" s="33"/>
      <c r="D1" s="33"/>
      <c r="E1" s="33"/>
      <c r="F1" s="34"/>
      <c r="G1" s="33"/>
      <c r="H1" s="33"/>
      <c r="I1" s="33"/>
      <c r="J1" s="33"/>
      <c r="K1" s="33"/>
      <c r="L1" s="126"/>
      <c r="M1" s="126"/>
      <c r="N1" s="126"/>
    </row>
    <row r="2" spans="1:14" ht="18.75" x14ac:dyDescent="0.2">
      <c r="A2" s="36" t="s">
        <v>165</v>
      </c>
      <c r="B2" s="33"/>
      <c r="C2" s="33"/>
      <c r="D2" s="33"/>
      <c r="E2" s="33"/>
      <c r="F2" s="37"/>
      <c r="G2" s="37"/>
      <c r="H2" s="37"/>
      <c r="I2" s="37"/>
      <c r="J2" s="37"/>
      <c r="K2" s="37"/>
      <c r="L2" s="37"/>
      <c r="M2" s="37"/>
      <c r="N2" s="37"/>
    </row>
    <row r="3" spans="1:14" x14ac:dyDescent="0.2">
      <c r="A3" s="38"/>
      <c r="B3" s="33"/>
      <c r="C3" s="33"/>
      <c r="D3" s="33"/>
      <c r="E3" s="33"/>
      <c r="F3" s="37"/>
      <c r="G3" s="37"/>
      <c r="H3" s="37"/>
      <c r="I3" s="37"/>
      <c r="J3" s="37"/>
      <c r="K3" s="37"/>
      <c r="L3" s="37"/>
      <c r="M3" s="37"/>
      <c r="N3" s="37"/>
    </row>
    <row r="4" spans="1:14" x14ac:dyDescent="0.2">
      <c r="A4" s="35"/>
      <c r="B4" s="35"/>
      <c r="C4" s="35"/>
      <c r="D4" s="35"/>
      <c r="E4" s="35"/>
      <c r="F4" s="35"/>
      <c r="G4" s="35"/>
      <c r="H4" s="127" t="s">
        <v>57</v>
      </c>
      <c r="I4" s="127"/>
      <c r="J4" s="127"/>
      <c r="K4" s="35"/>
      <c r="L4" s="127" t="s">
        <v>58</v>
      </c>
      <c r="M4" s="127"/>
      <c r="N4" s="127"/>
    </row>
    <row r="5" spans="1:14" x14ac:dyDescent="0.2">
      <c r="A5" s="35"/>
      <c r="B5" s="35"/>
      <c r="C5" s="35"/>
      <c r="D5" s="35"/>
      <c r="E5" s="35"/>
      <c r="F5" s="35"/>
      <c r="G5" s="35"/>
      <c r="H5" s="40" t="s">
        <v>270</v>
      </c>
      <c r="I5" s="41"/>
      <c r="J5" s="42" t="s">
        <v>171</v>
      </c>
      <c r="K5" s="35"/>
      <c r="L5" s="40" t="s">
        <v>270</v>
      </c>
      <c r="M5" s="15"/>
      <c r="N5" s="42" t="s">
        <v>171</v>
      </c>
    </row>
    <row r="6" spans="1:14" s="16" customFormat="1" x14ac:dyDescent="0.2">
      <c r="F6" s="43" t="s">
        <v>0</v>
      </c>
      <c r="G6" s="44"/>
      <c r="H6" s="45" t="s">
        <v>170</v>
      </c>
      <c r="I6" s="44"/>
      <c r="J6" s="45"/>
      <c r="K6" s="44"/>
      <c r="L6" s="45" t="s">
        <v>170</v>
      </c>
      <c r="M6" s="44"/>
      <c r="N6" s="45"/>
    </row>
    <row r="7" spans="1:14" s="16" customFormat="1" x14ac:dyDescent="0.2">
      <c r="G7" s="44"/>
      <c r="H7" s="125" t="s">
        <v>169</v>
      </c>
      <c r="I7" s="125"/>
      <c r="J7" s="125"/>
      <c r="K7" s="125"/>
      <c r="L7" s="125"/>
      <c r="M7" s="125"/>
      <c r="N7" s="125"/>
    </row>
    <row r="8" spans="1:14" x14ac:dyDescent="0.2">
      <c r="A8" s="46" t="s">
        <v>6</v>
      </c>
      <c r="F8" s="47"/>
      <c r="G8" s="47"/>
      <c r="H8" s="47"/>
      <c r="I8" s="47"/>
      <c r="J8" s="47"/>
      <c r="K8" s="47"/>
      <c r="L8" s="47"/>
      <c r="M8" s="47"/>
      <c r="N8" s="47"/>
    </row>
    <row r="9" spans="1:14" x14ac:dyDescent="0.2">
      <c r="A9" s="48" t="s">
        <v>7</v>
      </c>
      <c r="D9" s="16"/>
      <c r="F9" s="47"/>
      <c r="G9" s="47"/>
      <c r="H9" s="47"/>
      <c r="I9" s="47"/>
      <c r="J9" s="47"/>
      <c r="K9" s="47"/>
      <c r="L9" s="47"/>
      <c r="M9" s="47"/>
      <c r="N9" s="47"/>
    </row>
    <row r="10" spans="1:14" x14ac:dyDescent="0.2">
      <c r="A10" s="14" t="s">
        <v>20</v>
      </c>
      <c r="D10" s="16"/>
      <c r="F10" s="49"/>
      <c r="G10" s="47"/>
      <c r="H10" s="50">
        <v>74475</v>
      </c>
      <c r="I10" s="47"/>
      <c r="J10" s="50">
        <v>63788</v>
      </c>
      <c r="K10" s="47"/>
      <c r="L10" s="50">
        <v>42638</v>
      </c>
      <c r="M10" s="47"/>
      <c r="N10" s="50">
        <v>25825</v>
      </c>
    </row>
    <row r="11" spans="1:14" x14ac:dyDescent="0.2">
      <c r="A11" s="14" t="s">
        <v>250</v>
      </c>
      <c r="D11" s="16"/>
      <c r="F11" s="49" t="s">
        <v>231</v>
      </c>
      <c r="G11" s="47"/>
      <c r="H11" s="50">
        <v>391708</v>
      </c>
      <c r="I11" s="47"/>
      <c r="J11" s="50">
        <v>384586</v>
      </c>
      <c r="K11" s="47"/>
      <c r="L11" s="50">
        <v>169030</v>
      </c>
      <c r="M11" s="47"/>
      <c r="N11" s="50">
        <v>177206</v>
      </c>
    </row>
    <row r="12" spans="1:14" x14ac:dyDescent="0.2">
      <c r="A12" s="14" t="s">
        <v>131</v>
      </c>
      <c r="D12" s="16"/>
      <c r="F12" s="49">
        <v>6</v>
      </c>
      <c r="G12" s="47"/>
      <c r="H12" s="6">
        <v>0</v>
      </c>
      <c r="I12" s="47"/>
      <c r="J12" s="6">
        <v>0</v>
      </c>
      <c r="K12" s="47"/>
      <c r="L12" s="6">
        <v>0</v>
      </c>
      <c r="M12" s="47"/>
      <c r="N12" s="6">
        <v>0</v>
      </c>
    </row>
    <row r="13" spans="1:14" x14ac:dyDescent="0.2">
      <c r="A13" s="14" t="s">
        <v>136</v>
      </c>
      <c r="D13" s="16"/>
      <c r="F13" s="49">
        <v>4</v>
      </c>
      <c r="G13" s="47"/>
      <c r="H13" s="6">
        <v>0</v>
      </c>
      <c r="I13" s="47"/>
      <c r="J13" s="6">
        <v>0</v>
      </c>
      <c r="K13" s="47"/>
      <c r="L13" s="50">
        <v>32455</v>
      </c>
      <c r="M13" s="47"/>
      <c r="N13" s="50">
        <v>66674</v>
      </c>
    </row>
    <row r="14" spans="1:14" x14ac:dyDescent="0.2">
      <c r="A14" s="14" t="s">
        <v>32</v>
      </c>
      <c r="D14" s="16"/>
      <c r="F14" s="49"/>
      <c r="G14" s="47"/>
      <c r="H14" s="50">
        <v>358281</v>
      </c>
      <c r="I14" s="47"/>
      <c r="J14" s="50">
        <v>337187</v>
      </c>
      <c r="K14" s="47"/>
      <c r="L14" s="50">
        <v>142068</v>
      </c>
      <c r="M14" s="47"/>
      <c r="N14" s="50">
        <v>101254</v>
      </c>
    </row>
    <row r="15" spans="1:14" x14ac:dyDescent="0.2">
      <c r="A15" s="14" t="s">
        <v>134</v>
      </c>
      <c r="D15" s="16"/>
      <c r="F15" s="49"/>
      <c r="G15" s="47"/>
      <c r="H15" s="6">
        <v>0</v>
      </c>
      <c r="I15" s="47"/>
      <c r="J15" s="50">
        <v>187</v>
      </c>
      <c r="K15" s="47"/>
      <c r="L15" s="6">
        <v>0</v>
      </c>
      <c r="M15" s="47"/>
      <c r="N15" s="50">
        <v>187</v>
      </c>
    </row>
    <row r="16" spans="1:14" x14ac:dyDescent="0.2">
      <c r="A16" s="14" t="s">
        <v>3</v>
      </c>
      <c r="D16" s="16"/>
      <c r="E16" s="16"/>
      <c r="F16" s="51"/>
      <c r="G16" s="51"/>
      <c r="H16" s="50">
        <v>22748</v>
      </c>
      <c r="I16" s="51"/>
      <c r="J16" s="50">
        <v>20916</v>
      </c>
      <c r="K16" s="51"/>
      <c r="L16" s="50">
        <v>10351</v>
      </c>
      <c r="M16" s="51"/>
      <c r="N16" s="50">
        <v>7430</v>
      </c>
    </row>
    <row r="17" spans="1:14" x14ac:dyDescent="0.2">
      <c r="A17" s="46" t="s">
        <v>8</v>
      </c>
      <c r="E17" s="16"/>
      <c r="F17" s="49"/>
      <c r="G17" s="51"/>
      <c r="H17" s="52">
        <f>SUM(H10:H16)</f>
        <v>847212</v>
      </c>
      <c r="I17" s="53"/>
      <c r="J17" s="52">
        <f>SUM(J10:J16)</f>
        <v>806664</v>
      </c>
      <c r="K17" s="53"/>
      <c r="L17" s="52">
        <f>SUM(L10:L16)</f>
        <v>396542</v>
      </c>
      <c r="M17" s="53"/>
      <c r="N17" s="52">
        <f>SUM(N10:N16)</f>
        <v>378576</v>
      </c>
    </row>
    <row r="18" spans="1:14" x14ac:dyDescent="0.2">
      <c r="A18" s="46"/>
      <c r="E18" s="16"/>
      <c r="F18" s="49"/>
      <c r="G18" s="51"/>
      <c r="H18" s="50"/>
      <c r="I18" s="51"/>
      <c r="J18" s="50"/>
      <c r="K18" s="51"/>
      <c r="L18" s="50"/>
      <c r="M18" s="51"/>
      <c r="N18" s="50"/>
    </row>
    <row r="19" spans="1:14" x14ac:dyDescent="0.2">
      <c r="A19" s="48" t="s">
        <v>9</v>
      </c>
      <c r="E19" s="16"/>
      <c r="F19" s="49"/>
      <c r="G19" s="51"/>
      <c r="H19" s="50"/>
      <c r="I19" s="51"/>
      <c r="J19" s="50"/>
      <c r="K19" s="51"/>
      <c r="L19" s="50"/>
      <c r="M19" s="51"/>
      <c r="N19" s="50"/>
    </row>
    <row r="20" spans="1:14" x14ac:dyDescent="0.2">
      <c r="A20" s="14" t="s">
        <v>34</v>
      </c>
      <c r="E20" s="16"/>
      <c r="F20" s="49"/>
      <c r="G20" s="51"/>
      <c r="H20" s="50">
        <v>51700</v>
      </c>
      <c r="I20" s="51"/>
      <c r="J20" s="50">
        <v>52310</v>
      </c>
      <c r="K20" s="51"/>
      <c r="L20" s="50">
        <v>35500</v>
      </c>
      <c r="M20" s="51"/>
      <c r="N20" s="50">
        <v>35500</v>
      </c>
    </row>
    <row r="21" spans="1:14" x14ac:dyDescent="0.2">
      <c r="A21" s="14" t="s">
        <v>161</v>
      </c>
      <c r="E21" s="16"/>
      <c r="F21" s="49"/>
    </row>
    <row r="22" spans="1:14" x14ac:dyDescent="0.2">
      <c r="A22" s="14" t="s">
        <v>166</v>
      </c>
      <c r="E22" s="16"/>
      <c r="F22" s="49">
        <v>7</v>
      </c>
      <c r="G22" s="51"/>
      <c r="H22" s="6">
        <v>0</v>
      </c>
      <c r="I22" s="51"/>
      <c r="J22" s="50">
        <v>351440</v>
      </c>
      <c r="K22" s="51"/>
      <c r="L22" s="6">
        <v>0</v>
      </c>
      <c r="M22" s="51"/>
      <c r="N22" s="6">
        <v>0</v>
      </c>
    </row>
    <row r="23" spans="1:14" x14ac:dyDescent="0.2">
      <c r="A23" s="14" t="s">
        <v>70</v>
      </c>
      <c r="E23" s="16"/>
      <c r="F23" s="49">
        <v>8</v>
      </c>
      <c r="G23" s="51"/>
      <c r="H23" s="50">
        <v>876885</v>
      </c>
      <c r="I23" s="51"/>
      <c r="J23" s="50">
        <v>936080</v>
      </c>
      <c r="K23" s="51"/>
      <c r="L23" s="50">
        <v>16697</v>
      </c>
      <c r="M23" s="51"/>
      <c r="N23" s="50">
        <v>23966</v>
      </c>
    </row>
    <row r="24" spans="1:14" x14ac:dyDescent="0.2">
      <c r="A24" s="14" t="s">
        <v>138</v>
      </c>
      <c r="E24" s="16"/>
      <c r="F24" s="49">
        <v>6</v>
      </c>
      <c r="G24" s="51"/>
      <c r="H24" s="50">
        <v>171103</v>
      </c>
      <c r="I24" s="51"/>
      <c r="J24" s="50">
        <v>203431</v>
      </c>
      <c r="K24" s="51"/>
      <c r="L24" s="6">
        <v>0</v>
      </c>
      <c r="M24" s="51"/>
      <c r="N24" s="6">
        <v>0</v>
      </c>
    </row>
    <row r="25" spans="1:14" x14ac:dyDescent="0.2">
      <c r="A25" s="14" t="s">
        <v>137</v>
      </c>
      <c r="E25" s="16"/>
      <c r="F25" s="49">
        <v>4</v>
      </c>
      <c r="G25" s="51"/>
      <c r="H25" s="50">
        <v>2500</v>
      </c>
      <c r="I25" s="51"/>
      <c r="J25" s="50">
        <v>2500</v>
      </c>
      <c r="K25" s="51"/>
      <c r="L25" s="50">
        <v>31119</v>
      </c>
      <c r="M25" s="51"/>
      <c r="N25" s="50">
        <v>201908</v>
      </c>
    </row>
    <row r="26" spans="1:14" x14ac:dyDescent="0.2">
      <c r="A26" s="14" t="s">
        <v>69</v>
      </c>
      <c r="E26" s="16"/>
      <c r="F26" s="49">
        <v>9</v>
      </c>
      <c r="G26" s="51"/>
      <c r="H26" s="6">
        <v>0</v>
      </c>
      <c r="I26" s="51"/>
      <c r="J26" s="6">
        <v>0</v>
      </c>
      <c r="K26" s="51"/>
      <c r="L26" s="50">
        <v>2075016</v>
      </c>
      <c r="M26" s="51"/>
      <c r="N26" s="50">
        <v>2075016</v>
      </c>
    </row>
    <row r="27" spans="1:14" x14ac:dyDescent="0.2">
      <c r="A27" s="14" t="s">
        <v>94</v>
      </c>
      <c r="E27" s="16"/>
      <c r="F27" s="49"/>
      <c r="G27" s="51"/>
      <c r="H27" s="50">
        <v>65736</v>
      </c>
      <c r="I27" s="51"/>
      <c r="J27" s="50">
        <v>86445</v>
      </c>
      <c r="K27" s="51"/>
      <c r="L27" s="6">
        <v>0</v>
      </c>
      <c r="M27" s="51"/>
      <c r="N27" s="6">
        <v>0</v>
      </c>
    </row>
    <row r="28" spans="1:14" x14ac:dyDescent="0.2">
      <c r="A28" s="14" t="s">
        <v>122</v>
      </c>
      <c r="E28" s="16"/>
      <c r="F28" s="49"/>
      <c r="G28" s="51"/>
      <c r="H28" s="50">
        <v>16976</v>
      </c>
      <c r="I28" s="51"/>
      <c r="J28" s="50">
        <v>17737</v>
      </c>
      <c r="K28" s="51"/>
      <c r="L28" s="6">
        <v>0</v>
      </c>
      <c r="M28" s="51"/>
      <c r="N28" s="6">
        <v>0</v>
      </c>
    </row>
    <row r="29" spans="1:14" x14ac:dyDescent="0.2">
      <c r="A29" s="14" t="s">
        <v>35</v>
      </c>
      <c r="E29" s="16"/>
      <c r="F29" s="49">
        <v>10</v>
      </c>
      <c r="G29" s="51"/>
      <c r="H29" s="50">
        <v>1063382</v>
      </c>
      <c r="I29" s="51"/>
      <c r="J29" s="50">
        <v>1131917</v>
      </c>
      <c r="K29" s="51"/>
      <c r="L29" s="50">
        <v>444822</v>
      </c>
      <c r="M29" s="51"/>
      <c r="N29" s="50">
        <v>468755</v>
      </c>
    </row>
    <row r="30" spans="1:14" x14ac:dyDescent="0.2">
      <c r="A30" s="14" t="s">
        <v>123</v>
      </c>
      <c r="E30" s="16"/>
      <c r="F30" s="49"/>
      <c r="G30" s="51"/>
      <c r="H30" s="50">
        <v>96831</v>
      </c>
      <c r="I30" s="51"/>
      <c r="J30" s="50">
        <v>130071</v>
      </c>
      <c r="K30" s="51"/>
      <c r="L30" s="50">
        <v>6894</v>
      </c>
      <c r="M30" s="51"/>
      <c r="N30" s="50">
        <v>9071</v>
      </c>
    </row>
    <row r="31" spans="1:14" x14ac:dyDescent="0.2">
      <c r="A31" s="14" t="s">
        <v>37</v>
      </c>
      <c r="E31" s="16"/>
      <c r="F31" s="49"/>
      <c r="G31" s="51"/>
      <c r="H31" s="50">
        <v>1234042</v>
      </c>
      <c r="I31" s="51"/>
      <c r="J31" s="50">
        <v>1282071</v>
      </c>
      <c r="K31" s="51"/>
      <c r="L31" s="50">
        <v>1162252</v>
      </c>
      <c r="M31" s="51"/>
      <c r="N31" s="50">
        <v>1206254</v>
      </c>
    </row>
    <row r="32" spans="1:14" x14ac:dyDescent="0.2">
      <c r="A32" s="14" t="s">
        <v>163</v>
      </c>
      <c r="E32" s="16"/>
      <c r="F32" s="49">
        <v>9</v>
      </c>
      <c r="G32" s="51"/>
      <c r="H32" s="6">
        <v>0</v>
      </c>
      <c r="I32" s="6"/>
      <c r="J32" s="6">
        <v>0</v>
      </c>
      <c r="K32" s="6"/>
      <c r="L32" s="6">
        <v>0</v>
      </c>
      <c r="M32" s="51"/>
      <c r="N32" s="6">
        <v>0</v>
      </c>
    </row>
    <row r="33" spans="1:24" x14ac:dyDescent="0.2">
      <c r="A33" s="14" t="s">
        <v>36</v>
      </c>
      <c r="E33" s="16"/>
      <c r="F33" s="49"/>
      <c r="G33" s="51"/>
      <c r="H33" s="50">
        <v>889778</v>
      </c>
      <c r="I33" s="51"/>
      <c r="J33" s="50">
        <v>894477</v>
      </c>
      <c r="K33" s="51"/>
      <c r="L33" s="50">
        <v>148246</v>
      </c>
      <c r="M33" s="51"/>
      <c r="N33" s="50">
        <v>148246</v>
      </c>
    </row>
    <row r="34" spans="1:24" x14ac:dyDescent="0.2">
      <c r="A34" s="14" t="s">
        <v>38</v>
      </c>
      <c r="E34" s="16"/>
      <c r="F34" s="49"/>
      <c r="G34" s="51"/>
      <c r="H34" s="50">
        <v>76622</v>
      </c>
      <c r="I34" s="51"/>
      <c r="J34" s="50">
        <v>80237</v>
      </c>
      <c r="K34" s="51"/>
      <c r="L34" s="50">
        <v>33610</v>
      </c>
      <c r="M34" s="51"/>
      <c r="N34" s="50">
        <v>33838</v>
      </c>
    </row>
    <row r="35" spans="1:24" x14ac:dyDescent="0.2">
      <c r="A35" s="14" t="s">
        <v>67</v>
      </c>
      <c r="E35" s="16"/>
      <c r="F35" s="49"/>
      <c r="G35" s="51"/>
      <c r="H35" s="50">
        <v>11846</v>
      </c>
      <c r="I35" s="51"/>
      <c r="J35" s="50">
        <v>27202</v>
      </c>
      <c r="K35" s="51"/>
      <c r="L35" s="50">
        <v>3394</v>
      </c>
      <c r="M35" s="51"/>
      <c r="N35" s="50">
        <v>3385</v>
      </c>
    </row>
    <row r="36" spans="1:24" x14ac:dyDescent="0.2">
      <c r="A36" s="46" t="s">
        <v>10</v>
      </c>
      <c r="E36" s="16"/>
      <c r="F36" s="49"/>
      <c r="G36" s="51"/>
      <c r="H36" s="52">
        <f>SUM(H20:H35)</f>
        <v>4557401</v>
      </c>
      <c r="I36" s="53"/>
      <c r="J36" s="52">
        <f>SUM(J20:J35)</f>
        <v>5195918</v>
      </c>
      <c r="K36" s="53"/>
      <c r="L36" s="52">
        <f>SUM(L20:L35)</f>
        <v>3957550</v>
      </c>
      <c r="M36" s="53"/>
      <c r="N36" s="52">
        <f>SUM(N20:N35)</f>
        <v>4205939</v>
      </c>
    </row>
    <row r="37" spans="1:24" ht="15.75" thickBot="1" x14ac:dyDescent="0.25">
      <c r="A37" s="46" t="s">
        <v>11</v>
      </c>
      <c r="D37" s="16"/>
      <c r="E37" s="16"/>
      <c r="F37" s="47"/>
      <c r="G37" s="47"/>
      <c r="H37" s="54">
        <f>H17+H36</f>
        <v>5404613</v>
      </c>
      <c r="I37" s="55"/>
      <c r="J37" s="54">
        <f>J17+J36</f>
        <v>6002582</v>
      </c>
      <c r="K37" s="55"/>
      <c r="L37" s="54">
        <f>L17+L36</f>
        <v>4354092</v>
      </c>
      <c r="M37" s="55"/>
      <c r="N37" s="54">
        <f>N17+N36</f>
        <v>4584515</v>
      </c>
    </row>
    <row r="38" spans="1:24" ht="15.75" thickTop="1" x14ac:dyDescent="0.2">
      <c r="A38" s="46"/>
      <c r="D38" s="16"/>
      <c r="E38" s="16"/>
      <c r="F38" s="47"/>
      <c r="G38" s="47"/>
      <c r="H38" s="50"/>
      <c r="I38" s="47"/>
      <c r="J38" s="50"/>
      <c r="K38" s="47"/>
      <c r="L38" s="50"/>
      <c r="M38" s="47"/>
      <c r="N38" s="50"/>
    </row>
    <row r="39" spans="1:24" x14ac:dyDescent="0.2">
      <c r="A39" s="46" t="s">
        <v>12</v>
      </c>
      <c r="F39" s="16"/>
      <c r="G39" s="16"/>
      <c r="H39" s="16"/>
      <c r="I39" s="16"/>
      <c r="J39" s="16"/>
      <c r="K39" s="16"/>
      <c r="L39" s="16"/>
      <c r="M39" s="16"/>
      <c r="N39" s="16"/>
    </row>
    <row r="40" spans="1:24" x14ac:dyDescent="0.2">
      <c r="A40" s="48" t="s">
        <v>13</v>
      </c>
      <c r="F40" s="16"/>
      <c r="G40" s="16"/>
      <c r="H40" s="16"/>
      <c r="I40" s="16"/>
      <c r="J40" s="16"/>
      <c r="K40" s="16"/>
      <c r="L40" s="16"/>
      <c r="M40" s="16"/>
      <c r="N40" s="16"/>
    </row>
    <row r="41" spans="1:24" x14ac:dyDescent="0.2">
      <c r="A41" s="14" t="s">
        <v>88</v>
      </c>
      <c r="F41" s="56"/>
      <c r="G41" s="16"/>
      <c r="H41" s="50"/>
      <c r="I41" s="16"/>
      <c r="J41" s="50"/>
      <c r="K41" s="16"/>
      <c r="L41" s="50"/>
      <c r="M41" s="16"/>
      <c r="N41" s="50"/>
    </row>
    <row r="42" spans="1:24" x14ac:dyDescent="0.2">
      <c r="A42" s="14" t="s">
        <v>121</v>
      </c>
      <c r="F42" s="56">
        <v>11</v>
      </c>
      <c r="G42" s="16"/>
      <c r="H42" s="50">
        <v>409228</v>
      </c>
      <c r="I42" s="16"/>
      <c r="J42" s="50">
        <v>445882</v>
      </c>
      <c r="K42" s="16"/>
      <c r="L42" s="50">
        <v>405059</v>
      </c>
      <c r="M42" s="16"/>
      <c r="N42" s="50">
        <v>436833</v>
      </c>
    </row>
    <row r="43" spans="1:24" x14ac:dyDescent="0.2">
      <c r="A43" s="14" t="s">
        <v>251</v>
      </c>
      <c r="D43" s="16"/>
      <c r="E43" s="56"/>
      <c r="F43" s="56"/>
      <c r="G43" s="47"/>
      <c r="H43" s="50">
        <v>651813</v>
      </c>
      <c r="I43" s="47"/>
      <c r="J43" s="50">
        <v>683122</v>
      </c>
      <c r="K43" s="47"/>
      <c r="L43" s="50">
        <v>192960</v>
      </c>
      <c r="M43" s="47"/>
      <c r="N43" s="50">
        <v>182397</v>
      </c>
    </row>
    <row r="44" spans="1:24" s="24" customFormat="1" x14ac:dyDescent="0.2">
      <c r="A44" s="14" t="s">
        <v>280</v>
      </c>
      <c r="B44" s="14"/>
      <c r="C44" s="14"/>
      <c r="D44" s="16"/>
      <c r="E44" s="56"/>
      <c r="F44" s="56">
        <v>12</v>
      </c>
      <c r="G44" s="47"/>
      <c r="H44" s="50">
        <v>177312</v>
      </c>
      <c r="I44" s="47"/>
      <c r="J44" s="6">
        <v>0</v>
      </c>
      <c r="K44" s="47"/>
      <c r="L44" s="6">
        <v>0</v>
      </c>
      <c r="M44" s="47"/>
      <c r="N44" s="6"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x14ac:dyDescent="0.2">
      <c r="A45" s="14" t="s">
        <v>157</v>
      </c>
      <c r="D45" s="16"/>
      <c r="E45" s="56"/>
    </row>
    <row r="46" spans="1:24" x14ac:dyDescent="0.2">
      <c r="A46" s="14" t="s">
        <v>158</v>
      </c>
      <c r="D46" s="16"/>
      <c r="E46" s="56"/>
      <c r="F46" s="56"/>
      <c r="G46" s="47"/>
      <c r="H46" s="6">
        <v>0</v>
      </c>
      <c r="I46" s="47"/>
      <c r="J46" s="50">
        <v>51175</v>
      </c>
      <c r="K46" s="47"/>
      <c r="L46" s="6">
        <v>0</v>
      </c>
      <c r="M46" s="47"/>
      <c r="N46" s="6">
        <v>0</v>
      </c>
    </row>
    <row r="47" spans="1:24" hidden="1" x14ac:dyDescent="0.2">
      <c r="A47" s="14" t="s">
        <v>241</v>
      </c>
      <c r="D47" s="16"/>
      <c r="E47" s="56"/>
      <c r="F47" s="56">
        <v>21</v>
      </c>
      <c r="G47" s="47"/>
      <c r="H47" s="50"/>
      <c r="I47" s="47"/>
      <c r="J47" s="6">
        <v>0</v>
      </c>
      <c r="K47" s="47"/>
      <c r="L47" s="6"/>
      <c r="M47" s="47"/>
      <c r="N47" s="6">
        <v>0</v>
      </c>
    </row>
    <row r="48" spans="1:24" x14ac:dyDescent="0.2">
      <c r="A48" s="14" t="s">
        <v>142</v>
      </c>
      <c r="D48" s="16"/>
      <c r="E48" s="56"/>
      <c r="F48" s="56">
        <v>13</v>
      </c>
      <c r="G48" s="47"/>
      <c r="H48" s="50">
        <v>135000</v>
      </c>
      <c r="I48" s="47"/>
      <c r="J48" s="50">
        <v>57500</v>
      </c>
      <c r="K48" s="47"/>
      <c r="L48" s="50">
        <v>100000</v>
      </c>
      <c r="M48" s="47"/>
      <c r="N48" s="50">
        <v>52500</v>
      </c>
    </row>
    <row r="49" spans="1:14" x14ac:dyDescent="0.2">
      <c r="A49" s="14" t="s">
        <v>135</v>
      </c>
      <c r="D49" s="16"/>
      <c r="E49" s="56"/>
      <c r="F49" s="56">
        <v>4</v>
      </c>
      <c r="G49" s="47"/>
      <c r="H49" s="50">
        <v>41900</v>
      </c>
      <c r="I49" s="47"/>
      <c r="J49" s="50">
        <v>19991</v>
      </c>
      <c r="K49" s="47"/>
      <c r="L49" s="50">
        <v>103507</v>
      </c>
      <c r="M49" s="47"/>
      <c r="N49" s="50">
        <v>103826</v>
      </c>
    </row>
    <row r="50" spans="1:14" x14ac:dyDescent="0.2">
      <c r="A50" s="14" t="s">
        <v>143</v>
      </c>
      <c r="D50" s="16"/>
      <c r="E50" s="56"/>
      <c r="F50" s="56">
        <v>14</v>
      </c>
      <c r="G50" s="47"/>
      <c r="H50" s="6">
        <v>0</v>
      </c>
      <c r="I50" s="6">
        <v>0</v>
      </c>
      <c r="J50" s="50">
        <v>2746</v>
      </c>
      <c r="K50" s="47"/>
      <c r="L50" s="6">
        <v>0</v>
      </c>
      <c r="M50" s="47"/>
      <c r="N50" s="6">
        <v>0</v>
      </c>
    </row>
    <row r="51" spans="1:14" x14ac:dyDescent="0.2">
      <c r="A51" s="14" t="s">
        <v>155</v>
      </c>
      <c r="D51" s="16"/>
      <c r="E51" s="56"/>
      <c r="F51" s="56">
        <v>15</v>
      </c>
      <c r="G51" s="47"/>
      <c r="H51" s="50">
        <v>132748</v>
      </c>
      <c r="I51" s="47"/>
      <c r="J51" s="50">
        <v>117740</v>
      </c>
      <c r="K51" s="47"/>
      <c r="L51" s="50">
        <v>35846</v>
      </c>
      <c r="M51" s="47"/>
      <c r="N51" s="50">
        <v>65894</v>
      </c>
    </row>
    <row r="52" spans="1:14" x14ac:dyDescent="0.2">
      <c r="A52" s="14" t="s">
        <v>128</v>
      </c>
      <c r="D52" s="16"/>
      <c r="E52" s="56"/>
      <c r="F52" s="56">
        <v>16</v>
      </c>
      <c r="G52" s="47"/>
      <c r="H52" s="50">
        <v>122333</v>
      </c>
      <c r="I52" s="47"/>
      <c r="J52" s="50">
        <v>1297623.5626699999</v>
      </c>
      <c r="K52" s="47"/>
      <c r="L52" s="50">
        <v>122333</v>
      </c>
      <c r="M52" s="47"/>
      <c r="N52" s="50">
        <v>1297624</v>
      </c>
    </row>
    <row r="53" spans="1:14" x14ac:dyDescent="0.2">
      <c r="A53" s="14" t="s">
        <v>71</v>
      </c>
      <c r="D53" s="16"/>
      <c r="E53" s="56"/>
      <c r="F53" s="56"/>
      <c r="G53" s="47"/>
      <c r="H53" s="50">
        <v>46641</v>
      </c>
      <c r="I53" s="47"/>
      <c r="J53" s="50">
        <v>48580</v>
      </c>
      <c r="K53" s="47"/>
      <c r="L53" s="50">
        <v>2730</v>
      </c>
      <c r="M53" s="47"/>
      <c r="N53" s="50">
        <v>3639</v>
      </c>
    </row>
    <row r="54" spans="1:14" hidden="1" x14ac:dyDescent="0.2">
      <c r="A54" s="14" t="s">
        <v>228</v>
      </c>
      <c r="D54" s="16"/>
      <c r="E54" s="56"/>
      <c r="F54" s="56"/>
      <c r="G54" s="47"/>
      <c r="H54" s="6">
        <v>0</v>
      </c>
      <c r="I54" s="47"/>
      <c r="J54" s="6">
        <v>0</v>
      </c>
      <c r="K54" s="47"/>
      <c r="L54" s="6">
        <v>0</v>
      </c>
      <c r="M54" s="47"/>
      <c r="N54" s="6">
        <v>0</v>
      </c>
    </row>
    <row r="55" spans="1:14" x14ac:dyDescent="0.2">
      <c r="A55" s="14" t="s">
        <v>281</v>
      </c>
      <c r="F55" s="56">
        <v>15</v>
      </c>
      <c r="G55" s="16"/>
      <c r="H55" s="6">
        <v>0</v>
      </c>
      <c r="I55" s="16"/>
      <c r="J55" s="6">
        <v>0</v>
      </c>
      <c r="K55" s="16"/>
      <c r="L55" s="50">
        <v>23215</v>
      </c>
      <c r="M55" s="16"/>
      <c r="N55" s="6">
        <v>0</v>
      </c>
    </row>
    <row r="56" spans="1:14" x14ac:dyDescent="0.2">
      <c r="A56" s="14" t="s">
        <v>206</v>
      </c>
      <c r="F56" s="56"/>
      <c r="G56" s="16"/>
      <c r="H56" s="50">
        <v>38778</v>
      </c>
      <c r="I56" s="16"/>
      <c r="J56" s="50">
        <v>54803</v>
      </c>
      <c r="K56" s="16"/>
      <c r="L56" s="50">
        <v>4167</v>
      </c>
      <c r="M56" s="16"/>
      <c r="N56" s="50">
        <v>15878</v>
      </c>
    </row>
    <row r="57" spans="1:14" x14ac:dyDescent="0.2">
      <c r="A57" s="14" t="s">
        <v>4</v>
      </c>
      <c r="D57" s="16"/>
      <c r="E57" s="16"/>
      <c r="F57" s="47"/>
      <c r="G57" s="47"/>
      <c r="H57" s="50">
        <v>37037</v>
      </c>
      <c r="I57" s="47"/>
      <c r="J57" s="50">
        <v>21512</v>
      </c>
      <c r="K57" s="47"/>
      <c r="L57" s="12">
        <v>4079</v>
      </c>
      <c r="M57" s="47"/>
      <c r="N57" s="50">
        <v>6197</v>
      </c>
    </row>
    <row r="58" spans="1:14" x14ac:dyDescent="0.2">
      <c r="A58" s="46" t="s">
        <v>14</v>
      </c>
      <c r="D58" s="16"/>
      <c r="E58" s="16"/>
      <c r="F58" s="47"/>
      <c r="G58" s="47"/>
      <c r="H58" s="52">
        <f>SUM(H41:H57)</f>
        <v>1792790</v>
      </c>
      <c r="I58" s="55"/>
      <c r="J58" s="52">
        <f>SUM(J41:J57)</f>
        <v>2800674.5626699999</v>
      </c>
      <c r="K58" s="55"/>
      <c r="L58" s="52">
        <f>SUM(L41:L57)</f>
        <v>993896</v>
      </c>
      <c r="M58" s="55"/>
      <c r="N58" s="52">
        <f>SUM(N41:N57)</f>
        <v>2164788</v>
      </c>
    </row>
    <row r="59" spans="1:14" x14ac:dyDescent="0.2">
      <c r="A59" s="46"/>
      <c r="D59" s="16"/>
      <c r="E59" s="16"/>
      <c r="F59" s="47"/>
      <c r="G59" s="47"/>
      <c r="H59" s="50"/>
      <c r="I59" s="47"/>
      <c r="J59" s="50"/>
      <c r="K59" s="47"/>
      <c r="L59" s="50"/>
      <c r="M59" s="47"/>
      <c r="N59" s="50"/>
    </row>
    <row r="60" spans="1:14" x14ac:dyDescent="0.2">
      <c r="A60" s="48" t="s">
        <v>39</v>
      </c>
      <c r="D60" s="16"/>
      <c r="E60" s="16"/>
      <c r="F60" s="47"/>
      <c r="G60" s="47"/>
      <c r="H60" s="50"/>
      <c r="I60" s="47"/>
      <c r="J60" s="50"/>
      <c r="K60" s="47"/>
      <c r="L60" s="50"/>
      <c r="M60" s="47"/>
      <c r="N60" s="50"/>
    </row>
    <row r="61" spans="1:14" x14ac:dyDescent="0.2">
      <c r="A61" s="14" t="s">
        <v>159</v>
      </c>
      <c r="D61" s="16"/>
      <c r="E61" s="16"/>
      <c r="F61" s="47"/>
      <c r="G61" s="47"/>
      <c r="H61" s="50"/>
      <c r="I61" s="47"/>
      <c r="J61" s="50"/>
      <c r="K61" s="47"/>
      <c r="L61" s="50"/>
      <c r="M61" s="47"/>
      <c r="N61" s="50"/>
    </row>
    <row r="62" spans="1:14" x14ac:dyDescent="0.2">
      <c r="A62" s="14" t="s">
        <v>156</v>
      </c>
      <c r="D62" s="16"/>
      <c r="E62" s="16"/>
      <c r="F62" s="49">
        <v>15</v>
      </c>
      <c r="G62" s="47"/>
      <c r="H62" s="50">
        <v>32701</v>
      </c>
      <c r="I62" s="47"/>
      <c r="J62" s="50">
        <v>103460</v>
      </c>
      <c r="K62" s="47"/>
      <c r="L62" s="6">
        <v>0</v>
      </c>
      <c r="M62" s="47"/>
      <c r="N62" s="6">
        <v>0</v>
      </c>
    </row>
    <row r="63" spans="1:14" x14ac:dyDescent="0.2">
      <c r="A63" s="14" t="s">
        <v>133</v>
      </c>
      <c r="D63" s="16"/>
      <c r="E63" s="16"/>
      <c r="F63" s="49">
        <v>16</v>
      </c>
      <c r="G63" s="47"/>
      <c r="H63" s="50">
        <v>1165778</v>
      </c>
      <c r="I63" s="47"/>
      <c r="J63" s="6">
        <v>0</v>
      </c>
      <c r="K63" s="47"/>
      <c r="L63" s="50">
        <v>1165778</v>
      </c>
      <c r="M63" s="47"/>
      <c r="N63" s="6">
        <v>0</v>
      </c>
    </row>
    <row r="64" spans="1:14" x14ac:dyDescent="0.2">
      <c r="A64" s="14" t="s">
        <v>148</v>
      </c>
      <c r="D64" s="16"/>
      <c r="E64" s="16"/>
      <c r="F64" s="49"/>
      <c r="G64" s="47"/>
      <c r="H64" s="50">
        <v>31500</v>
      </c>
      <c r="I64" s="47"/>
      <c r="J64" s="50">
        <v>31500</v>
      </c>
      <c r="K64" s="47"/>
      <c r="L64" s="6">
        <v>0</v>
      </c>
      <c r="M64" s="47"/>
      <c r="N64" s="6">
        <v>0</v>
      </c>
    </row>
    <row r="65" spans="1:14" x14ac:dyDescent="0.2">
      <c r="A65" s="14" t="s">
        <v>73</v>
      </c>
      <c r="D65" s="16"/>
      <c r="E65" s="16"/>
      <c r="F65" s="49"/>
      <c r="G65" s="47"/>
      <c r="H65" s="50">
        <v>58070</v>
      </c>
      <c r="I65" s="47"/>
      <c r="J65" s="50">
        <v>90417</v>
      </c>
      <c r="K65" s="47"/>
      <c r="L65" s="50">
        <v>4396</v>
      </c>
      <c r="M65" s="47"/>
      <c r="N65" s="50">
        <v>6257</v>
      </c>
    </row>
    <row r="66" spans="1:14" x14ac:dyDescent="0.2">
      <c r="A66" s="14" t="s">
        <v>21</v>
      </c>
      <c r="D66" s="16"/>
      <c r="E66" s="16"/>
      <c r="F66" s="49"/>
      <c r="G66" s="47"/>
      <c r="H66" s="50">
        <v>22523</v>
      </c>
      <c r="I66" s="47"/>
      <c r="J66" s="50">
        <v>20651</v>
      </c>
      <c r="K66" s="47"/>
      <c r="L66" s="50">
        <v>18487</v>
      </c>
      <c r="M66" s="47"/>
      <c r="N66" s="50">
        <v>16805</v>
      </c>
    </row>
    <row r="67" spans="1:14" x14ac:dyDescent="0.2">
      <c r="A67" s="14" t="s">
        <v>164</v>
      </c>
      <c r="D67" s="16"/>
      <c r="E67" s="16"/>
      <c r="F67" s="49"/>
      <c r="G67" s="47"/>
      <c r="H67" s="50">
        <v>274142</v>
      </c>
      <c r="I67" s="47"/>
      <c r="J67" s="50">
        <v>284368</v>
      </c>
      <c r="K67" s="47"/>
      <c r="L67" s="50">
        <v>247002</v>
      </c>
      <c r="M67" s="47"/>
      <c r="N67" s="50">
        <v>257157</v>
      </c>
    </row>
    <row r="68" spans="1:14" x14ac:dyDescent="0.2">
      <c r="A68" s="14" t="s">
        <v>162</v>
      </c>
      <c r="D68" s="16"/>
      <c r="E68" s="16"/>
    </row>
    <row r="69" spans="1:14" x14ac:dyDescent="0.2">
      <c r="A69" s="14" t="s">
        <v>167</v>
      </c>
      <c r="D69" s="16"/>
      <c r="E69" s="16"/>
      <c r="F69" s="49">
        <v>7</v>
      </c>
      <c r="G69" s="47"/>
      <c r="H69" s="6">
        <v>0</v>
      </c>
      <c r="I69" s="47"/>
      <c r="J69" s="50">
        <v>351440</v>
      </c>
      <c r="K69" s="47"/>
      <c r="L69" s="6">
        <v>0</v>
      </c>
      <c r="M69" s="47"/>
      <c r="N69" s="6">
        <v>0</v>
      </c>
    </row>
    <row r="70" spans="1:14" x14ac:dyDescent="0.2">
      <c r="A70" s="14" t="s">
        <v>72</v>
      </c>
      <c r="D70" s="16"/>
      <c r="E70" s="16"/>
      <c r="F70" s="49"/>
      <c r="G70" s="47"/>
      <c r="H70" s="50">
        <v>143624</v>
      </c>
      <c r="I70" s="47"/>
      <c r="J70" s="50">
        <v>148708</v>
      </c>
      <c r="K70" s="47"/>
      <c r="L70" s="50">
        <v>3174</v>
      </c>
      <c r="M70" s="47"/>
      <c r="N70" s="50">
        <v>4328</v>
      </c>
    </row>
    <row r="71" spans="1:14" x14ac:dyDescent="0.2">
      <c r="A71" s="46" t="s">
        <v>43</v>
      </c>
      <c r="D71" s="16"/>
      <c r="E71" s="16"/>
      <c r="F71" s="47"/>
      <c r="G71" s="47"/>
      <c r="H71" s="52">
        <f>SUM(H62:H70)</f>
        <v>1728338</v>
      </c>
      <c r="I71" s="55"/>
      <c r="J71" s="52">
        <f>SUM(J62:J70)</f>
        <v>1030544</v>
      </c>
      <c r="K71" s="55"/>
      <c r="L71" s="52">
        <f>SUM(L62:L70)</f>
        <v>1438837</v>
      </c>
      <c r="M71" s="55"/>
      <c r="N71" s="52">
        <f>SUM(N62:N70)</f>
        <v>284547</v>
      </c>
    </row>
    <row r="72" spans="1:14" x14ac:dyDescent="0.2">
      <c r="A72" s="46" t="s">
        <v>15</v>
      </c>
      <c r="D72" s="16"/>
      <c r="E72" s="16"/>
      <c r="F72" s="47"/>
      <c r="G72" s="47"/>
      <c r="H72" s="52">
        <f>SUM(H58,H71)</f>
        <v>3521128</v>
      </c>
      <c r="I72" s="55"/>
      <c r="J72" s="52">
        <f>SUM(J58,J71)</f>
        <v>3831218.5626699999</v>
      </c>
      <c r="K72" s="55"/>
      <c r="L72" s="52">
        <f>SUM(L58,L71)</f>
        <v>2432733</v>
      </c>
      <c r="M72" s="55"/>
      <c r="N72" s="52">
        <f>SUM(N58,N71)</f>
        <v>2449335</v>
      </c>
    </row>
    <row r="73" spans="1:14" x14ac:dyDescent="0.2">
      <c r="A73" s="57" t="s">
        <v>216</v>
      </c>
      <c r="D73" s="16"/>
      <c r="E73" s="16"/>
      <c r="F73" s="47"/>
      <c r="G73" s="47"/>
      <c r="H73" s="47"/>
      <c r="I73" s="47"/>
      <c r="J73" s="50"/>
      <c r="K73" s="47"/>
      <c r="L73" s="47"/>
      <c r="M73" s="47"/>
      <c r="N73" s="50"/>
    </row>
    <row r="74" spans="1:14" x14ac:dyDescent="0.2">
      <c r="A74" s="14" t="s">
        <v>5</v>
      </c>
      <c r="D74" s="16"/>
      <c r="E74" s="16"/>
      <c r="F74" s="49">
        <v>17</v>
      </c>
      <c r="G74" s="47"/>
      <c r="H74" s="47"/>
      <c r="I74" s="47"/>
      <c r="J74" s="50"/>
      <c r="K74" s="47"/>
      <c r="L74" s="47"/>
      <c r="M74" s="47"/>
      <c r="N74" s="50"/>
    </row>
    <row r="75" spans="1:14" x14ac:dyDescent="0.2">
      <c r="A75" s="14" t="s">
        <v>224</v>
      </c>
      <c r="D75" s="16"/>
      <c r="E75" s="16"/>
      <c r="F75" s="49"/>
      <c r="G75" s="47"/>
    </row>
    <row r="76" spans="1:14" ht="15.75" thickBot="1" x14ac:dyDescent="0.25">
      <c r="A76" s="14" t="s">
        <v>296</v>
      </c>
      <c r="D76" s="16"/>
      <c r="E76" s="16"/>
      <c r="F76" s="49"/>
      <c r="G76" s="47"/>
      <c r="H76" s="58">
        <v>2126486</v>
      </c>
      <c r="L76" s="58">
        <v>2126486</v>
      </c>
    </row>
    <row r="77" spans="1:14" ht="16.5" thickTop="1" thickBot="1" x14ac:dyDescent="0.25">
      <c r="A77" s="14" t="s">
        <v>295</v>
      </c>
      <c r="D77" s="16"/>
      <c r="E77" s="16"/>
      <c r="F77" s="49"/>
      <c r="G77" s="47"/>
      <c r="H77" s="50"/>
      <c r="I77" s="47"/>
      <c r="J77" s="58">
        <v>1559423</v>
      </c>
      <c r="K77" s="47"/>
      <c r="L77" s="50"/>
      <c r="M77" s="47"/>
      <c r="N77" s="58">
        <v>1559423</v>
      </c>
    </row>
    <row r="78" spans="1:14" ht="15.75" thickTop="1" x14ac:dyDescent="0.2">
      <c r="A78" s="14" t="s">
        <v>258</v>
      </c>
      <c r="D78" s="16"/>
      <c r="E78" s="16"/>
      <c r="F78" s="49"/>
      <c r="G78" s="47"/>
      <c r="H78" s="50"/>
      <c r="I78" s="47"/>
      <c r="J78" s="50"/>
      <c r="K78" s="47"/>
      <c r="L78" s="50"/>
      <c r="M78" s="47"/>
      <c r="N78" s="50"/>
    </row>
    <row r="79" spans="1:14" x14ac:dyDescent="0.2">
      <c r="A79" s="14" t="s">
        <v>294</v>
      </c>
      <c r="D79" s="16"/>
      <c r="E79" s="16"/>
      <c r="F79" s="49"/>
      <c r="G79" s="47"/>
      <c r="H79" s="50">
        <v>1503827</v>
      </c>
      <c r="I79" s="47"/>
      <c r="J79" s="50"/>
      <c r="K79" s="47"/>
      <c r="L79" s="50">
        <v>1503827</v>
      </c>
      <c r="M79" s="47"/>
      <c r="N79" s="50"/>
    </row>
    <row r="80" spans="1:14" x14ac:dyDescent="0.2">
      <c r="A80" s="14" t="s">
        <v>297</v>
      </c>
      <c r="D80" s="16"/>
      <c r="E80" s="16"/>
      <c r="F80" s="49"/>
      <c r="G80" s="47"/>
      <c r="H80" s="50"/>
      <c r="I80" s="47"/>
      <c r="J80" s="50">
        <v>1417657</v>
      </c>
      <c r="K80" s="47"/>
      <c r="L80" s="50"/>
      <c r="M80" s="47"/>
      <c r="N80" s="50">
        <v>1417657</v>
      </c>
    </row>
    <row r="81" spans="1:14" x14ac:dyDescent="0.2">
      <c r="A81" s="14" t="s">
        <v>217</v>
      </c>
      <c r="D81" s="16"/>
      <c r="E81" s="16"/>
      <c r="F81" s="49"/>
      <c r="G81" s="47"/>
      <c r="H81" s="50">
        <v>1223263</v>
      </c>
      <c r="I81" s="47"/>
      <c r="J81" s="50">
        <v>1224845</v>
      </c>
      <c r="K81" s="47"/>
      <c r="L81" s="50">
        <v>1223263</v>
      </c>
      <c r="M81" s="47"/>
      <c r="N81" s="50">
        <v>1224845</v>
      </c>
    </row>
    <row r="82" spans="1:14" x14ac:dyDescent="0.2">
      <c r="A82" s="14" t="s">
        <v>219</v>
      </c>
      <c r="D82" s="16"/>
      <c r="E82" s="16"/>
      <c r="F82" s="49"/>
      <c r="G82" s="47"/>
      <c r="H82" s="50">
        <v>-290788</v>
      </c>
      <c r="I82" s="47"/>
      <c r="J82" s="50">
        <v>-290788</v>
      </c>
      <c r="K82" s="47"/>
      <c r="L82" s="50">
        <v>-290788</v>
      </c>
      <c r="M82" s="47"/>
      <c r="N82" s="50">
        <v>-290788</v>
      </c>
    </row>
    <row r="83" spans="1:14" x14ac:dyDescent="0.2">
      <c r="A83" s="14" t="s">
        <v>218</v>
      </c>
      <c r="D83" s="16"/>
      <c r="E83" s="16"/>
      <c r="F83" s="49"/>
      <c r="G83" s="47"/>
      <c r="H83" s="50"/>
      <c r="I83" s="47"/>
      <c r="J83" s="50"/>
      <c r="K83" s="47"/>
      <c r="L83" s="50"/>
      <c r="M83" s="47"/>
      <c r="N83" s="50"/>
    </row>
    <row r="84" spans="1:14" x14ac:dyDescent="0.2">
      <c r="A84" s="14" t="s">
        <v>220</v>
      </c>
      <c r="D84" s="16"/>
      <c r="E84" s="16"/>
      <c r="F84" s="49"/>
      <c r="G84" s="47"/>
      <c r="H84" s="50">
        <f>Conso!J37</f>
        <v>-62715</v>
      </c>
      <c r="I84" s="47"/>
      <c r="J84" s="50">
        <v>-62715</v>
      </c>
      <c r="K84" s="47"/>
      <c r="L84" s="6">
        <v>0</v>
      </c>
      <c r="M84" s="5"/>
      <c r="N84" s="6">
        <v>0</v>
      </c>
    </row>
    <row r="85" spans="1:14" x14ac:dyDescent="0.2">
      <c r="A85" s="14" t="s">
        <v>2</v>
      </c>
      <c r="D85" s="16"/>
      <c r="E85" s="16"/>
      <c r="F85" s="47"/>
      <c r="G85" s="47"/>
      <c r="H85" s="50"/>
      <c r="I85" s="47"/>
      <c r="J85" s="50"/>
      <c r="K85" s="47"/>
      <c r="L85" s="50"/>
      <c r="M85" s="47"/>
      <c r="N85" s="50"/>
    </row>
    <row r="86" spans="1:14" x14ac:dyDescent="0.2">
      <c r="A86" s="14" t="s">
        <v>144</v>
      </c>
      <c r="D86" s="16"/>
      <c r="E86" s="16"/>
      <c r="F86" s="49"/>
      <c r="G86" s="47"/>
      <c r="H86" s="50">
        <f>Conso!L37</f>
        <v>47300</v>
      </c>
      <c r="I86" s="47"/>
      <c r="J86" s="50">
        <f>Conso!L30</f>
        <v>47300</v>
      </c>
      <c r="K86" s="47"/>
      <c r="L86" s="50">
        <v>47300</v>
      </c>
      <c r="M86" s="47"/>
      <c r="N86" s="50">
        <v>47300</v>
      </c>
    </row>
    <row r="87" spans="1:14" x14ac:dyDescent="0.2">
      <c r="A87" s="14" t="s">
        <v>145</v>
      </c>
      <c r="D87" s="16"/>
      <c r="E87" s="16"/>
      <c r="F87" s="47"/>
      <c r="G87" s="47"/>
      <c r="H87" s="50">
        <f>Conso!N37</f>
        <v>-227694</v>
      </c>
      <c r="I87" s="47"/>
      <c r="J87" s="50">
        <f>Conso!N30</f>
        <v>104378</v>
      </c>
      <c r="K87" s="47"/>
      <c r="L87" s="50">
        <f>'The Company'!L26</f>
        <v>-448076</v>
      </c>
      <c r="M87" s="47"/>
      <c r="N87" s="50">
        <f>'The Company'!L19</f>
        <v>-153417</v>
      </c>
    </row>
    <row r="88" spans="1:14" x14ac:dyDescent="0.2">
      <c r="A88" s="14" t="s">
        <v>87</v>
      </c>
      <c r="D88" s="16"/>
      <c r="E88" s="16"/>
      <c r="F88" s="47"/>
      <c r="G88" s="47"/>
      <c r="H88" s="59">
        <f>Conso!V37</f>
        <v>-288475</v>
      </c>
      <c r="I88" s="47"/>
      <c r="J88" s="59">
        <f>Conso!V30</f>
        <v>-278905</v>
      </c>
      <c r="K88" s="47"/>
      <c r="L88" s="59">
        <f>'The Company'!P26</f>
        <v>-114167</v>
      </c>
      <c r="M88" s="47"/>
      <c r="N88" s="59">
        <f>'The Company'!P19</f>
        <v>-110417</v>
      </c>
    </row>
    <row r="89" spans="1:14" x14ac:dyDescent="0.2">
      <c r="A89" s="14" t="s">
        <v>119</v>
      </c>
      <c r="D89" s="16"/>
      <c r="E89" s="16"/>
      <c r="F89" s="47"/>
      <c r="G89" s="47"/>
      <c r="H89" s="50">
        <f>SUM(H79:H88)</f>
        <v>1904718</v>
      </c>
      <c r="I89" s="47"/>
      <c r="J89" s="50">
        <f>SUM(J79:J88)</f>
        <v>2161772</v>
      </c>
      <c r="K89" s="47"/>
      <c r="L89" s="50">
        <f>SUM(L79:L88)</f>
        <v>1921359</v>
      </c>
      <c r="M89" s="47"/>
      <c r="N89" s="50">
        <f>SUM(N79:N88)</f>
        <v>2135180</v>
      </c>
    </row>
    <row r="90" spans="1:14" x14ac:dyDescent="0.2">
      <c r="A90" s="14" t="s">
        <v>120</v>
      </c>
      <c r="D90" s="16"/>
      <c r="E90" s="16"/>
      <c r="F90" s="47"/>
      <c r="G90" s="47"/>
      <c r="H90" s="59">
        <f>Conso!Z37</f>
        <v>-21233</v>
      </c>
      <c r="I90" s="47"/>
      <c r="J90" s="59">
        <f>Conso!Z30</f>
        <v>9591</v>
      </c>
      <c r="K90" s="47"/>
      <c r="L90" s="8">
        <v>0</v>
      </c>
      <c r="M90" s="5"/>
      <c r="N90" s="8">
        <v>0</v>
      </c>
    </row>
    <row r="91" spans="1:14" x14ac:dyDescent="0.2">
      <c r="A91" s="60" t="s">
        <v>221</v>
      </c>
      <c r="D91" s="16"/>
      <c r="F91" s="47"/>
      <c r="G91" s="47"/>
      <c r="H91" s="61">
        <f>SUM(H89:H90)</f>
        <v>1883485</v>
      </c>
      <c r="I91" s="55"/>
      <c r="J91" s="61">
        <f>SUM(J89:J90)</f>
        <v>2171363</v>
      </c>
      <c r="K91" s="55"/>
      <c r="L91" s="61">
        <f>SUM(L89:L90)</f>
        <v>1921359</v>
      </c>
      <c r="M91" s="55"/>
      <c r="N91" s="61">
        <f>SUM(N89:N90)</f>
        <v>2135180</v>
      </c>
    </row>
    <row r="92" spans="1:14" ht="15.75" thickBot="1" x14ac:dyDescent="0.25">
      <c r="A92" s="62" t="s">
        <v>222</v>
      </c>
      <c r="D92" s="16"/>
      <c r="F92" s="47"/>
      <c r="G92" s="47"/>
      <c r="H92" s="63">
        <f>SUM(H72,H91)</f>
        <v>5404613</v>
      </c>
      <c r="I92" s="55"/>
      <c r="J92" s="63">
        <f>SUM(J72,J91)</f>
        <v>6002581.5626699999</v>
      </c>
      <c r="K92" s="55"/>
      <c r="L92" s="63">
        <f>SUM(L72,L91)</f>
        <v>4354092</v>
      </c>
      <c r="M92" s="55"/>
      <c r="N92" s="63">
        <f>SUM(N72,N91)</f>
        <v>4584515</v>
      </c>
    </row>
    <row r="93" spans="1:14" ht="15.75" thickTop="1" x14ac:dyDescent="0.2">
      <c r="D93" s="16"/>
      <c r="F93" s="64"/>
      <c r="G93" s="64"/>
      <c r="H93" s="50">
        <f>H37-H92</f>
        <v>0</v>
      </c>
      <c r="I93" s="64"/>
      <c r="J93" s="50">
        <f>SUM(J92-J37)</f>
        <v>-0.43733000010251999</v>
      </c>
      <c r="K93" s="64"/>
      <c r="L93" s="50">
        <f>SUM(L92-L37)</f>
        <v>0</v>
      </c>
      <c r="M93" s="64"/>
      <c r="N93" s="50">
        <f>SUM(N92-N37)</f>
        <v>0</v>
      </c>
    </row>
    <row r="94" spans="1:14" x14ac:dyDescent="0.2">
      <c r="A94" s="47"/>
      <c r="B94" s="17"/>
      <c r="D94" s="17"/>
      <c r="H94" s="65"/>
      <c r="I94" s="17"/>
      <c r="J94" s="65"/>
      <c r="K94" s="17"/>
      <c r="L94" s="65"/>
      <c r="M94" s="17"/>
      <c r="N94" s="65"/>
    </row>
    <row r="95" spans="1:14" x14ac:dyDescent="0.2">
      <c r="A95" s="46"/>
      <c r="B95" s="66"/>
      <c r="D95" s="17"/>
      <c r="H95" s="65"/>
      <c r="I95" s="17"/>
      <c r="K95" s="17"/>
      <c r="L95" s="65"/>
      <c r="M95" s="17"/>
    </row>
    <row r="96" spans="1:14" x14ac:dyDescent="0.2">
      <c r="A96" s="46"/>
      <c r="B96" s="66"/>
      <c r="C96" s="56"/>
      <c r="D96" s="17"/>
      <c r="H96" s="65"/>
      <c r="I96" s="17"/>
      <c r="K96" s="17"/>
      <c r="L96" s="65"/>
      <c r="M96" s="17"/>
    </row>
    <row r="97" spans="1:14" x14ac:dyDescent="0.2">
      <c r="A97" s="47"/>
      <c r="B97" s="66"/>
      <c r="C97" s="56"/>
      <c r="D97" s="17"/>
      <c r="H97" s="67"/>
      <c r="I97" s="17"/>
      <c r="J97" s="67"/>
      <c r="K97" s="17"/>
      <c r="L97" s="67"/>
      <c r="M97" s="17"/>
      <c r="N97" s="67"/>
    </row>
    <row r="101" spans="1:14" x14ac:dyDescent="0.2">
      <c r="A101" s="68"/>
      <c r="B101" s="69"/>
      <c r="D101" s="17"/>
      <c r="E101" s="15"/>
      <c r="F101" s="17"/>
      <c r="G101" s="15"/>
    </row>
    <row r="102" spans="1:14" x14ac:dyDescent="0.2">
      <c r="B102" s="17"/>
      <c r="C102" s="70"/>
      <c r="D102" s="17"/>
      <c r="E102" s="71"/>
      <c r="F102" s="17"/>
      <c r="G102" s="71"/>
    </row>
    <row r="103" spans="1:14" x14ac:dyDescent="0.2">
      <c r="B103" s="17"/>
      <c r="C103" s="70"/>
      <c r="D103" s="17"/>
      <c r="E103" s="71"/>
      <c r="F103" s="17"/>
      <c r="G103" s="71"/>
    </row>
  </sheetData>
  <mergeCells count="4">
    <mergeCell ref="H7:N7"/>
    <mergeCell ref="L1:N1"/>
    <mergeCell ref="H4:J4"/>
    <mergeCell ref="L4:N4"/>
  </mergeCells>
  <printOptions gridLinesSet="0"/>
  <pageMargins left="0.78740157480314998" right="0.31496062992126" top="0.78740157480314998" bottom="0.39370078740157499" header="0.196850393700787" footer="0.196850393700787"/>
  <pageSetup paperSize="9" scale="63" firstPageNumber="9" fitToHeight="0" orientation="portrait" useFirstPageNumber="1" r:id="rId1"/>
  <headerFooter>
    <oddFooter>&amp;L&amp;"Calibri,Regular"The accompanying notes are an integral part of these financial statements.&amp;R&amp;"Calibri,Regular"&amp;P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34"/>
  <sheetViews>
    <sheetView showGridLines="0" tabSelected="1" view="pageBreakPreview" topLeftCell="A54" zoomScale="70" zoomScaleNormal="70" zoomScaleSheetLayoutView="70" workbookViewId="0">
      <selection activeCell="M76" sqref="M76"/>
    </sheetView>
  </sheetViews>
  <sheetFormatPr defaultColWidth="10.5703125" defaultRowHeight="15" x14ac:dyDescent="0.2"/>
  <cols>
    <col min="1" max="1" width="22.5703125" style="14" customWidth="1"/>
    <col min="2" max="2" width="31.5703125" style="14" customWidth="1"/>
    <col min="3" max="3" width="7" style="14" customWidth="1"/>
    <col min="4" max="4" width="1" style="14" customWidth="1"/>
    <col min="5" max="5" width="15.42578125" style="14" customWidth="1"/>
    <col min="6" max="6" width="1.42578125" style="14" customWidth="1"/>
    <col min="7" max="7" width="15.42578125" style="14" customWidth="1"/>
    <col min="8" max="8" width="1.42578125" style="14" customWidth="1"/>
    <col min="9" max="9" width="15.42578125" style="14" customWidth="1"/>
    <col min="10" max="10" width="1.42578125" style="14" customWidth="1"/>
    <col min="11" max="11" width="15.42578125" style="14" customWidth="1"/>
    <col min="12" max="16384" width="10.5703125" style="14"/>
  </cols>
  <sheetData>
    <row r="1" spans="1:11" ht="18.75" x14ac:dyDescent="0.2">
      <c r="A1" s="32" t="s">
        <v>68</v>
      </c>
      <c r="B1" s="72"/>
      <c r="C1" s="72"/>
      <c r="D1" s="72"/>
      <c r="E1" s="72"/>
      <c r="F1" s="72"/>
    </row>
    <row r="2" spans="1:11" ht="18.75" x14ac:dyDescent="0.2">
      <c r="A2" s="32" t="s">
        <v>177</v>
      </c>
      <c r="B2" s="72"/>
      <c r="C2" s="72"/>
      <c r="D2" s="72"/>
      <c r="E2" s="72"/>
      <c r="F2" s="72"/>
      <c r="G2" s="72"/>
      <c r="H2" s="72"/>
      <c r="I2" s="72"/>
      <c r="J2" s="72"/>
    </row>
    <row r="3" spans="1:1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11" x14ac:dyDescent="0.2">
      <c r="A4" s="35"/>
      <c r="B4" s="35"/>
      <c r="C4" s="35"/>
      <c r="D4" s="35"/>
      <c r="E4" s="39"/>
      <c r="F4" s="39" t="s">
        <v>57</v>
      </c>
      <c r="G4" s="39"/>
      <c r="H4" s="35"/>
      <c r="I4" s="39"/>
      <c r="J4" s="39" t="s">
        <v>58</v>
      </c>
      <c r="K4" s="39"/>
    </row>
    <row r="5" spans="1:11" x14ac:dyDescent="0.2">
      <c r="A5" s="35"/>
      <c r="B5" s="35"/>
      <c r="C5" s="35"/>
      <c r="D5" s="35"/>
      <c r="E5" s="128" t="s">
        <v>176</v>
      </c>
      <c r="F5" s="128"/>
      <c r="G5" s="128"/>
      <c r="H5" s="34"/>
      <c r="I5" s="128" t="s">
        <v>176</v>
      </c>
      <c r="J5" s="128"/>
      <c r="K5" s="128"/>
    </row>
    <row r="6" spans="1:11" x14ac:dyDescent="0.2">
      <c r="A6" s="35"/>
      <c r="B6" s="35"/>
      <c r="C6" s="35"/>
      <c r="D6" s="35"/>
      <c r="E6" s="129" t="s">
        <v>271</v>
      </c>
      <c r="F6" s="129"/>
      <c r="G6" s="129"/>
      <c r="H6" s="34"/>
      <c r="I6" s="129" t="s">
        <v>271</v>
      </c>
      <c r="J6" s="129"/>
      <c r="K6" s="129"/>
    </row>
    <row r="7" spans="1:11" s="16" customFormat="1" x14ac:dyDescent="0.2">
      <c r="C7" s="43" t="s">
        <v>0</v>
      </c>
      <c r="E7" s="1">
        <v>2025</v>
      </c>
      <c r="F7" s="73"/>
      <c r="G7" s="2">
        <v>2024</v>
      </c>
      <c r="H7" s="3"/>
      <c r="I7" s="2">
        <v>2025</v>
      </c>
      <c r="J7" s="73"/>
      <c r="K7" s="2">
        <v>2024</v>
      </c>
    </row>
    <row r="8" spans="1:11" s="16" customFormat="1" x14ac:dyDescent="0.2">
      <c r="E8" s="30"/>
      <c r="F8" s="73"/>
      <c r="G8" s="31" t="s">
        <v>299</v>
      </c>
      <c r="H8" s="3"/>
      <c r="I8" s="31"/>
      <c r="J8" s="73"/>
      <c r="K8" s="31"/>
    </row>
    <row r="9" spans="1:11" s="16" customFormat="1" x14ac:dyDescent="0.2">
      <c r="E9" s="130" t="s">
        <v>169</v>
      </c>
      <c r="F9" s="130"/>
      <c r="G9" s="130"/>
      <c r="H9" s="130"/>
      <c r="I9" s="130"/>
      <c r="J9" s="130"/>
      <c r="K9" s="130"/>
    </row>
    <row r="10" spans="1:11" x14ac:dyDescent="0.2">
      <c r="A10" s="48" t="s">
        <v>16</v>
      </c>
      <c r="C10" s="47"/>
      <c r="D10" s="16"/>
      <c r="E10" s="47"/>
      <c r="F10" s="47"/>
      <c r="H10" s="47"/>
      <c r="I10" s="47"/>
      <c r="J10" s="47"/>
    </row>
    <row r="11" spans="1:11" x14ac:dyDescent="0.2">
      <c r="A11" s="14" t="s">
        <v>30</v>
      </c>
      <c r="C11" s="49" t="s">
        <v>232</v>
      </c>
      <c r="D11" s="16"/>
      <c r="E11" s="50">
        <v>779684</v>
      </c>
      <c r="F11" s="47"/>
      <c r="G11" s="50">
        <v>1058985</v>
      </c>
      <c r="H11" s="47"/>
      <c r="I11" s="50">
        <v>345615</v>
      </c>
      <c r="J11" s="47"/>
      <c r="K11" s="50">
        <v>379045</v>
      </c>
    </row>
    <row r="12" spans="1:11" x14ac:dyDescent="0.2">
      <c r="A12" s="14" t="s">
        <v>62</v>
      </c>
      <c r="C12" s="49"/>
      <c r="D12" s="16"/>
      <c r="E12" s="6">
        <v>0</v>
      </c>
      <c r="F12" s="47"/>
      <c r="G12" s="6">
        <v>0</v>
      </c>
      <c r="H12" s="47"/>
      <c r="I12" s="50">
        <v>259</v>
      </c>
      <c r="J12" s="47"/>
      <c r="K12" s="50">
        <v>4459</v>
      </c>
    </row>
    <row r="13" spans="1:11" x14ac:dyDescent="0.2">
      <c r="A13" s="14" t="s">
        <v>172</v>
      </c>
      <c r="C13" s="49"/>
      <c r="D13" s="16"/>
      <c r="E13" s="50"/>
      <c r="F13" s="47"/>
      <c r="G13" s="50"/>
      <c r="H13" s="47"/>
      <c r="I13" s="50"/>
      <c r="J13" s="47"/>
      <c r="K13" s="50"/>
    </row>
    <row r="14" spans="1:11" x14ac:dyDescent="0.2">
      <c r="A14" s="14" t="s">
        <v>127</v>
      </c>
      <c r="C14" s="49"/>
      <c r="D14" s="16"/>
      <c r="E14" s="6">
        <v>0</v>
      </c>
      <c r="F14" s="47"/>
      <c r="G14" s="50">
        <v>291406</v>
      </c>
      <c r="H14" s="47"/>
      <c r="I14" s="6">
        <v>0</v>
      </c>
      <c r="J14" s="47"/>
      <c r="K14" s="7">
        <v>0</v>
      </c>
    </row>
    <row r="15" spans="1:11" x14ac:dyDescent="0.2">
      <c r="A15" s="14" t="s">
        <v>132</v>
      </c>
      <c r="C15" s="49"/>
      <c r="D15" s="16"/>
      <c r="E15" s="6">
        <v>0</v>
      </c>
      <c r="F15" s="47"/>
      <c r="G15" s="50">
        <v>99420</v>
      </c>
      <c r="H15" s="47"/>
      <c r="I15" s="6">
        <v>0</v>
      </c>
      <c r="J15" s="47"/>
      <c r="K15" s="7">
        <v>0</v>
      </c>
    </row>
    <row r="16" spans="1:11" x14ac:dyDescent="0.2">
      <c r="A16" s="14" t="s">
        <v>146</v>
      </c>
      <c r="C16" s="49"/>
      <c r="D16" s="16"/>
      <c r="E16" s="6">
        <v>0</v>
      </c>
      <c r="F16" s="47"/>
      <c r="G16" s="6">
        <v>0</v>
      </c>
      <c r="H16" s="47"/>
      <c r="I16" s="6">
        <v>0</v>
      </c>
      <c r="J16" s="47"/>
      <c r="K16" s="7">
        <v>0</v>
      </c>
    </row>
    <row r="17" spans="1:11" x14ac:dyDescent="0.2">
      <c r="A17" s="14" t="s">
        <v>23</v>
      </c>
      <c r="C17" s="56">
        <v>4</v>
      </c>
      <c r="D17" s="16"/>
      <c r="E17" s="50">
        <v>5386</v>
      </c>
      <c r="F17" s="50"/>
      <c r="G17" s="12">
        <v>8113</v>
      </c>
      <c r="H17" s="47"/>
      <c r="I17" s="50">
        <v>2962</v>
      </c>
      <c r="J17" s="50"/>
      <c r="K17" s="50">
        <v>2695</v>
      </c>
    </row>
    <row r="18" spans="1:11" x14ac:dyDescent="0.2">
      <c r="A18" s="46" t="s">
        <v>17</v>
      </c>
      <c r="C18" s="50"/>
      <c r="D18" s="16"/>
      <c r="E18" s="52">
        <f>SUM(E11:E17)</f>
        <v>785070</v>
      </c>
      <c r="F18" s="74"/>
      <c r="G18" s="52">
        <f>SUM(G11:G17)</f>
        <v>1457924</v>
      </c>
      <c r="H18" s="55"/>
      <c r="I18" s="52">
        <f>SUM(I11:I17)</f>
        <v>348836</v>
      </c>
      <c r="J18" s="74"/>
      <c r="K18" s="52">
        <f>SUM(K11:K17)</f>
        <v>386199</v>
      </c>
    </row>
    <row r="19" spans="1:11" x14ac:dyDescent="0.2">
      <c r="A19" s="46"/>
      <c r="C19" s="50"/>
      <c r="D19" s="16"/>
      <c r="E19" s="50"/>
      <c r="F19" s="50"/>
      <c r="G19" s="50"/>
      <c r="H19" s="47"/>
      <c r="I19" s="50"/>
      <c r="J19" s="50"/>
      <c r="K19" s="50"/>
    </row>
    <row r="20" spans="1:11" x14ac:dyDescent="0.2">
      <c r="A20" s="48" t="s">
        <v>18</v>
      </c>
      <c r="C20" s="50"/>
      <c r="D20" s="16"/>
      <c r="E20" s="50"/>
      <c r="F20" s="50"/>
      <c r="G20" s="50"/>
      <c r="H20" s="47"/>
      <c r="I20" s="50"/>
      <c r="J20" s="50"/>
      <c r="K20" s="50"/>
    </row>
    <row r="21" spans="1:11" x14ac:dyDescent="0.2">
      <c r="A21" s="14" t="s">
        <v>31</v>
      </c>
      <c r="C21" s="50"/>
      <c r="D21" s="16"/>
      <c r="E21" s="50">
        <v>596224</v>
      </c>
      <c r="F21" s="50"/>
      <c r="G21" s="50">
        <v>761586</v>
      </c>
      <c r="H21" s="47"/>
      <c r="I21" s="50">
        <v>239938</v>
      </c>
      <c r="J21" s="50"/>
      <c r="K21" s="50">
        <v>248792</v>
      </c>
    </row>
    <row r="22" spans="1:11" x14ac:dyDescent="0.2">
      <c r="A22" s="14" t="s">
        <v>66</v>
      </c>
      <c r="C22" s="50"/>
      <c r="D22" s="16"/>
      <c r="E22" s="50">
        <v>32526</v>
      </c>
      <c r="F22" s="50"/>
      <c r="G22" s="50">
        <v>80349</v>
      </c>
      <c r="H22" s="47"/>
      <c r="I22" s="50">
        <v>14053</v>
      </c>
      <c r="J22" s="50"/>
      <c r="K22" s="50">
        <v>14594</v>
      </c>
    </row>
    <row r="23" spans="1:11" x14ac:dyDescent="0.2">
      <c r="A23" s="14" t="s">
        <v>33</v>
      </c>
      <c r="C23" s="50"/>
      <c r="D23" s="16"/>
      <c r="E23" s="50">
        <v>148507</v>
      </c>
      <c r="F23" s="50"/>
      <c r="G23" s="50">
        <v>519170</v>
      </c>
      <c r="H23" s="47"/>
      <c r="I23" s="50">
        <v>285651</v>
      </c>
      <c r="J23" s="50"/>
      <c r="K23" s="50">
        <v>71366</v>
      </c>
    </row>
    <row r="24" spans="1:11" x14ac:dyDescent="0.2">
      <c r="A24" s="14" t="s">
        <v>259</v>
      </c>
      <c r="C24" s="50"/>
      <c r="D24" s="16"/>
      <c r="E24" s="50">
        <v>18518</v>
      </c>
      <c r="F24" s="50"/>
      <c r="G24" s="50">
        <v>35097</v>
      </c>
      <c r="H24" s="47"/>
      <c r="I24" s="6">
        <v>0</v>
      </c>
      <c r="J24" s="50"/>
      <c r="K24" s="7">
        <v>0</v>
      </c>
    </row>
    <row r="25" spans="1:11" x14ac:dyDescent="0.2">
      <c r="A25" s="14" t="s">
        <v>283</v>
      </c>
      <c r="C25" s="56"/>
      <c r="D25" s="16"/>
      <c r="E25" s="6">
        <v>0</v>
      </c>
      <c r="F25" s="50"/>
      <c r="G25" s="6">
        <v>0</v>
      </c>
      <c r="H25" s="47"/>
      <c r="I25" s="50">
        <v>23215</v>
      </c>
      <c r="J25" s="50"/>
      <c r="K25" s="7">
        <v>0</v>
      </c>
    </row>
    <row r="26" spans="1:11" x14ac:dyDescent="0.2">
      <c r="A26" s="14" t="s">
        <v>173</v>
      </c>
      <c r="C26" s="50"/>
      <c r="D26" s="16"/>
      <c r="E26" s="50"/>
      <c r="F26" s="50"/>
      <c r="G26" s="50"/>
      <c r="H26" s="47"/>
      <c r="I26" s="50"/>
      <c r="J26" s="50"/>
      <c r="K26" s="50"/>
    </row>
    <row r="27" spans="1:11" x14ac:dyDescent="0.2">
      <c r="A27" s="14" t="s">
        <v>127</v>
      </c>
      <c r="C27" s="50"/>
      <c r="D27" s="16"/>
      <c r="E27" s="50">
        <v>3488</v>
      </c>
      <c r="F27" s="50"/>
      <c r="G27" s="6">
        <v>0</v>
      </c>
      <c r="H27" s="47"/>
      <c r="I27" s="50">
        <v>460</v>
      </c>
      <c r="J27" s="50"/>
      <c r="K27" s="50">
        <v>767</v>
      </c>
    </row>
    <row r="28" spans="1:11" x14ac:dyDescent="0.2">
      <c r="A28" s="14" t="s">
        <v>282</v>
      </c>
      <c r="C28" s="50"/>
      <c r="D28" s="16"/>
      <c r="E28" s="50">
        <v>4699</v>
      </c>
      <c r="F28" s="50"/>
      <c r="G28" s="6">
        <v>0</v>
      </c>
      <c r="H28" s="47"/>
      <c r="I28" s="6">
        <v>0</v>
      </c>
      <c r="J28" s="50"/>
      <c r="K28" s="6">
        <v>0</v>
      </c>
    </row>
    <row r="29" spans="1:11" x14ac:dyDescent="0.2">
      <c r="A29" s="46" t="s">
        <v>19</v>
      </c>
      <c r="C29" s="50"/>
      <c r="D29" s="16"/>
      <c r="E29" s="52">
        <f>SUM(E21:E28)</f>
        <v>803962</v>
      </c>
      <c r="F29" s="74"/>
      <c r="G29" s="52">
        <f>SUM(G21:G27)</f>
        <v>1396202</v>
      </c>
      <c r="H29" s="75"/>
      <c r="I29" s="52">
        <f>SUM(I21:I28)</f>
        <v>563317</v>
      </c>
      <c r="J29" s="74"/>
      <c r="K29" s="52">
        <f>SUM(K21:K27)</f>
        <v>335519</v>
      </c>
    </row>
    <row r="30" spans="1:11" x14ac:dyDescent="0.2">
      <c r="A30" s="46" t="s">
        <v>242</v>
      </c>
      <c r="C30" s="50"/>
      <c r="D30" s="16"/>
      <c r="E30" s="74">
        <f>E18-E29</f>
        <v>-18892</v>
      </c>
      <c r="F30" s="74"/>
      <c r="G30" s="74">
        <f>G18-G29</f>
        <v>61722</v>
      </c>
      <c r="H30" s="75"/>
      <c r="I30" s="74">
        <f>I18-I29</f>
        <v>-214481</v>
      </c>
      <c r="J30" s="74"/>
      <c r="K30" s="74">
        <f>K18-K29</f>
        <v>50680</v>
      </c>
    </row>
    <row r="31" spans="1:11" x14ac:dyDescent="0.2">
      <c r="A31" s="14" t="s">
        <v>174</v>
      </c>
      <c r="C31" s="49"/>
      <c r="D31" s="16"/>
      <c r="E31" s="50">
        <v>-716</v>
      </c>
      <c r="F31" s="50"/>
      <c r="G31" s="50">
        <v>-8913</v>
      </c>
      <c r="H31" s="67"/>
      <c r="I31" s="6">
        <v>0</v>
      </c>
      <c r="J31" s="50"/>
      <c r="K31" s="6">
        <v>0</v>
      </c>
    </row>
    <row r="32" spans="1:11" x14ac:dyDescent="0.2">
      <c r="A32" s="14" t="s">
        <v>116</v>
      </c>
      <c r="C32" s="49"/>
      <c r="D32" s="16"/>
      <c r="E32" s="50">
        <v>-4800</v>
      </c>
      <c r="F32" s="50"/>
      <c r="G32" s="50">
        <v>-10153</v>
      </c>
      <c r="H32" s="67"/>
      <c r="I32" s="6">
        <v>0</v>
      </c>
      <c r="J32" s="50"/>
      <c r="K32" s="6">
        <v>0</v>
      </c>
    </row>
    <row r="33" spans="1:11" x14ac:dyDescent="0.2">
      <c r="A33" s="14" t="s">
        <v>83</v>
      </c>
      <c r="C33" s="56">
        <v>4</v>
      </c>
      <c r="D33" s="16"/>
      <c r="E33" s="50">
        <v>3415</v>
      </c>
      <c r="F33" s="50"/>
      <c r="G33" s="50">
        <v>4369</v>
      </c>
      <c r="H33" s="67"/>
      <c r="I33" s="50">
        <v>8913</v>
      </c>
      <c r="J33" s="50"/>
      <c r="K33" s="50">
        <v>11764</v>
      </c>
    </row>
    <row r="34" spans="1:11" x14ac:dyDescent="0.2">
      <c r="A34" s="14" t="s">
        <v>40</v>
      </c>
      <c r="C34" s="56">
        <v>4</v>
      </c>
      <c r="D34" s="16"/>
      <c r="E34" s="59">
        <v>-46621</v>
      </c>
      <c r="F34" s="50"/>
      <c r="G34" s="59">
        <v>-48271</v>
      </c>
      <c r="H34" s="47"/>
      <c r="I34" s="59">
        <v>-37806</v>
      </c>
      <c r="J34" s="50"/>
      <c r="K34" s="59">
        <v>-39709</v>
      </c>
    </row>
    <row r="35" spans="1:11" x14ac:dyDescent="0.2">
      <c r="A35" s="46" t="s">
        <v>233</v>
      </c>
      <c r="C35" s="50"/>
      <c r="D35" s="16"/>
      <c r="E35" s="76">
        <f>SUM(E30:E34)</f>
        <v>-67614</v>
      </c>
      <c r="F35" s="74"/>
      <c r="G35" s="76">
        <f>SUM(G30:G34)</f>
        <v>-1246</v>
      </c>
      <c r="H35" s="55"/>
      <c r="I35" s="76">
        <f>SUM(I30:I34)</f>
        <v>-243374</v>
      </c>
      <c r="J35" s="74"/>
      <c r="K35" s="76">
        <f>SUM(K30:K34)</f>
        <v>22735</v>
      </c>
    </row>
    <row r="36" spans="1:11" x14ac:dyDescent="0.2">
      <c r="A36" s="14" t="s">
        <v>300</v>
      </c>
      <c r="C36" s="49"/>
      <c r="D36" s="16"/>
      <c r="E36" s="50">
        <v>-404</v>
      </c>
      <c r="F36" s="50"/>
      <c r="G36" s="50">
        <v>-49014</v>
      </c>
      <c r="H36" s="47"/>
      <c r="I36" s="50">
        <v>-2137</v>
      </c>
      <c r="J36" s="50"/>
      <c r="K36" s="50">
        <v>-16327</v>
      </c>
    </row>
    <row r="37" spans="1:11" x14ac:dyDescent="0.2">
      <c r="A37" s="46" t="s">
        <v>234</v>
      </c>
      <c r="C37" s="50"/>
      <c r="D37" s="16"/>
      <c r="E37" s="52">
        <f>SUM(E35:E36)</f>
        <v>-68018</v>
      </c>
      <c r="F37" s="74"/>
      <c r="G37" s="52">
        <f>SUM(G35:G36)</f>
        <v>-50260</v>
      </c>
      <c r="H37" s="55"/>
      <c r="I37" s="52">
        <f>SUM(I35:I36)</f>
        <v>-245511</v>
      </c>
      <c r="J37" s="74"/>
      <c r="K37" s="52">
        <f>SUM(K35:K36)</f>
        <v>6408</v>
      </c>
    </row>
    <row r="38" spans="1:11" x14ac:dyDescent="0.2">
      <c r="A38" s="46"/>
      <c r="C38" s="50"/>
      <c r="D38" s="16"/>
      <c r="E38" s="50"/>
      <c r="F38" s="50"/>
      <c r="G38" s="50"/>
      <c r="H38" s="47"/>
      <c r="I38" s="50"/>
      <c r="J38" s="50"/>
      <c r="K38" s="50"/>
    </row>
    <row r="39" spans="1:11" x14ac:dyDescent="0.2">
      <c r="A39" s="46" t="s">
        <v>207</v>
      </c>
      <c r="C39" s="50"/>
      <c r="D39" s="16"/>
      <c r="E39" s="50"/>
      <c r="F39" s="50"/>
      <c r="G39" s="50"/>
      <c r="H39" s="47"/>
      <c r="I39" s="50"/>
      <c r="J39" s="50"/>
      <c r="K39" s="50"/>
    </row>
    <row r="40" spans="1:11" x14ac:dyDescent="0.2">
      <c r="A40" s="77" t="s">
        <v>226</v>
      </c>
      <c r="B40" s="78"/>
      <c r="C40" s="50"/>
      <c r="D40" s="16"/>
      <c r="E40" s="50"/>
      <c r="F40" s="50"/>
      <c r="G40" s="50"/>
      <c r="H40" s="47"/>
      <c r="I40" s="50"/>
      <c r="J40" s="50"/>
      <c r="K40" s="50"/>
    </row>
    <row r="41" spans="1:11" x14ac:dyDescent="0.2">
      <c r="A41" s="79" t="s">
        <v>227</v>
      </c>
      <c r="C41" s="50"/>
      <c r="D41" s="16"/>
      <c r="E41" s="50"/>
      <c r="F41" s="50"/>
      <c r="G41" s="50"/>
      <c r="H41" s="47"/>
      <c r="I41" s="50"/>
      <c r="J41" s="50"/>
      <c r="K41" s="50"/>
    </row>
    <row r="42" spans="1:11" x14ac:dyDescent="0.2">
      <c r="A42" s="14" t="s">
        <v>95</v>
      </c>
      <c r="C42" s="50"/>
      <c r="D42" s="16"/>
      <c r="E42" s="50"/>
      <c r="F42" s="50"/>
      <c r="G42" s="50"/>
      <c r="H42" s="47"/>
      <c r="I42" s="50"/>
      <c r="J42" s="50"/>
      <c r="K42" s="50"/>
    </row>
    <row r="43" spans="1:11" x14ac:dyDescent="0.2">
      <c r="A43" s="14" t="s">
        <v>96</v>
      </c>
      <c r="C43" s="50"/>
      <c r="D43" s="16"/>
      <c r="E43" s="59">
        <v>15244</v>
      </c>
      <c r="F43" s="50"/>
      <c r="G43" s="59">
        <v>-45170</v>
      </c>
      <c r="H43" s="47"/>
      <c r="I43" s="8">
        <v>0</v>
      </c>
      <c r="J43" s="50"/>
      <c r="K43" s="8">
        <v>0</v>
      </c>
    </row>
    <row r="44" spans="1:11" x14ac:dyDescent="0.25">
      <c r="A44" s="80" t="s">
        <v>313</v>
      </c>
      <c r="C44" s="50"/>
      <c r="D44" s="16"/>
      <c r="E44" s="59">
        <f>SUM(E43)</f>
        <v>15244</v>
      </c>
      <c r="F44" s="50"/>
      <c r="G44" s="59">
        <f>SUM(G43)</f>
        <v>-45170</v>
      </c>
      <c r="H44" s="47"/>
      <c r="I44" s="13">
        <v>0</v>
      </c>
      <c r="J44" s="50"/>
      <c r="K44" s="13">
        <v>0</v>
      </c>
    </row>
    <row r="45" spans="1:11" x14ac:dyDescent="0.2">
      <c r="C45" s="50"/>
      <c r="D45" s="16"/>
      <c r="E45" s="50"/>
      <c r="F45" s="50"/>
      <c r="G45" s="50"/>
      <c r="H45" s="47"/>
      <c r="I45" s="50"/>
      <c r="J45" s="50"/>
      <c r="K45" s="50"/>
    </row>
    <row r="46" spans="1:11" x14ac:dyDescent="0.2">
      <c r="A46" s="48" t="s">
        <v>314</v>
      </c>
      <c r="C46" s="50"/>
      <c r="D46" s="16"/>
      <c r="E46" s="50"/>
      <c r="F46" s="50"/>
      <c r="G46" s="50"/>
      <c r="H46" s="47"/>
      <c r="I46" s="50"/>
      <c r="J46" s="50"/>
      <c r="K46" s="50"/>
    </row>
    <row r="47" spans="1:11" x14ac:dyDescent="0.2">
      <c r="A47" s="79" t="s">
        <v>227</v>
      </c>
      <c r="C47" s="49"/>
      <c r="D47" s="16"/>
      <c r="E47" s="50"/>
      <c r="F47" s="50"/>
      <c r="G47" s="50"/>
      <c r="H47" s="47"/>
      <c r="I47" s="50"/>
      <c r="J47" s="50"/>
      <c r="K47" s="50"/>
    </row>
    <row r="48" spans="1:11" x14ac:dyDescent="0.2">
      <c r="A48" s="14" t="s">
        <v>126</v>
      </c>
      <c r="C48" s="49"/>
      <c r="D48" s="16"/>
      <c r="E48" s="50"/>
      <c r="F48" s="50"/>
      <c r="G48" s="50"/>
      <c r="H48" s="47"/>
      <c r="I48" s="50"/>
      <c r="J48" s="50"/>
      <c r="K48" s="50"/>
    </row>
    <row r="49" spans="1:12" x14ac:dyDescent="0.2">
      <c r="A49" s="14" t="s">
        <v>257</v>
      </c>
      <c r="C49" s="49"/>
      <c r="D49" s="16"/>
      <c r="E49" s="25">
        <v>-4265</v>
      </c>
      <c r="G49" s="25">
        <v>-47952</v>
      </c>
      <c r="I49" s="25">
        <v>0</v>
      </c>
      <c r="K49" s="25">
        <v>0</v>
      </c>
    </row>
    <row r="50" spans="1:12" x14ac:dyDescent="0.2">
      <c r="A50" s="14" t="s">
        <v>260</v>
      </c>
      <c r="C50" s="49"/>
      <c r="D50" s="16"/>
      <c r="E50" s="81">
        <v>867</v>
      </c>
      <c r="G50" s="26">
        <v>9793</v>
      </c>
      <c r="I50" s="8">
        <v>0</v>
      </c>
      <c r="K50" s="27">
        <v>0</v>
      </c>
    </row>
    <row r="51" spans="1:12" x14ac:dyDescent="0.2">
      <c r="A51" s="14" t="s">
        <v>256</v>
      </c>
      <c r="C51" s="49"/>
      <c r="D51" s="16"/>
      <c r="E51" s="50">
        <f>SUM(E49:E50)</f>
        <v>-3398</v>
      </c>
      <c r="F51" s="50"/>
      <c r="G51" s="50">
        <f>SUM(G49:G50)</f>
        <v>-38159</v>
      </c>
      <c r="H51" s="47"/>
      <c r="I51" s="6">
        <f>SUM(I49:I50)</f>
        <v>0</v>
      </c>
      <c r="J51" s="50"/>
      <c r="K51" s="6">
        <f>SUM(K49:K50)</f>
        <v>0</v>
      </c>
    </row>
    <row r="52" spans="1:12" x14ac:dyDescent="0.2">
      <c r="A52" s="14" t="s">
        <v>315</v>
      </c>
      <c r="C52" s="50"/>
      <c r="D52" s="16"/>
      <c r="E52" s="50">
        <f>E44+E51</f>
        <v>11846</v>
      </c>
      <c r="F52" s="50"/>
      <c r="G52" s="50">
        <f>G44+G51</f>
        <v>-83329</v>
      </c>
      <c r="H52" s="47"/>
      <c r="I52" s="8">
        <v>0</v>
      </c>
      <c r="J52" s="50"/>
      <c r="K52" s="8">
        <v>0</v>
      </c>
    </row>
    <row r="53" spans="1:12" ht="15.75" thickBot="1" x14ac:dyDescent="0.25">
      <c r="A53" s="46" t="s">
        <v>210</v>
      </c>
      <c r="C53" s="50"/>
      <c r="D53" s="16"/>
      <c r="E53" s="54">
        <f>SUM(E37,E52)</f>
        <v>-56172</v>
      </c>
      <c r="F53" s="74"/>
      <c r="G53" s="54">
        <f>SUM(G37,G52)</f>
        <v>-133589</v>
      </c>
      <c r="H53" s="55"/>
      <c r="I53" s="54">
        <f>SUM(I37,I52)</f>
        <v>-245511</v>
      </c>
      <c r="J53" s="74"/>
      <c r="K53" s="54">
        <f>SUM(K37,K52)</f>
        <v>6408</v>
      </c>
    </row>
    <row r="54" spans="1:12" ht="15.75" thickTop="1" x14ac:dyDescent="0.2">
      <c r="A54" s="46"/>
      <c r="C54" s="50"/>
      <c r="D54" s="16"/>
      <c r="E54" s="50"/>
      <c r="F54" s="50"/>
      <c r="G54" s="50"/>
      <c r="H54" s="47"/>
      <c r="I54" s="50"/>
      <c r="J54" s="50"/>
      <c r="K54" s="50"/>
    </row>
    <row r="55" spans="1:12" s="16" customFormat="1" x14ac:dyDescent="0.2">
      <c r="A55" s="46" t="s">
        <v>235</v>
      </c>
      <c r="E55" s="82"/>
      <c r="G55" s="82"/>
      <c r="I55" s="82"/>
      <c r="K55" s="82"/>
    </row>
    <row r="56" spans="1:12" s="16" customFormat="1" ht="15.75" thickBot="1" x14ac:dyDescent="0.25">
      <c r="A56" s="14" t="s">
        <v>208</v>
      </c>
      <c r="E56" s="50">
        <f>E58-E57</f>
        <v>-56388</v>
      </c>
      <c r="G56" s="50">
        <f>G58-G57</f>
        <v>-59569</v>
      </c>
      <c r="I56" s="58">
        <f>I37</f>
        <v>-245511</v>
      </c>
      <c r="K56" s="58">
        <f>K37</f>
        <v>6408</v>
      </c>
      <c r="L56" s="14"/>
    </row>
    <row r="57" spans="1:12" s="16" customFormat="1" ht="15.75" thickTop="1" x14ac:dyDescent="0.2">
      <c r="A57" s="14" t="s">
        <v>209</v>
      </c>
      <c r="E57" s="50">
        <v>-11630</v>
      </c>
      <c r="G57" s="50">
        <v>9309</v>
      </c>
      <c r="I57" s="50"/>
      <c r="K57" s="50"/>
      <c r="L57" s="14"/>
    </row>
    <row r="58" spans="1:12" s="16" customFormat="1" ht="15.75" thickBot="1" x14ac:dyDescent="0.25">
      <c r="A58" s="14"/>
      <c r="E58" s="54">
        <f>E37</f>
        <v>-68018</v>
      </c>
      <c r="F58" s="83"/>
      <c r="G58" s="54">
        <f>G37</f>
        <v>-50260</v>
      </c>
      <c r="H58" s="83"/>
      <c r="I58" s="74"/>
      <c r="J58" s="83"/>
      <c r="K58" s="74"/>
    </row>
    <row r="59" spans="1:12" s="16" customFormat="1" ht="15.75" thickTop="1" x14ac:dyDescent="0.2">
      <c r="A59" s="14"/>
      <c r="E59" s="82"/>
      <c r="G59" s="82"/>
      <c r="I59" s="82"/>
      <c r="K59" s="82"/>
    </row>
    <row r="60" spans="1:12" x14ac:dyDescent="0.2">
      <c r="A60" s="46" t="s">
        <v>225</v>
      </c>
    </row>
    <row r="61" spans="1:12" ht="15.75" thickBot="1" x14ac:dyDescent="0.25">
      <c r="A61" s="14" t="s">
        <v>208</v>
      </c>
      <c r="E61" s="50">
        <f>E63-E62</f>
        <v>-44715</v>
      </c>
      <c r="G61" s="50">
        <f>G63-G62</f>
        <v>-105341</v>
      </c>
      <c r="I61" s="58">
        <f>I53</f>
        <v>-245511</v>
      </c>
      <c r="J61" s="16"/>
      <c r="K61" s="58">
        <f>K53</f>
        <v>6408</v>
      </c>
    </row>
    <row r="62" spans="1:12" ht="15.75" thickTop="1" x14ac:dyDescent="0.2">
      <c r="A62" s="14" t="s">
        <v>209</v>
      </c>
      <c r="E62" s="50">
        <v>-11457</v>
      </c>
      <c r="G62" s="50">
        <v>-28248</v>
      </c>
      <c r="I62" s="50"/>
      <c r="J62" s="16"/>
      <c r="K62" s="50"/>
    </row>
    <row r="63" spans="1:12" ht="15.75" thickBot="1" x14ac:dyDescent="0.25">
      <c r="E63" s="84">
        <f>E53</f>
        <v>-56172</v>
      </c>
      <c r="F63" s="46"/>
      <c r="G63" s="84">
        <f>G53</f>
        <v>-133589</v>
      </c>
      <c r="H63" s="46"/>
      <c r="I63" s="74"/>
      <c r="J63" s="83"/>
      <c r="K63" s="74"/>
    </row>
    <row r="64" spans="1:12" ht="15.75" thickTop="1" x14ac:dyDescent="0.2"/>
    <row r="65" spans="1:11" x14ac:dyDescent="0.2">
      <c r="A65" s="46" t="s">
        <v>312</v>
      </c>
      <c r="B65" s="69"/>
      <c r="C65" s="49"/>
      <c r="D65" s="17"/>
      <c r="H65" s="17"/>
      <c r="I65" s="67"/>
      <c r="J65" s="50"/>
      <c r="K65" s="67"/>
    </row>
    <row r="66" spans="1:11" ht="15.75" thickBot="1" x14ac:dyDescent="0.25">
      <c r="A66" s="14" t="s">
        <v>236</v>
      </c>
      <c r="B66" s="69"/>
      <c r="D66" s="17"/>
      <c r="E66" s="85">
        <v>-0.04</v>
      </c>
      <c r="F66" s="86"/>
      <c r="G66" s="85">
        <v>-0.04</v>
      </c>
      <c r="H66" s="86"/>
      <c r="I66" s="85">
        <v>-0.16</v>
      </c>
      <c r="J66" s="86"/>
      <c r="K66" s="85">
        <v>0</v>
      </c>
    </row>
    <row r="67" spans="1:11" ht="16.5" thickTop="1" thickBot="1" x14ac:dyDescent="0.25">
      <c r="A67" s="14" t="s">
        <v>303</v>
      </c>
      <c r="B67" s="69"/>
      <c r="D67" s="17"/>
      <c r="E67" s="87">
        <v>1421760</v>
      </c>
      <c r="F67" s="47"/>
      <c r="G67" s="87">
        <v>1417654</v>
      </c>
      <c r="H67" s="47"/>
      <c r="I67" s="87">
        <v>1421760</v>
      </c>
      <c r="J67" s="47"/>
      <c r="K67" s="87">
        <v>1417654</v>
      </c>
    </row>
    <row r="68" spans="1:11" ht="15.75" thickTop="1" x14ac:dyDescent="0.2"/>
    <row r="69" spans="1:11" x14ac:dyDescent="0.2">
      <c r="A69" s="35"/>
      <c r="B69" s="35"/>
      <c r="C69" s="35"/>
      <c r="D69" s="35"/>
      <c r="E69" s="39"/>
      <c r="F69" s="39" t="s">
        <v>57</v>
      </c>
      <c r="G69" s="39"/>
      <c r="H69" s="35"/>
      <c r="I69" s="39"/>
      <c r="J69" s="39" t="s">
        <v>58</v>
      </c>
      <c r="K69" s="39"/>
    </row>
    <row r="70" spans="1:11" x14ac:dyDescent="0.2">
      <c r="A70" s="35"/>
      <c r="B70" s="35"/>
      <c r="C70" s="35"/>
      <c r="D70" s="35"/>
      <c r="E70" s="128" t="s">
        <v>273</v>
      </c>
      <c r="F70" s="128"/>
      <c r="G70" s="128"/>
      <c r="H70" s="34"/>
      <c r="I70" s="128" t="s">
        <v>273</v>
      </c>
      <c r="J70" s="128"/>
      <c r="K70" s="128"/>
    </row>
    <row r="71" spans="1:11" x14ac:dyDescent="0.2">
      <c r="A71" s="35"/>
      <c r="B71" s="35"/>
      <c r="C71" s="35"/>
      <c r="D71" s="35"/>
      <c r="E71" s="129" t="s">
        <v>271</v>
      </c>
      <c r="F71" s="129"/>
      <c r="G71" s="129"/>
      <c r="H71" s="34"/>
      <c r="I71" s="129" t="s">
        <v>271</v>
      </c>
      <c r="J71" s="129"/>
      <c r="K71" s="129"/>
    </row>
    <row r="72" spans="1:11" s="16" customFormat="1" x14ac:dyDescent="0.2">
      <c r="C72" s="43" t="s">
        <v>0</v>
      </c>
      <c r="E72" s="1">
        <v>2025</v>
      </c>
      <c r="F72" s="73"/>
      <c r="G72" s="2">
        <v>2024</v>
      </c>
      <c r="H72" s="3"/>
      <c r="I72" s="2">
        <v>2025</v>
      </c>
      <c r="J72" s="73"/>
      <c r="K72" s="2">
        <v>2024</v>
      </c>
    </row>
    <row r="73" spans="1:11" s="16" customFormat="1" x14ac:dyDescent="0.2">
      <c r="E73" s="30"/>
      <c r="F73" s="73"/>
      <c r="G73" s="31" t="s">
        <v>299</v>
      </c>
      <c r="H73" s="3"/>
      <c r="I73" s="31"/>
      <c r="J73" s="73"/>
      <c r="K73" s="31"/>
    </row>
    <row r="74" spans="1:11" s="16" customFormat="1" x14ac:dyDescent="0.2">
      <c r="E74" s="130" t="s">
        <v>169</v>
      </c>
      <c r="F74" s="130"/>
      <c r="G74" s="130"/>
      <c r="H74" s="130"/>
      <c r="I74" s="130"/>
      <c r="J74" s="130"/>
      <c r="K74" s="130"/>
    </row>
    <row r="75" spans="1:11" x14ac:dyDescent="0.2">
      <c r="A75" s="48" t="s">
        <v>16</v>
      </c>
      <c r="C75" s="47"/>
      <c r="D75" s="16"/>
      <c r="E75" s="47"/>
      <c r="F75" s="47"/>
      <c r="H75" s="47"/>
      <c r="I75" s="47"/>
      <c r="J75" s="47"/>
    </row>
    <row r="76" spans="1:11" x14ac:dyDescent="0.2">
      <c r="A76" s="14" t="s">
        <v>30</v>
      </c>
      <c r="C76" s="49" t="s">
        <v>232</v>
      </c>
      <c r="D76" s="16"/>
      <c r="E76" s="50">
        <v>2271797</v>
      </c>
      <c r="F76" s="47"/>
      <c r="G76" s="50">
        <v>2934007</v>
      </c>
      <c r="H76" s="47"/>
      <c r="I76" s="50">
        <v>886888</v>
      </c>
      <c r="J76" s="47"/>
      <c r="K76" s="50">
        <v>1041301</v>
      </c>
    </row>
    <row r="77" spans="1:11" x14ac:dyDescent="0.2">
      <c r="A77" s="14" t="s">
        <v>62</v>
      </c>
      <c r="C77" s="49"/>
      <c r="D77" s="16"/>
      <c r="E77" s="6">
        <v>0</v>
      </c>
      <c r="F77" s="47"/>
      <c r="G77" s="6">
        <v>0</v>
      </c>
      <c r="H77" s="47"/>
      <c r="I77" s="50">
        <v>184</v>
      </c>
      <c r="J77" s="47"/>
      <c r="K77" s="50">
        <v>7788</v>
      </c>
    </row>
    <row r="78" spans="1:11" x14ac:dyDescent="0.2">
      <c r="A78" s="14" t="s">
        <v>172</v>
      </c>
      <c r="C78" s="49"/>
      <c r="D78" s="16"/>
      <c r="E78" s="50"/>
      <c r="F78" s="47"/>
      <c r="G78" s="50"/>
      <c r="H78" s="47"/>
      <c r="I78" s="50"/>
      <c r="J78" s="47"/>
      <c r="K78" s="50"/>
    </row>
    <row r="79" spans="1:11" x14ac:dyDescent="0.2">
      <c r="A79" s="14" t="s">
        <v>127</v>
      </c>
      <c r="C79" s="49"/>
      <c r="D79" s="16"/>
      <c r="E79" s="6">
        <v>0</v>
      </c>
      <c r="F79" s="47"/>
      <c r="G79" s="50">
        <v>320250</v>
      </c>
      <c r="H79" s="47"/>
      <c r="I79" s="6">
        <v>0</v>
      </c>
      <c r="J79" s="47"/>
      <c r="K79" s="50">
        <v>2451</v>
      </c>
    </row>
    <row r="80" spans="1:11" x14ac:dyDescent="0.2">
      <c r="A80" s="14" t="s">
        <v>132</v>
      </c>
      <c r="C80" s="49"/>
      <c r="D80" s="16"/>
      <c r="E80" s="6">
        <v>0</v>
      </c>
      <c r="F80" s="47"/>
      <c r="G80" s="50">
        <v>99787</v>
      </c>
      <c r="H80" s="47"/>
      <c r="I80" s="6">
        <v>0</v>
      </c>
      <c r="J80" s="47"/>
      <c r="K80" s="6">
        <v>0</v>
      </c>
    </row>
    <row r="81" spans="1:11" x14ac:dyDescent="0.2">
      <c r="A81" s="14" t="s">
        <v>146</v>
      </c>
      <c r="C81" s="49"/>
      <c r="D81" s="16"/>
      <c r="E81" s="6">
        <v>0</v>
      </c>
      <c r="F81" s="47"/>
      <c r="G81" s="50">
        <v>1244</v>
      </c>
      <c r="H81" s="47"/>
      <c r="I81" s="6">
        <v>0</v>
      </c>
      <c r="J81" s="47"/>
      <c r="K81" s="6">
        <v>0</v>
      </c>
    </row>
    <row r="82" spans="1:11" x14ac:dyDescent="0.2">
      <c r="A82" s="14" t="s">
        <v>23</v>
      </c>
      <c r="C82" s="56">
        <v>4</v>
      </c>
      <c r="D82" s="16"/>
      <c r="E82" s="50">
        <v>13252</v>
      </c>
      <c r="F82" s="50"/>
      <c r="G82" s="50">
        <v>17403</v>
      </c>
      <c r="H82" s="47"/>
      <c r="I82" s="50">
        <v>7725</v>
      </c>
      <c r="J82" s="50"/>
      <c r="K82" s="50">
        <v>7764</v>
      </c>
    </row>
    <row r="83" spans="1:11" x14ac:dyDescent="0.2">
      <c r="A83" s="46" t="s">
        <v>17</v>
      </c>
      <c r="C83" s="50"/>
      <c r="D83" s="16"/>
      <c r="E83" s="52">
        <f>SUM(E76:E82)</f>
        <v>2285049</v>
      </c>
      <c r="F83" s="74"/>
      <c r="G83" s="52">
        <f>SUM(G76:G82)</f>
        <v>3372691</v>
      </c>
      <c r="H83" s="55"/>
      <c r="I83" s="52">
        <f>SUM(I76:I82)</f>
        <v>894797</v>
      </c>
      <c r="J83" s="74"/>
      <c r="K83" s="52">
        <f>SUM(K76:K82)</f>
        <v>1059304</v>
      </c>
    </row>
    <row r="84" spans="1:11" x14ac:dyDescent="0.2">
      <c r="A84" s="46"/>
      <c r="C84" s="50"/>
      <c r="D84" s="16"/>
      <c r="E84" s="50"/>
      <c r="F84" s="50"/>
      <c r="G84" s="50"/>
      <c r="H84" s="47"/>
      <c r="I84" s="50"/>
      <c r="J84" s="50"/>
      <c r="K84" s="50"/>
    </row>
    <row r="85" spans="1:11" x14ac:dyDescent="0.2">
      <c r="A85" s="48" t="s">
        <v>18</v>
      </c>
      <c r="C85" s="50"/>
      <c r="D85" s="16"/>
      <c r="E85" s="50"/>
      <c r="F85" s="50"/>
      <c r="G85" s="50"/>
      <c r="H85" s="47"/>
      <c r="I85" s="50"/>
      <c r="J85" s="50"/>
      <c r="K85" s="50"/>
    </row>
    <row r="86" spans="1:11" x14ac:dyDescent="0.2">
      <c r="A86" s="14" t="s">
        <v>31</v>
      </c>
      <c r="C86" s="50"/>
      <c r="D86" s="16"/>
      <c r="E86" s="50">
        <v>1763673</v>
      </c>
      <c r="F86" s="50"/>
      <c r="G86" s="50">
        <v>2071684</v>
      </c>
      <c r="H86" s="47"/>
      <c r="I86" s="50">
        <v>624133</v>
      </c>
      <c r="J86" s="50"/>
      <c r="K86" s="50">
        <v>684203</v>
      </c>
    </row>
    <row r="87" spans="1:11" x14ac:dyDescent="0.2">
      <c r="A87" s="14" t="s">
        <v>66</v>
      </c>
      <c r="C87" s="50"/>
      <c r="D87" s="16"/>
      <c r="E87" s="50">
        <v>101514</v>
      </c>
      <c r="F87" s="50"/>
      <c r="G87" s="50">
        <v>219231</v>
      </c>
      <c r="H87" s="47"/>
      <c r="I87" s="50">
        <v>40869</v>
      </c>
      <c r="J87" s="50"/>
      <c r="K87" s="50">
        <v>41309</v>
      </c>
    </row>
    <row r="88" spans="1:11" x14ac:dyDescent="0.2">
      <c r="A88" s="14" t="s">
        <v>33</v>
      </c>
      <c r="C88" s="50"/>
      <c r="D88" s="16"/>
      <c r="E88" s="50">
        <v>442395</v>
      </c>
      <c r="F88" s="50"/>
      <c r="G88" s="50">
        <v>835485</v>
      </c>
      <c r="H88" s="47"/>
      <c r="I88" s="50">
        <v>418281</v>
      </c>
      <c r="J88" s="50"/>
      <c r="K88" s="50">
        <v>180815</v>
      </c>
    </row>
    <row r="89" spans="1:11" x14ac:dyDescent="0.2">
      <c r="A89" s="14" t="s">
        <v>272</v>
      </c>
      <c r="C89" s="50"/>
      <c r="D89" s="16"/>
      <c r="E89" s="50">
        <v>21847</v>
      </c>
      <c r="F89" s="50"/>
      <c r="G89" s="50">
        <v>6113</v>
      </c>
      <c r="H89" s="47"/>
      <c r="I89" s="6">
        <v>0</v>
      </c>
      <c r="J89" s="50"/>
      <c r="K89" s="6">
        <v>0</v>
      </c>
    </row>
    <row r="90" spans="1:11" x14ac:dyDescent="0.2">
      <c r="A90" s="14" t="s">
        <v>241</v>
      </c>
      <c r="C90" s="56">
        <v>12</v>
      </c>
      <c r="D90" s="16"/>
      <c r="E90" s="50">
        <v>143040</v>
      </c>
      <c r="F90" s="50"/>
      <c r="G90" s="6">
        <v>0</v>
      </c>
      <c r="H90" s="47"/>
      <c r="I90" s="6">
        <v>0</v>
      </c>
      <c r="J90" s="50"/>
      <c r="K90" s="6">
        <v>0</v>
      </c>
    </row>
    <row r="91" spans="1:11" x14ac:dyDescent="0.2">
      <c r="A91" s="14" t="s">
        <v>283</v>
      </c>
      <c r="C91" s="56"/>
      <c r="D91" s="16"/>
      <c r="E91" s="6">
        <v>0</v>
      </c>
      <c r="F91" s="50"/>
      <c r="G91" s="6">
        <v>0</v>
      </c>
      <c r="H91" s="47"/>
      <c r="I91" s="50">
        <v>23215</v>
      </c>
      <c r="J91" s="50"/>
      <c r="K91" s="7">
        <v>0</v>
      </c>
    </row>
    <row r="92" spans="1:11" x14ac:dyDescent="0.2">
      <c r="A92" s="14" t="s">
        <v>173</v>
      </c>
      <c r="C92" s="50"/>
      <c r="D92" s="16"/>
      <c r="E92" s="50"/>
      <c r="F92" s="50"/>
      <c r="G92" s="50"/>
      <c r="H92" s="47"/>
      <c r="I92" s="50"/>
      <c r="J92" s="50"/>
      <c r="K92" s="50"/>
    </row>
    <row r="93" spans="1:11" x14ac:dyDescent="0.2">
      <c r="A93" s="14" t="s">
        <v>127</v>
      </c>
      <c r="C93" s="50"/>
      <c r="D93" s="16"/>
      <c r="E93" s="50">
        <v>24016</v>
      </c>
      <c r="F93" s="50"/>
      <c r="G93" s="6">
        <v>0</v>
      </c>
      <c r="H93" s="47"/>
      <c r="I93" s="50">
        <v>3705</v>
      </c>
      <c r="J93" s="50"/>
      <c r="K93" s="6">
        <v>0</v>
      </c>
    </row>
    <row r="94" spans="1:11" x14ac:dyDescent="0.2">
      <c r="A94" s="14" t="s">
        <v>282</v>
      </c>
      <c r="C94" s="50"/>
      <c r="D94" s="16"/>
      <c r="E94" s="50">
        <v>4699</v>
      </c>
      <c r="F94" s="50"/>
      <c r="G94" s="6">
        <v>0</v>
      </c>
      <c r="H94" s="47"/>
      <c r="I94" s="6">
        <v>0</v>
      </c>
      <c r="J94" s="50"/>
      <c r="K94" s="6">
        <v>0</v>
      </c>
    </row>
    <row r="95" spans="1:11" x14ac:dyDescent="0.2">
      <c r="A95" s="46" t="s">
        <v>19</v>
      </c>
      <c r="C95" s="50"/>
      <c r="D95" s="16"/>
      <c r="E95" s="52">
        <f>SUM(E86:E94)</f>
        <v>2501184</v>
      </c>
      <c r="F95" s="74"/>
      <c r="G95" s="52">
        <f>SUM(G86:G94)</f>
        <v>3132513</v>
      </c>
      <c r="H95" s="75"/>
      <c r="I95" s="52">
        <f>SUM(I86:I94)</f>
        <v>1110203</v>
      </c>
      <c r="J95" s="74"/>
      <c r="K95" s="52">
        <f>SUM(K86:K94)</f>
        <v>906327</v>
      </c>
    </row>
    <row r="96" spans="1:11" x14ac:dyDescent="0.2">
      <c r="A96" s="46" t="s">
        <v>242</v>
      </c>
      <c r="C96" s="50"/>
      <c r="D96" s="16"/>
      <c r="E96" s="74">
        <f>E83-E95</f>
        <v>-216135</v>
      </c>
      <c r="F96" s="74"/>
      <c r="G96" s="74">
        <f>G83-G95</f>
        <v>240178</v>
      </c>
      <c r="H96" s="75"/>
      <c r="I96" s="74">
        <f>I83-I95</f>
        <v>-215406</v>
      </c>
      <c r="J96" s="74"/>
      <c r="K96" s="74">
        <f>K83-K95</f>
        <v>152977</v>
      </c>
    </row>
    <row r="97" spans="1:11" x14ac:dyDescent="0.2">
      <c r="A97" s="14" t="s">
        <v>174</v>
      </c>
      <c r="C97" s="49"/>
      <c r="D97" s="16"/>
      <c r="E97" s="50">
        <v>-20709</v>
      </c>
      <c r="F97" s="50"/>
      <c r="G97" s="50">
        <v>-28304</v>
      </c>
      <c r="H97" s="67"/>
      <c r="I97" s="6">
        <v>0</v>
      </c>
      <c r="J97" s="50"/>
      <c r="K97" s="6">
        <v>0</v>
      </c>
    </row>
    <row r="98" spans="1:11" x14ac:dyDescent="0.2">
      <c r="A98" s="14" t="s">
        <v>116</v>
      </c>
      <c r="C98" s="49"/>
      <c r="D98" s="16"/>
      <c r="E98" s="50">
        <v>-761</v>
      </c>
      <c r="F98" s="50"/>
      <c r="G98" s="50">
        <v>-33413</v>
      </c>
      <c r="H98" s="67"/>
      <c r="I98" s="6">
        <v>0</v>
      </c>
      <c r="J98" s="50"/>
      <c r="K98" s="6">
        <v>0</v>
      </c>
    </row>
    <row r="99" spans="1:11" x14ac:dyDescent="0.2">
      <c r="A99" s="14" t="s">
        <v>83</v>
      </c>
      <c r="C99" s="56">
        <v>4</v>
      </c>
      <c r="D99" s="16"/>
      <c r="E99" s="50">
        <v>13991</v>
      </c>
      <c r="F99" s="50"/>
      <c r="G99" s="50">
        <v>24816</v>
      </c>
      <c r="H99" s="67"/>
      <c r="I99" s="50">
        <v>26359</v>
      </c>
      <c r="J99" s="50"/>
      <c r="K99" s="50">
        <v>33067</v>
      </c>
    </row>
    <row r="100" spans="1:11" x14ac:dyDescent="0.2">
      <c r="A100" s="14" t="s">
        <v>40</v>
      </c>
      <c r="C100" s="56">
        <v>4</v>
      </c>
      <c r="D100" s="16"/>
      <c r="E100" s="59">
        <v>-129914</v>
      </c>
      <c r="F100" s="50"/>
      <c r="G100" s="59">
        <v>-121203</v>
      </c>
      <c r="H100" s="47"/>
      <c r="I100" s="59">
        <v>-111050</v>
      </c>
      <c r="J100" s="50"/>
      <c r="K100" s="59">
        <v>-102389</v>
      </c>
    </row>
    <row r="101" spans="1:11" x14ac:dyDescent="0.2">
      <c r="A101" s="46" t="s">
        <v>233</v>
      </c>
      <c r="C101" s="50"/>
      <c r="D101" s="16"/>
      <c r="E101" s="76">
        <f>SUM(E96:E100)</f>
        <v>-353528</v>
      </c>
      <c r="F101" s="74"/>
      <c r="G101" s="76">
        <f>SUM(G96:G100)</f>
        <v>82074</v>
      </c>
      <c r="H101" s="55"/>
      <c r="I101" s="76">
        <f>SUM(I96:I100)</f>
        <v>-300097</v>
      </c>
      <c r="J101" s="74"/>
      <c r="K101" s="76">
        <f>SUM(K96:K100)</f>
        <v>83655</v>
      </c>
    </row>
    <row r="102" spans="1:11" x14ac:dyDescent="0.2">
      <c r="A102" s="14" t="s">
        <v>255</v>
      </c>
      <c r="C102" s="49"/>
      <c r="D102" s="16"/>
      <c r="E102" s="50">
        <v>-10405</v>
      </c>
      <c r="F102" s="50"/>
      <c r="G102" s="50">
        <v>-86249</v>
      </c>
      <c r="H102" s="47"/>
      <c r="I102" s="50">
        <v>5438</v>
      </c>
      <c r="J102" s="50"/>
      <c r="K102" s="50">
        <v>-27962</v>
      </c>
    </row>
    <row r="103" spans="1:11" x14ac:dyDescent="0.2">
      <c r="A103" s="46" t="s">
        <v>234</v>
      </c>
      <c r="C103" s="50"/>
      <c r="D103" s="16"/>
      <c r="E103" s="52">
        <f>SUM(E101:E102)</f>
        <v>-363933</v>
      </c>
      <c r="F103" s="74"/>
      <c r="G103" s="52">
        <f>SUM(G101:G102)</f>
        <v>-4175</v>
      </c>
      <c r="H103" s="55"/>
      <c r="I103" s="52">
        <f>SUM(I101:I102)</f>
        <v>-294659</v>
      </c>
      <c r="J103" s="74"/>
      <c r="K103" s="52">
        <f>SUM(K101:K102)</f>
        <v>55693</v>
      </c>
    </row>
    <row r="104" spans="1:11" x14ac:dyDescent="0.2">
      <c r="A104" s="46"/>
      <c r="C104" s="50"/>
      <c r="D104" s="16"/>
      <c r="E104" s="50"/>
      <c r="F104" s="50"/>
      <c r="G104" s="50"/>
      <c r="H104" s="47"/>
      <c r="I104" s="50"/>
      <c r="J104" s="50"/>
      <c r="K104" s="50"/>
    </row>
    <row r="105" spans="1:11" x14ac:dyDescent="0.2">
      <c r="A105" s="46" t="s">
        <v>207</v>
      </c>
      <c r="C105" s="50"/>
      <c r="D105" s="16"/>
      <c r="E105" s="50"/>
      <c r="F105" s="50"/>
      <c r="G105" s="50"/>
      <c r="H105" s="47"/>
      <c r="I105" s="50"/>
      <c r="J105" s="50"/>
      <c r="K105" s="50"/>
    </row>
    <row r="106" spans="1:11" x14ac:dyDescent="0.2">
      <c r="A106" s="77" t="s">
        <v>226</v>
      </c>
      <c r="B106" s="78"/>
      <c r="C106" s="50"/>
      <c r="D106" s="16"/>
      <c r="E106" s="50"/>
      <c r="F106" s="50"/>
      <c r="G106" s="50"/>
      <c r="H106" s="47"/>
      <c r="I106" s="50"/>
      <c r="J106" s="50"/>
      <c r="K106" s="50"/>
    </row>
    <row r="107" spans="1:11" x14ac:dyDescent="0.2">
      <c r="A107" s="79" t="s">
        <v>227</v>
      </c>
      <c r="C107" s="50"/>
      <c r="D107" s="16"/>
      <c r="E107" s="50"/>
      <c r="F107" s="50"/>
      <c r="G107" s="50"/>
      <c r="H107" s="47"/>
      <c r="I107" s="50"/>
      <c r="J107" s="50"/>
      <c r="K107" s="50"/>
    </row>
    <row r="108" spans="1:11" x14ac:dyDescent="0.2">
      <c r="A108" s="14" t="s">
        <v>95</v>
      </c>
      <c r="C108" s="50"/>
      <c r="D108" s="16"/>
      <c r="E108" s="50"/>
      <c r="F108" s="50"/>
      <c r="G108" s="50"/>
      <c r="H108" s="47"/>
      <c r="I108" s="50"/>
      <c r="J108" s="50"/>
      <c r="K108" s="50"/>
    </row>
    <row r="109" spans="1:11" x14ac:dyDescent="0.2">
      <c r="A109" s="14" t="s">
        <v>96</v>
      </c>
      <c r="C109" s="50"/>
      <c r="D109" s="16"/>
      <c r="E109" s="59">
        <v>7313</v>
      </c>
      <c r="F109" s="50"/>
      <c r="G109" s="59">
        <v>-79138</v>
      </c>
      <c r="H109" s="47"/>
      <c r="I109" s="8">
        <v>0</v>
      </c>
      <c r="J109" s="50"/>
      <c r="K109" s="8">
        <v>0</v>
      </c>
    </row>
    <row r="110" spans="1:11" x14ac:dyDescent="0.25">
      <c r="A110" s="80" t="s">
        <v>313</v>
      </c>
      <c r="C110" s="50"/>
      <c r="D110" s="16"/>
      <c r="E110" s="59">
        <f>SUM(E109)</f>
        <v>7313</v>
      </c>
      <c r="F110" s="50"/>
      <c r="G110" s="59">
        <f>SUM(G109)</f>
        <v>-79138</v>
      </c>
      <c r="H110" s="47"/>
      <c r="I110" s="13">
        <v>0</v>
      </c>
      <c r="J110" s="50"/>
      <c r="K110" s="13">
        <v>0</v>
      </c>
    </row>
    <row r="111" spans="1:11" x14ac:dyDescent="0.2">
      <c r="C111" s="50"/>
      <c r="D111" s="16"/>
      <c r="E111" s="50"/>
      <c r="F111" s="50"/>
      <c r="G111" s="50"/>
      <c r="H111" s="47"/>
      <c r="I111" s="50"/>
      <c r="J111" s="50"/>
      <c r="K111" s="50"/>
    </row>
    <row r="112" spans="1:11" x14ac:dyDescent="0.2">
      <c r="A112" s="48" t="s">
        <v>314</v>
      </c>
      <c r="C112" s="50"/>
      <c r="D112" s="16"/>
      <c r="E112" s="50"/>
      <c r="F112" s="50"/>
      <c r="G112" s="50"/>
      <c r="H112" s="47"/>
      <c r="I112" s="50"/>
      <c r="J112" s="50"/>
      <c r="K112" s="50"/>
    </row>
    <row r="113" spans="1:12" x14ac:dyDescent="0.2">
      <c r="A113" s="79" t="s">
        <v>227</v>
      </c>
      <c r="C113" s="49"/>
      <c r="D113" s="16"/>
      <c r="E113" s="50"/>
      <c r="F113" s="50"/>
      <c r="G113" s="50"/>
      <c r="H113" s="47"/>
      <c r="I113" s="50"/>
      <c r="J113" s="50"/>
      <c r="K113" s="50"/>
    </row>
    <row r="114" spans="1:12" x14ac:dyDescent="0.2">
      <c r="A114" s="14" t="s">
        <v>126</v>
      </c>
      <c r="C114" s="49"/>
      <c r="D114" s="16"/>
      <c r="E114" s="50"/>
      <c r="F114" s="50"/>
      <c r="G114" s="50"/>
      <c r="H114" s="47"/>
      <c r="I114" s="50"/>
      <c r="J114" s="50"/>
      <c r="K114" s="50"/>
    </row>
    <row r="115" spans="1:12" x14ac:dyDescent="0.2">
      <c r="A115" s="14" t="s">
        <v>257</v>
      </c>
      <c r="C115" s="49"/>
      <c r="D115" s="16"/>
      <c r="E115" s="25">
        <v>-18961</v>
      </c>
      <c r="F115" s="25"/>
      <c r="G115" s="25">
        <v>-85994</v>
      </c>
      <c r="H115" s="25"/>
      <c r="I115" s="25">
        <v>-3750</v>
      </c>
      <c r="J115" s="25"/>
      <c r="K115" s="25">
        <v>-50490</v>
      </c>
    </row>
    <row r="116" spans="1:12" x14ac:dyDescent="0.2">
      <c r="A116" s="14" t="s">
        <v>260</v>
      </c>
      <c r="C116" s="49"/>
      <c r="D116" s="16"/>
      <c r="E116" s="26">
        <v>3115</v>
      </c>
      <c r="F116" s="25"/>
      <c r="G116" s="26">
        <v>17216</v>
      </c>
      <c r="H116" s="25"/>
      <c r="I116" s="26">
        <v>0</v>
      </c>
      <c r="J116" s="25"/>
      <c r="K116" s="26">
        <v>10098</v>
      </c>
    </row>
    <row r="117" spans="1:12" x14ac:dyDescent="0.2">
      <c r="A117" s="14" t="s">
        <v>256</v>
      </c>
      <c r="C117" s="49"/>
      <c r="D117" s="16"/>
      <c r="E117" s="50">
        <f>SUM(E115:E116)</f>
        <v>-15846</v>
      </c>
      <c r="F117" s="50"/>
      <c r="G117" s="50">
        <f>SUM(G115:G116)</f>
        <v>-68778</v>
      </c>
      <c r="H117" s="47"/>
      <c r="I117" s="12">
        <f>SUM(I115:I116)</f>
        <v>-3750</v>
      </c>
      <c r="J117" s="50"/>
      <c r="K117" s="50">
        <f>SUM(K115:K116)</f>
        <v>-40392</v>
      </c>
    </row>
    <row r="118" spans="1:12" x14ac:dyDescent="0.2">
      <c r="A118" s="14" t="s">
        <v>315</v>
      </c>
      <c r="C118" s="50"/>
      <c r="D118" s="16"/>
      <c r="E118" s="50">
        <f>E110+E117</f>
        <v>-8533</v>
      </c>
      <c r="F118" s="50"/>
      <c r="G118" s="50">
        <f>G110+G117</f>
        <v>-147916</v>
      </c>
      <c r="H118" s="47"/>
      <c r="I118" s="50">
        <f>I110+I117</f>
        <v>-3750</v>
      </c>
      <c r="J118" s="50"/>
      <c r="K118" s="50">
        <f>K110+K117</f>
        <v>-40392</v>
      </c>
    </row>
    <row r="119" spans="1:12" ht="15.75" thickBot="1" x14ac:dyDescent="0.25">
      <c r="A119" s="46" t="s">
        <v>210</v>
      </c>
      <c r="C119" s="50"/>
      <c r="D119" s="16"/>
      <c r="E119" s="54">
        <f>SUM(E103,E118)</f>
        <v>-372466</v>
      </c>
      <c r="F119" s="74"/>
      <c r="G119" s="54">
        <f>SUM(G103,G118)</f>
        <v>-152091</v>
      </c>
      <c r="H119" s="55"/>
      <c r="I119" s="54">
        <f>SUM(I103,I118)</f>
        <v>-298409</v>
      </c>
      <c r="J119" s="74"/>
      <c r="K119" s="54">
        <f>SUM(K103,K118)</f>
        <v>15301</v>
      </c>
    </row>
    <row r="120" spans="1:12" ht="15.75" thickTop="1" x14ac:dyDescent="0.2">
      <c r="A120" s="46"/>
      <c r="C120" s="50"/>
      <c r="D120" s="16"/>
      <c r="E120" s="50"/>
      <c r="F120" s="50"/>
      <c r="G120" s="50"/>
      <c r="H120" s="47"/>
      <c r="I120" s="50"/>
      <c r="J120" s="50"/>
      <c r="K120" s="50"/>
    </row>
    <row r="121" spans="1:12" s="16" customFormat="1" x14ac:dyDescent="0.2">
      <c r="A121" s="46" t="s">
        <v>235</v>
      </c>
      <c r="E121" s="82"/>
      <c r="G121" s="82"/>
      <c r="I121" s="82"/>
      <c r="K121" s="82"/>
    </row>
    <row r="122" spans="1:12" s="16" customFormat="1" ht="15.75" thickBot="1" x14ac:dyDescent="0.25">
      <c r="A122" s="14" t="s">
        <v>208</v>
      </c>
      <c r="E122" s="50">
        <f>E124-E123</f>
        <v>-332072</v>
      </c>
      <c r="G122" s="50">
        <f>G124-G123</f>
        <v>-9060</v>
      </c>
      <c r="I122" s="58">
        <f>I103</f>
        <v>-294659</v>
      </c>
      <c r="K122" s="58">
        <f>K103</f>
        <v>55693</v>
      </c>
      <c r="L122" s="14"/>
    </row>
    <row r="123" spans="1:12" s="16" customFormat="1" ht="15.75" thickTop="1" x14ac:dyDescent="0.2">
      <c r="A123" s="14" t="s">
        <v>209</v>
      </c>
      <c r="E123" s="50">
        <v>-31861</v>
      </c>
      <c r="G123" s="50">
        <v>4885</v>
      </c>
      <c r="I123" s="50"/>
      <c r="K123" s="50"/>
      <c r="L123" s="14"/>
    </row>
    <row r="124" spans="1:12" s="16" customFormat="1" ht="15.75" thickBot="1" x14ac:dyDescent="0.25">
      <c r="A124" s="14"/>
      <c r="E124" s="54">
        <f>E103</f>
        <v>-363933</v>
      </c>
      <c r="F124" s="83"/>
      <c r="G124" s="54">
        <f>G103</f>
        <v>-4175</v>
      </c>
      <c r="H124" s="83"/>
      <c r="I124" s="74"/>
      <c r="J124" s="83"/>
      <c r="K124" s="74"/>
    </row>
    <row r="125" spans="1:12" s="16" customFormat="1" ht="15.75" thickTop="1" x14ac:dyDescent="0.2">
      <c r="A125" s="14"/>
      <c r="E125" s="82"/>
      <c r="G125" s="82"/>
      <c r="I125" s="82"/>
      <c r="K125" s="82"/>
    </row>
    <row r="126" spans="1:12" x14ac:dyDescent="0.2">
      <c r="A126" s="46" t="s">
        <v>225</v>
      </c>
    </row>
    <row r="127" spans="1:12" ht="15.75" thickBot="1" x14ac:dyDescent="0.25">
      <c r="A127" s="14" t="s">
        <v>208</v>
      </c>
      <c r="E127" s="50">
        <f>E129-E128</f>
        <v>-341642</v>
      </c>
      <c r="G127" s="50">
        <f>G129-G128</f>
        <v>-143287</v>
      </c>
      <c r="I127" s="58">
        <f>I119</f>
        <v>-298409</v>
      </c>
      <c r="J127" s="16"/>
      <c r="K127" s="58">
        <f>K119</f>
        <v>15301</v>
      </c>
    </row>
    <row r="128" spans="1:12" ht="15.75" thickTop="1" x14ac:dyDescent="0.2">
      <c r="A128" s="14" t="s">
        <v>209</v>
      </c>
      <c r="E128" s="50">
        <v>-30824</v>
      </c>
      <c r="G128" s="50">
        <v>-8804</v>
      </c>
      <c r="I128" s="50"/>
      <c r="J128" s="16"/>
      <c r="K128" s="50"/>
    </row>
    <row r="129" spans="1:11" ht="15.75" thickBot="1" x14ac:dyDescent="0.25">
      <c r="E129" s="84">
        <f>E119</f>
        <v>-372466</v>
      </c>
      <c r="F129" s="46"/>
      <c r="G129" s="84">
        <f>G119</f>
        <v>-152091</v>
      </c>
      <c r="H129" s="46"/>
      <c r="I129" s="74"/>
      <c r="J129" s="83"/>
      <c r="K129" s="74"/>
    </row>
    <row r="130" spans="1:11" ht="15.75" thickTop="1" x14ac:dyDescent="0.2"/>
    <row r="131" spans="1:11" x14ac:dyDescent="0.2">
      <c r="A131" s="46" t="s">
        <v>312</v>
      </c>
      <c r="B131" s="69"/>
      <c r="C131" s="49"/>
      <c r="D131" s="17"/>
      <c r="H131" s="17"/>
      <c r="I131" s="67"/>
      <c r="J131" s="50"/>
      <c r="K131" s="67"/>
    </row>
    <row r="132" spans="1:11" ht="15.75" thickBot="1" x14ac:dyDescent="0.25">
      <c r="A132" s="14" t="s">
        <v>236</v>
      </c>
      <c r="B132" s="69"/>
      <c r="D132" s="17"/>
      <c r="E132" s="85">
        <f>E122/E133</f>
        <v>-0.23356403331082601</v>
      </c>
      <c r="F132" s="86"/>
      <c r="G132" s="85">
        <f>G122/1417654</f>
        <v>-6.3908400780444312E-3</v>
      </c>
      <c r="H132" s="86"/>
      <c r="I132" s="85">
        <f>I122/I133</f>
        <v>-0.20724946545127165</v>
      </c>
      <c r="J132" s="86"/>
      <c r="K132" s="85">
        <f>K122/1417654</f>
        <v>3.9285326320808889E-2</v>
      </c>
    </row>
    <row r="133" spans="1:11" ht="16.5" thickTop="1" thickBot="1" x14ac:dyDescent="0.25">
      <c r="A133" s="14" t="s">
        <v>303</v>
      </c>
      <c r="E133" s="87">
        <v>1421760</v>
      </c>
      <c r="F133" s="47"/>
      <c r="G133" s="87">
        <v>1417654</v>
      </c>
      <c r="H133" s="47"/>
      <c r="I133" s="87">
        <v>1421760</v>
      </c>
      <c r="J133" s="47"/>
      <c r="K133" s="87">
        <v>1417654</v>
      </c>
    </row>
    <row r="134" spans="1:11" ht="15.75" thickTop="1" x14ac:dyDescent="0.2"/>
  </sheetData>
  <mergeCells count="11">
    <mergeCell ref="E9:K9"/>
    <mergeCell ref="A3:J3"/>
    <mergeCell ref="E5:G5"/>
    <mergeCell ref="I5:K5"/>
    <mergeCell ref="E6:G6"/>
    <mergeCell ref="I6:K6"/>
    <mergeCell ref="E70:G70"/>
    <mergeCell ref="I70:K70"/>
    <mergeCell ref="E71:G71"/>
    <mergeCell ref="I71:K71"/>
    <mergeCell ref="E74:K74"/>
  </mergeCells>
  <printOptions gridLinesSet="0"/>
  <pageMargins left="0.78740157480314998" right="0.31496062992126" top="0.78740157480314998" bottom="0.39370078740157499" header="0.196850393700787" footer="0.196850393700787"/>
  <pageSetup paperSize="9" scale="62" firstPageNumber="11" fitToWidth="0" fitToHeight="0" orientation="portrait" useFirstPageNumber="1" r:id="rId1"/>
  <headerFooter>
    <oddFooter>&amp;L&amp;"Calibri,Regular"The accompanying notes are an integral part of these financial statements.&amp;R&amp;"Calibri,Regular"&amp;P</oddFooter>
  </headerFooter>
  <rowBreaks count="1" manualBreakCount="1">
    <brk id="6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5"/>
  <sheetViews>
    <sheetView showGridLines="0" view="pageBreakPreview" topLeftCell="A5" zoomScale="55" zoomScaleNormal="60" zoomScaleSheetLayoutView="55" workbookViewId="0">
      <pane xSplit="1" ySplit="9" topLeftCell="B14" activePane="bottomRight" state="frozen"/>
      <selection activeCell="U62" sqref="U62"/>
      <selection pane="topRight" activeCell="U62" sqref="U62"/>
      <selection pane="bottomLeft" activeCell="U62" sqref="U62"/>
      <selection pane="bottomRight" activeCell="A2" sqref="A2"/>
    </sheetView>
  </sheetViews>
  <sheetFormatPr defaultColWidth="9.42578125" defaultRowHeight="21.6" customHeight="1" x14ac:dyDescent="0.2"/>
  <cols>
    <col min="1" max="1" width="45.140625" style="14" customWidth="1"/>
    <col min="2" max="2" width="9.140625" style="14" customWidth="1"/>
    <col min="3" max="3" width="3.42578125" style="17" customWidth="1"/>
    <col min="4" max="4" width="14.42578125" style="17" customWidth="1"/>
    <col min="5" max="5" width="1.42578125" style="17" customWidth="1"/>
    <col min="6" max="6" width="14.42578125" style="17" customWidth="1"/>
    <col min="7" max="7" width="1.42578125" style="17" customWidth="1"/>
    <col min="8" max="8" width="14.42578125" style="17" customWidth="1"/>
    <col min="9" max="9" width="1.42578125" style="17" customWidth="1"/>
    <col min="10" max="10" width="14.42578125" style="17" customWidth="1"/>
    <col min="11" max="11" width="1.42578125" style="17" customWidth="1"/>
    <col min="12" max="12" width="15.5703125" style="17" customWidth="1"/>
    <col min="13" max="13" width="1.42578125" style="17" customWidth="1"/>
    <col min="14" max="14" width="14.5703125" style="17" customWidth="1"/>
    <col min="15" max="15" width="1.42578125" style="17" customWidth="1"/>
    <col min="16" max="16" width="14.5703125" style="17" customWidth="1"/>
    <col min="17" max="17" width="1.42578125" style="17" customWidth="1"/>
    <col min="18" max="18" width="14.5703125" style="17" customWidth="1"/>
    <col min="19" max="19" width="1.42578125" style="17" customWidth="1"/>
    <col min="20" max="20" width="14.5703125" style="17" customWidth="1"/>
    <col min="21" max="21" width="1.42578125" style="17" customWidth="1"/>
    <col min="22" max="22" width="14.5703125" style="17" customWidth="1"/>
    <col min="23" max="23" width="1.42578125" style="17" customWidth="1"/>
    <col min="24" max="24" width="14.5703125" style="17" customWidth="1"/>
    <col min="25" max="25" width="1.42578125" style="17" customWidth="1"/>
    <col min="26" max="26" width="16.42578125" style="17" customWidth="1"/>
    <col min="27" max="27" width="1.42578125" style="17" customWidth="1"/>
    <col min="28" max="28" width="14.5703125" style="17" customWidth="1"/>
    <col min="29" max="16384" width="9.42578125" style="17"/>
  </cols>
  <sheetData>
    <row r="1" spans="1:30" ht="21.6" customHeight="1" x14ac:dyDescent="0.2">
      <c r="A1" s="88" t="s">
        <v>68</v>
      </c>
      <c r="B1" s="88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U1" s="46"/>
    </row>
    <row r="2" spans="1:30" ht="21.6" customHeight="1" x14ac:dyDescent="0.2">
      <c r="A2" s="89" t="s">
        <v>178</v>
      </c>
      <c r="B2" s="89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30" ht="21.6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</row>
    <row r="4" spans="1:30" ht="21.6" customHeight="1" x14ac:dyDescent="0.2">
      <c r="A4" s="71"/>
      <c r="B4" s="71"/>
      <c r="C4" s="71"/>
      <c r="D4" s="127" t="s">
        <v>57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</row>
    <row r="5" spans="1:30" ht="21.6" customHeight="1" x14ac:dyDescent="0.2">
      <c r="A5" s="71"/>
      <c r="B5" s="71"/>
      <c r="C5" s="71"/>
      <c r="D5" s="135" t="s">
        <v>97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90"/>
      <c r="Z5" s="90"/>
      <c r="AA5" s="90"/>
      <c r="AB5" s="90"/>
    </row>
    <row r="6" spans="1:30" ht="21.6" customHeight="1" x14ac:dyDescent="0.2">
      <c r="A6" s="71"/>
      <c r="B6" s="71"/>
      <c r="C6" s="7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136" t="s">
        <v>74</v>
      </c>
      <c r="Q6" s="136"/>
      <c r="R6" s="136"/>
      <c r="S6" s="136"/>
      <c r="T6" s="136"/>
      <c r="U6" s="136"/>
      <c r="V6" s="136"/>
      <c r="Y6" s="91"/>
      <c r="Z6" s="91"/>
      <c r="AA6" s="91"/>
      <c r="AB6" s="91"/>
    </row>
    <row r="7" spans="1:30" ht="21.6" customHeight="1" x14ac:dyDescent="0.2">
      <c r="A7" s="71"/>
      <c r="B7" s="71"/>
      <c r="C7" s="7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137" t="s">
        <v>82</v>
      </c>
      <c r="Q7" s="137"/>
      <c r="R7" s="137"/>
      <c r="S7" s="137"/>
      <c r="T7" s="137"/>
      <c r="U7" s="137"/>
      <c r="V7" s="137"/>
      <c r="X7" s="91"/>
      <c r="Y7" s="91"/>
      <c r="Z7" s="91"/>
      <c r="AA7" s="91"/>
      <c r="AB7" s="91"/>
      <c r="AD7" s="93"/>
    </row>
    <row r="8" spans="1:30" ht="21.6" customHeight="1" x14ac:dyDescent="0.2">
      <c r="A8" s="17"/>
      <c r="B8" s="17"/>
      <c r="C8" s="71"/>
      <c r="D8" s="91"/>
      <c r="E8" s="91"/>
      <c r="F8" s="91"/>
      <c r="G8" s="91"/>
      <c r="H8" s="91"/>
      <c r="I8" s="91"/>
      <c r="J8" s="15" t="s">
        <v>149</v>
      </c>
      <c r="K8" s="91"/>
      <c r="L8" s="91"/>
      <c r="M8" s="91"/>
      <c r="N8" s="91"/>
      <c r="O8" s="91"/>
      <c r="P8" s="15"/>
      <c r="Q8" s="15"/>
      <c r="R8" s="15" t="s">
        <v>98</v>
      </c>
      <c r="S8" s="15"/>
      <c r="T8" s="15"/>
      <c r="U8" s="15"/>
      <c r="V8" s="15"/>
      <c r="X8" s="91"/>
      <c r="Y8" s="91"/>
      <c r="Z8" s="91"/>
      <c r="AA8" s="91"/>
      <c r="AB8" s="91"/>
      <c r="AD8" s="93"/>
    </row>
    <row r="9" spans="1:30" s="15" customFormat="1" ht="21.6" customHeight="1" x14ac:dyDescent="0.2">
      <c r="A9" s="17"/>
      <c r="B9" s="17"/>
      <c r="J9" s="15" t="s">
        <v>150</v>
      </c>
      <c r="P9" s="15" t="s">
        <v>75</v>
      </c>
      <c r="R9" s="15" t="s">
        <v>99</v>
      </c>
    </row>
    <row r="10" spans="1:30" s="15" customFormat="1" ht="21.6" customHeight="1" x14ac:dyDescent="0.2">
      <c r="A10" s="16"/>
      <c r="B10" s="16"/>
      <c r="J10" s="15" t="s">
        <v>151</v>
      </c>
      <c r="P10" s="15" t="s">
        <v>76</v>
      </c>
      <c r="R10" s="15" t="s">
        <v>100</v>
      </c>
      <c r="V10" s="15" t="s">
        <v>77</v>
      </c>
      <c r="X10" s="15" t="s">
        <v>104</v>
      </c>
      <c r="Z10" s="15" t="s">
        <v>108</v>
      </c>
    </row>
    <row r="11" spans="1:30" s="15" customFormat="1" ht="21.6" customHeight="1" x14ac:dyDescent="0.2">
      <c r="A11" s="16"/>
      <c r="B11" s="16"/>
      <c r="D11" s="15" t="s">
        <v>24</v>
      </c>
      <c r="J11" s="15" t="s">
        <v>152</v>
      </c>
      <c r="L11" s="132" t="s">
        <v>301</v>
      </c>
      <c r="M11" s="132"/>
      <c r="N11" s="132"/>
      <c r="P11" s="15" t="s">
        <v>78</v>
      </c>
      <c r="R11" s="15" t="s">
        <v>101</v>
      </c>
      <c r="V11" s="15" t="s">
        <v>79</v>
      </c>
      <c r="X11" s="15" t="s">
        <v>105</v>
      </c>
      <c r="Z11" s="15" t="s">
        <v>109</v>
      </c>
    </row>
    <row r="12" spans="1:30" s="15" customFormat="1" ht="21.6" customHeight="1" x14ac:dyDescent="0.2">
      <c r="A12" s="16"/>
      <c r="B12" s="16"/>
      <c r="D12" s="15" t="s">
        <v>28</v>
      </c>
      <c r="F12" s="95" t="s">
        <v>63</v>
      </c>
      <c r="G12" s="15" t="s">
        <v>26</v>
      </c>
      <c r="H12" s="15" t="s">
        <v>42</v>
      </c>
      <c r="I12" s="15" t="s">
        <v>26</v>
      </c>
      <c r="J12" s="15" t="s">
        <v>153</v>
      </c>
      <c r="K12" s="15" t="s">
        <v>26</v>
      </c>
      <c r="L12" s="15" t="s">
        <v>27</v>
      </c>
      <c r="P12" s="15" t="s">
        <v>80</v>
      </c>
      <c r="R12" s="15" t="s">
        <v>102</v>
      </c>
      <c r="T12" s="15" t="s">
        <v>179</v>
      </c>
      <c r="V12" s="15" t="s">
        <v>55</v>
      </c>
      <c r="X12" s="15" t="s">
        <v>106</v>
      </c>
      <c r="Z12" s="15" t="s">
        <v>110</v>
      </c>
      <c r="AB12" s="15" t="s">
        <v>1</v>
      </c>
    </row>
    <row r="13" spans="1:30" s="15" customFormat="1" ht="21.6" customHeight="1" x14ac:dyDescent="0.2">
      <c r="A13" s="16"/>
      <c r="B13" s="92" t="s">
        <v>0</v>
      </c>
      <c r="D13" s="92" t="s">
        <v>29</v>
      </c>
      <c r="F13" s="92" t="s">
        <v>64</v>
      </c>
      <c r="H13" s="94" t="s">
        <v>41</v>
      </c>
      <c r="J13" s="94" t="s">
        <v>154</v>
      </c>
      <c r="L13" s="94" t="s">
        <v>25</v>
      </c>
      <c r="M13" s="95"/>
      <c r="N13" s="94" t="s">
        <v>22</v>
      </c>
      <c r="P13" s="94" t="s">
        <v>81</v>
      </c>
      <c r="R13" s="94" t="s">
        <v>103</v>
      </c>
      <c r="T13" s="94" t="s">
        <v>180</v>
      </c>
      <c r="U13" s="95"/>
      <c r="V13" s="94" t="s">
        <v>56</v>
      </c>
      <c r="X13" s="94" t="s">
        <v>107</v>
      </c>
      <c r="Z13" s="94" t="s">
        <v>111</v>
      </c>
      <c r="AB13" s="94" t="s">
        <v>56</v>
      </c>
    </row>
    <row r="14" spans="1:30" s="15" customFormat="1" ht="21.6" customHeight="1" x14ac:dyDescent="0.2">
      <c r="A14" s="16"/>
      <c r="B14" s="16"/>
      <c r="D14" s="133" t="s">
        <v>169</v>
      </c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</row>
    <row r="15" spans="1:30" ht="21.6" customHeight="1" x14ac:dyDescent="0.2">
      <c r="A15" s="46" t="s">
        <v>279</v>
      </c>
      <c r="B15" s="46"/>
      <c r="D15" s="50">
        <v>1417657</v>
      </c>
      <c r="E15" s="50"/>
      <c r="F15" s="50">
        <v>1224845</v>
      </c>
      <c r="G15" s="50"/>
      <c r="H15" s="50">
        <v>-290788</v>
      </c>
      <c r="I15" s="50"/>
      <c r="J15" s="12">
        <v>0</v>
      </c>
      <c r="K15" s="50"/>
      <c r="L15" s="50">
        <v>47300</v>
      </c>
      <c r="M15" s="50"/>
      <c r="N15" s="50">
        <v>554053</v>
      </c>
      <c r="O15" s="50"/>
      <c r="P15" s="6">
        <v>0</v>
      </c>
      <c r="Q15" s="50"/>
      <c r="R15" s="50">
        <v>39469</v>
      </c>
      <c r="S15" s="50"/>
      <c r="T15" s="50">
        <v>-116125</v>
      </c>
      <c r="U15" s="50"/>
      <c r="V15" s="50">
        <f>SUM(P15:T15)</f>
        <v>-76656</v>
      </c>
      <c r="W15" s="50"/>
      <c r="X15" s="50">
        <f>SUM(D15:N15,V15)</f>
        <v>2876411</v>
      </c>
      <c r="Y15" s="50"/>
      <c r="Z15" s="50">
        <v>39163</v>
      </c>
      <c r="AA15" s="50"/>
      <c r="AB15" s="50">
        <f>SUM(X15:AA15)</f>
        <v>2915574</v>
      </c>
    </row>
    <row r="16" spans="1:30" ht="21.6" customHeight="1" x14ac:dyDescent="0.2">
      <c r="A16" s="14" t="s">
        <v>302</v>
      </c>
      <c r="D16" s="6">
        <v>0</v>
      </c>
      <c r="E16" s="50"/>
      <c r="F16" s="6">
        <v>0</v>
      </c>
      <c r="G16" s="6"/>
      <c r="H16" s="6">
        <v>0</v>
      </c>
      <c r="I16" s="6"/>
      <c r="J16" s="12">
        <v>0</v>
      </c>
      <c r="K16" s="6"/>
      <c r="L16" s="6">
        <v>0</v>
      </c>
      <c r="M16" s="50"/>
      <c r="N16" s="50">
        <f>PL!G122</f>
        <v>-9060</v>
      </c>
      <c r="O16" s="50"/>
      <c r="P16" s="6">
        <v>0</v>
      </c>
      <c r="Q16" s="50"/>
      <c r="R16" s="6">
        <v>0</v>
      </c>
      <c r="S16" s="50"/>
      <c r="T16" s="6">
        <v>0</v>
      </c>
      <c r="U16" s="50"/>
      <c r="V16" s="6">
        <f>SUM(P16:T16)</f>
        <v>0</v>
      </c>
      <c r="W16" s="50"/>
      <c r="X16" s="50">
        <f>SUM(V16:W16,D16:N16)</f>
        <v>-9060</v>
      </c>
      <c r="Y16" s="50"/>
      <c r="Z16" s="50">
        <v>4885</v>
      </c>
      <c r="AA16" s="50"/>
      <c r="AB16" s="50">
        <f>SUM(X16:AA16)</f>
        <v>-4175</v>
      </c>
    </row>
    <row r="17" spans="1:28" ht="21.6" customHeight="1" x14ac:dyDescent="0.2">
      <c r="A17" s="14" t="s">
        <v>253</v>
      </c>
      <c r="D17" s="8">
        <v>0</v>
      </c>
      <c r="E17" s="50"/>
      <c r="F17" s="8">
        <v>0</v>
      </c>
      <c r="G17" s="6"/>
      <c r="H17" s="8">
        <v>0</v>
      </c>
      <c r="I17" s="6"/>
      <c r="J17" s="21">
        <v>0</v>
      </c>
      <c r="K17" s="6"/>
      <c r="L17" s="8">
        <v>0</v>
      </c>
      <c r="M17" s="50"/>
      <c r="N17" s="8">
        <v>0</v>
      </c>
      <c r="O17" s="50"/>
      <c r="P17" s="8">
        <v>0</v>
      </c>
      <c r="Q17" s="50"/>
      <c r="R17" s="59">
        <v>-65449</v>
      </c>
      <c r="S17" s="50"/>
      <c r="T17" s="59">
        <f>PL!G117</f>
        <v>-68778</v>
      </c>
      <c r="U17" s="50"/>
      <c r="V17" s="50">
        <f>SUM(P17:T17)</f>
        <v>-134227</v>
      </c>
      <c r="W17" s="50"/>
      <c r="X17" s="50">
        <f>SUM(V17,D17:N17)</f>
        <v>-134227</v>
      </c>
      <c r="Y17" s="50"/>
      <c r="Z17" s="50">
        <v>-13689</v>
      </c>
      <c r="AA17" s="50"/>
      <c r="AB17" s="50">
        <f>SUM(X17:AA17)</f>
        <v>-147916</v>
      </c>
    </row>
    <row r="18" spans="1:28" ht="21.6" customHeight="1" x14ac:dyDescent="0.2">
      <c r="A18" s="46" t="s">
        <v>238</v>
      </c>
      <c r="B18" s="46"/>
      <c r="D18" s="9">
        <f>SUM(D16:D17)</f>
        <v>0</v>
      </c>
      <c r="E18" s="50"/>
      <c r="F18" s="9">
        <f>SUM(F16:F17)</f>
        <v>0</v>
      </c>
      <c r="G18" s="6"/>
      <c r="H18" s="9">
        <f>SUM(H16:H17)</f>
        <v>0</v>
      </c>
      <c r="I18" s="6"/>
      <c r="J18" s="22">
        <f>SUM(J16:J17)</f>
        <v>0</v>
      </c>
      <c r="K18" s="6"/>
      <c r="L18" s="9">
        <f>SUM(L16:L17)</f>
        <v>0</v>
      </c>
      <c r="M18" s="50"/>
      <c r="N18" s="96">
        <f>SUM(N16:N17)</f>
        <v>-9060</v>
      </c>
      <c r="O18" s="50"/>
      <c r="P18" s="9">
        <f>SUM(P16:P17)</f>
        <v>0</v>
      </c>
      <c r="Q18" s="50"/>
      <c r="R18" s="96">
        <f>SUM(R16:R17)</f>
        <v>-65449</v>
      </c>
      <c r="S18" s="50"/>
      <c r="T18" s="96">
        <f>SUM(T16:T17)</f>
        <v>-68778</v>
      </c>
      <c r="U18" s="50"/>
      <c r="V18" s="96">
        <f>SUM(V16:V17)</f>
        <v>-134227</v>
      </c>
      <c r="W18" s="50"/>
      <c r="X18" s="96">
        <f>SUM(X16:X17)</f>
        <v>-143287</v>
      </c>
      <c r="Y18" s="50"/>
      <c r="Z18" s="96">
        <f>SUM(Z16:Z17)</f>
        <v>-8804</v>
      </c>
      <c r="AA18" s="50"/>
      <c r="AB18" s="96">
        <f>SUM(AB16:AB17)</f>
        <v>-152091</v>
      </c>
    </row>
    <row r="19" spans="1:28" ht="21.6" customHeight="1" x14ac:dyDescent="0.2">
      <c r="A19" s="14" t="s">
        <v>261</v>
      </c>
      <c r="D19" s="6"/>
      <c r="E19" s="50"/>
      <c r="F19" s="6"/>
      <c r="G19" s="6"/>
      <c r="H19" s="6"/>
      <c r="I19" s="6"/>
      <c r="J19" s="12"/>
      <c r="K19" s="6"/>
      <c r="L19" s="6"/>
      <c r="M19" s="50"/>
      <c r="N19" s="50"/>
      <c r="O19" s="50"/>
      <c r="P19" s="6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</row>
    <row r="20" spans="1:28" ht="21.6" customHeight="1" x14ac:dyDescent="0.2">
      <c r="A20" s="14" t="s">
        <v>262</v>
      </c>
      <c r="D20" s="6"/>
      <c r="E20" s="50"/>
      <c r="F20" s="6"/>
      <c r="G20" s="6"/>
      <c r="H20" s="6"/>
      <c r="I20" s="6"/>
      <c r="J20" s="12"/>
      <c r="K20" s="6"/>
      <c r="L20" s="6"/>
      <c r="M20" s="50"/>
      <c r="N20" s="50"/>
      <c r="O20" s="50"/>
      <c r="P20" s="6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</row>
    <row r="21" spans="1:28" ht="21.6" customHeight="1" x14ac:dyDescent="0.2">
      <c r="A21" s="14" t="s">
        <v>263</v>
      </c>
      <c r="D21" s="6">
        <v>0</v>
      </c>
      <c r="E21" s="50"/>
      <c r="F21" s="6">
        <v>0</v>
      </c>
      <c r="G21" s="6"/>
      <c r="H21" s="6">
        <v>0</v>
      </c>
      <c r="I21" s="6"/>
      <c r="J21" s="12">
        <v>0</v>
      </c>
      <c r="K21" s="6"/>
      <c r="L21" s="6">
        <v>0</v>
      </c>
      <c r="M21" s="50"/>
      <c r="N21" s="50"/>
      <c r="O21" s="50"/>
      <c r="P21" s="6">
        <v>0</v>
      </c>
      <c r="Q21" s="6"/>
      <c r="R21" s="6">
        <v>0</v>
      </c>
      <c r="S21" s="6"/>
      <c r="T21" s="6">
        <v>0</v>
      </c>
      <c r="U21" s="6"/>
      <c r="V21" s="6">
        <f>SUM(P21:T21)</f>
        <v>0</v>
      </c>
      <c r="W21" s="50"/>
      <c r="X21" s="6">
        <f>SUM(V21:W21,D21:N21)</f>
        <v>0</v>
      </c>
      <c r="Y21" s="50"/>
      <c r="Z21" s="50">
        <v>390</v>
      </c>
      <c r="AA21" s="50"/>
      <c r="AB21" s="50">
        <f>SUM(X21:AA21)</f>
        <v>390</v>
      </c>
    </row>
    <row r="22" spans="1:28" ht="21.6" customHeight="1" x14ac:dyDescent="0.2">
      <c r="A22" s="14" t="s">
        <v>264</v>
      </c>
      <c r="D22" s="6"/>
      <c r="E22" s="50"/>
      <c r="F22" s="6"/>
      <c r="G22" s="6"/>
      <c r="H22" s="6"/>
      <c r="I22" s="6"/>
      <c r="J22" s="12"/>
      <c r="K22" s="6"/>
      <c r="L22" s="6"/>
      <c r="M22" s="50"/>
      <c r="N22" s="50"/>
      <c r="O22" s="50"/>
      <c r="P22" s="6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</row>
    <row r="23" spans="1:28" ht="21.6" customHeight="1" x14ac:dyDescent="0.2">
      <c r="A23" s="14" t="s">
        <v>181</v>
      </c>
      <c r="D23" s="6"/>
      <c r="E23" s="50"/>
      <c r="F23" s="6"/>
      <c r="G23" s="6"/>
      <c r="H23" s="6"/>
      <c r="I23" s="6"/>
      <c r="J23" s="12"/>
      <c r="K23" s="6"/>
      <c r="L23" s="6"/>
      <c r="M23" s="50"/>
      <c r="N23" s="50"/>
      <c r="O23" s="50"/>
      <c r="P23" s="6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</row>
    <row r="24" spans="1:28" ht="21.6" customHeight="1" x14ac:dyDescent="0.2">
      <c r="A24" s="14" t="s">
        <v>268</v>
      </c>
      <c r="D24" s="6">
        <v>0</v>
      </c>
      <c r="E24" s="50"/>
      <c r="F24" s="6">
        <v>0</v>
      </c>
      <c r="G24" s="6"/>
      <c r="H24" s="6">
        <v>0</v>
      </c>
      <c r="I24" s="6"/>
      <c r="J24" s="12">
        <v>7538</v>
      </c>
      <c r="K24" s="6"/>
      <c r="L24" s="6">
        <v>0</v>
      </c>
      <c r="M24" s="50"/>
      <c r="N24" s="50"/>
      <c r="O24" s="50"/>
      <c r="P24" s="6">
        <v>0</v>
      </c>
      <c r="Q24" s="6"/>
      <c r="R24" s="6">
        <v>0</v>
      </c>
      <c r="S24" s="6"/>
      <c r="T24" s="6">
        <v>0</v>
      </c>
      <c r="U24" s="6"/>
      <c r="V24" s="6">
        <f>SUM(P24:T24)</f>
        <v>0</v>
      </c>
      <c r="W24" s="50"/>
      <c r="X24" s="50">
        <f>SUM(V24:W24,D24:N24)</f>
        <v>7538</v>
      </c>
      <c r="Y24" s="50"/>
      <c r="Z24" s="50">
        <v>-7533</v>
      </c>
      <c r="AA24" s="50"/>
      <c r="AB24" s="50">
        <f>SUM(X24:AA24)</f>
        <v>5</v>
      </c>
    </row>
    <row r="25" spans="1:28" ht="21.6" customHeight="1" x14ac:dyDescent="0.2">
      <c r="A25" s="14" t="s">
        <v>182</v>
      </c>
      <c r="D25" s="6"/>
      <c r="E25" s="50"/>
      <c r="F25" s="6"/>
      <c r="G25" s="6"/>
      <c r="H25" s="6"/>
      <c r="I25" s="6"/>
      <c r="J25" s="12"/>
      <c r="K25" s="6"/>
      <c r="L25" s="6"/>
      <c r="M25" s="50"/>
      <c r="N25" s="50"/>
      <c r="O25" s="50"/>
      <c r="P25" s="6"/>
      <c r="Q25" s="6"/>
      <c r="R25" s="6"/>
      <c r="S25" s="6"/>
      <c r="T25" s="6"/>
      <c r="U25" s="6"/>
      <c r="V25" s="6"/>
      <c r="W25" s="50"/>
      <c r="X25" s="50"/>
      <c r="Y25" s="50"/>
      <c r="AA25" s="50"/>
      <c r="AB25" s="50"/>
    </row>
    <row r="26" spans="1:28" ht="21.6" customHeight="1" x14ac:dyDescent="0.2">
      <c r="A26" s="14" t="s">
        <v>183</v>
      </c>
      <c r="D26" s="6"/>
      <c r="E26" s="50"/>
      <c r="F26" s="6"/>
      <c r="G26" s="6"/>
      <c r="H26" s="6"/>
      <c r="I26" s="6"/>
      <c r="J26" s="12"/>
      <c r="K26" s="6"/>
      <c r="L26" s="6"/>
      <c r="M26" s="50"/>
      <c r="N26" s="50"/>
      <c r="O26" s="50"/>
      <c r="P26" s="6"/>
      <c r="Q26" s="6"/>
      <c r="R26" s="6"/>
      <c r="S26" s="6"/>
      <c r="T26" s="6"/>
      <c r="U26" s="6"/>
      <c r="V26" s="6"/>
      <c r="W26" s="50"/>
      <c r="X26" s="50"/>
      <c r="Y26" s="50"/>
      <c r="Z26" s="50"/>
      <c r="AA26" s="50"/>
      <c r="AB26" s="50"/>
    </row>
    <row r="27" spans="1:28" ht="21.6" customHeight="1" x14ac:dyDescent="0.2">
      <c r="A27" s="17" t="s">
        <v>184</v>
      </c>
      <c r="B27" s="17"/>
      <c r="D27" s="8">
        <v>0</v>
      </c>
      <c r="E27" s="50"/>
      <c r="F27" s="8">
        <v>0</v>
      </c>
      <c r="G27" s="6"/>
      <c r="H27" s="8">
        <v>0</v>
      </c>
      <c r="I27" s="6"/>
      <c r="J27" s="21">
        <v>0</v>
      </c>
      <c r="K27" s="6"/>
      <c r="L27" s="8">
        <v>0</v>
      </c>
      <c r="M27" s="50"/>
      <c r="N27" s="8">
        <v>0</v>
      </c>
      <c r="O27" s="50"/>
      <c r="P27" s="8">
        <v>0</v>
      </c>
      <c r="Q27" s="6"/>
      <c r="R27" s="8">
        <v>0</v>
      </c>
      <c r="S27" s="6"/>
      <c r="T27" s="8">
        <v>0</v>
      </c>
      <c r="U27" s="6"/>
      <c r="V27" s="8">
        <f>SUM(P27:U27)</f>
        <v>0</v>
      </c>
      <c r="W27" s="50"/>
      <c r="X27" s="8">
        <f>SUM(V27:W27,D27:N27)</f>
        <v>0</v>
      </c>
      <c r="Y27" s="50"/>
      <c r="Z27" s="59">
        <v>-37346</v>
      </c>
      <c r="AA27" s="50"/>
      <c r="AB27" s="59">
        <f>SUM(X27:AA27)</f>
        <v>-37346</v>
      </c>
    </row>
    <row r="28" spans="1:28" ht="21.6" customHeight="1" thickBot="1" x14ac:dyDescent="0.25">
      <c r="A28" s="46" t="s">
        <v>274</v>
      </c>
      <c r="B28" s="46"/>
      <c r="D28" s="58">
        <f>D15+D18+SUM(D19:D27)</f>
        <v>1417657</v>
      </c>
      <c r="E28" s="50"/>
      <c r="F28" s="58">
        <f>F15+F18+SUM(F19:F27)</f>
        <v>1224845</v>
      </c>
      <c r="G28" s="50"/>
      <c r="H28" s="58">
        <f>H15+H18+SUM(H25:H27)</f>
        <v>-290788</v>
      </c>
      <c r="I28" s="50"/>
      <c r="J28" s="23">
        <f>J15+J18+SUM(J24:J27)</f>
        <v>7538</v>
      </c>
      <c r="K28" s="50"/>
      <c r="L28" s="58">
        <f>L15+L18+SUM(L19:L27)</f>
        <v>47300</v>
      </c>
      <c r="M28" s="50"/>
      <c r="N28" s="58">
        <f>N15+N18+SUM(N19:N27)</f>
        <v>544993</v>
      </c>
      <c r="O28" s="50"/>
      <c r="P28" s="10">
        <f>P15+P18+SUM(P19:P27)</f>
        <v>0</v>
      </c>
      <c r="Q28" s="50"/>
      <c r="R28" s="58">
        <f>R15+R18+SUM(R19:R27)</f>
        <v>-25980</v>
      </c>
      <c r="S28" s="50"/>
      <c r="T28" s="58">
        <f>T15+T18+SUM(T19:T27)</f>
        <v>-184903</v>
      </c>
      <c r="U28" s="50"/>
      <c r="V28" s="58">
        <f>V15+V18+SUM(V19:V27)</f>
        <v>-210883</v>
      </c>
      <c r="W28" s="50"/>
      <c r="X28" s="58">
        <f>X15+X18+SUM(X19:X27)</f>
        <v>2740662</v>
      </c>
      <c r="Y28" s="50"/>
      <c r="Z28" s="58">
        <f>Z15+Z18+SUM(Z19:Z27)</f>
        <v>-14130</v>
      </c>
      <c r="AA28" s="50"/>
      <c r="AB28" s="58">
        <f>AB15+AB18+SUM(AB19:AB27)</f>
        <v>2726532</v>
      </c>
    </row>
    <row r="29" spans="1:28" ht="21.6" customHeight="1" thickTop="1" x14ac:dyDescent="0.2">
      <c r="A29" s="46"/>
      <c r="B29" s="46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</row>
    <row r="30" spans="1:28" ht="21.6" customHeight="1" x14ac:dyDescent="0.2">
      <c r="A30" s="46" t="s">
        <v>311</v>
      </c>
      <c r="B30" s="46"/>
      <c r="D30" s="50">
        <v>1417657</v>
      </c>
      <c r="E30" s="50"/>
      <c r="F30" s="50">
        <v>1224845</v>
      </c>
      <c r="G30" s="50"/>
      <c r="H30" s="50">
        <v>-290788</v>
      </c>
      <c r="I30" s="50"/>
      <c r="J30" s="50">
        <v>-62715</v>
      </c>
      <c r="K30" s="50"/>
      <c r="L30" s="50">
        <v>47300</v>
      </c>
      <c r="M30" s="50"/>
      <c r="N30" s="50">
        <v>104378</v>
      </c>
      <c r="O30" s="50"/>
      <c r="P30" s="50">
        <v>13532</v>
      </c>
      <c r="Q30" s="50"/>
      <c r="R30" s="50">
        <v>-18867</v>
      </c>
      <c r="S30" s="50"/>
      <c r="T30" s="50">
        <v>-273570</v>
      </c>
      <c r="U30" s="50"/>
      <c r="V30" s="50">
        <f>SUM(P30:T30)</f>
        <v>-278905</v>
      </c>
      <c r="W30" s="50"/>
      <c r="X30" s="50">
        <f>SUM(V30:W30,D30:N30)</f>
        <v>2161772</v>
      </c>
      <c r="Y30" s="50"/>
      <c r="Z30" s="50">
        <v>9591</v>
      </c>
      <c r="AA30" s="50"/>
      <c r="AB30" s="50">
        <f>SUM(X30:AA30)</f>
        <v>2171363</v>
      </c>
    </row>
    <row r="31" spans="1:28" ht="21.6" customHeight="1" x14ac:dyDescent="0.2">
      <c r="A31" s="46" t="s">
        <v>292</v>
      </c>
      <c r="B31" s="46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</row>
    <row r="32" spans="1:28" ht="21.6" customHeight="1" x14ac:dyDescent="0.2">
      <c r="A32" s="14" t="s">
        <v>293</v>
      </c>
      <c r="B32" s="56">
        <v>17</v>
      </c>
      <c r="D32" s="21">
        <v>86170</v>
      </c>
      <c r="E32" s="12"/>
      <c r="F32" s="21">
        <v>-1582</v>
      </c>
      <c r="G32" s="12"/>
      <c r="H32" s="21">
        <v>0</v>
      </c>
      <c r="I32" s="12"/>
      <c r="J32" s="21">
        <v>0</v>
      </c>
      <c r="K32" s="12"/>
      <c r="L32" s="21">
        <v>0</v>
      </c>
      <c r="M32" s="71"/>
      <c r="N32" s="97">
        <v>0</v>
      </c>
      <c r="O32" s="71"/>
      <c r="P32" s="21">
        <v>0</v>
      </c>
      <c r="Q32" s="71"/>
      <c r="R32" s="97">
        <v>0</v>
      </c>
      <c r="S32" s="71"/>
      <c r="T32" s="97">
        <v>0</v>
      </c>
      <c r="U32" s="71"/>
      <c r="V32" s="97">
        <v>0</v>
      </c>
      <c r="W32" s="71"/>
      <c r="X32" s="97">
        <f>SUM(V32:W32,D32:N32)</f>
        <v>84588</v>
      </c>
      <c r="Y32" s="71"/>
      <c r="Z32" s="97">
        <v>0</v>
      </c>
      <c r="AA32" s="71"/>
      <c r="AB32" s="97">
        <f>SUM(X32:AA32)</f>
        <v>84588</v>
      </c>
    </row>
    <row r="33" spans="1:28" ht="21.6" customHeight="1" x14ac:dyDescent="0.2">
      <c r="A33" s="46" t="s">
        <v>298</v>
      </c>
      <c r="B33" s="46"/>
      <c r="D33" s="21">
        <f>SUM(D30:D32)</f>
        <v>1503827</v>
      </c>
      <c r="E33" s="12"/>
      <c r="F33" s="21">
        <f>SUM(F30:F32)</f>
        <v>1223263</v>
      </c>
      <c r="G33" s="12"/>
      <c r="H33" s="21">
        <f>SUM(H30:H32)</f>
        <v>-290788</v>
      </c>
      <c r="I33" s="12"/>
      <c r="J33" s="21">
        <f>SUM(J30:J32)</f>
        <v>-62715</v>
      </c>
      <c r="K33" s="12"/>
      <c r="L33" s="21">
        <f>SUM(L30:L32)</f>
        <v>47300</v>
      </c>
      <c r="M33" s="71"/>
      <c r="N33" s="21">
        <f>SUM(N30:N32)</f>
        <v>104378</v>
      </c>
      <c r="O33" s="71"/>
      <c r="P33" s="21">
        <f>SUM(P30:P32)</f>
        <v>13532</v>
      </c>
      <c r="Q33" s="71"/>
      <c r="R33" s="21">
        <f>SUM(R30:R32)</f>
        <v>-18867</v>
      </c>
      <c r="S33" s="71"/>
      <c r="T33" s="21">
        <f>SUM(T30:T32)</f>
        <v>-273570</v>
      </c>
      <c r="U33" s="71"/>
      <c r="V33" s="21">
        <f>SUM(V30:V32)</f>
        <v>-278905</v>
      </c>
      <c r="W33" s="71"/>
      <c r="X33" s="21">
        <f>SUM(X30:X32)</f>
        <v>2246360</v>
      </c>
      <c r="Y33" s="71"/>
      <c r="Z33" s="21">
        <f>SUM(Z30:Z32)</f>
        <v>9591</v>
      </c>
      <c r="AA33" s="71"/>
      <c r="AB33" s="21">
        <f>SUM(AB30:AB32)</f>
        <v>2255951</v>
      </c>
    </row>
    <row r="34" spans="1:28" ht="21.6" customHeight="1" x14ac:dyDescent="0.2">
      <c r="A34" s="14" t="s">
        <v>237</v>
      </c>
      <c r="D34" s="12">
        <v>0</v>
      </c>
      <c r="E34" s="12"/>
      <c r="F34" s="12">
        <v>0</v>
      </c>
      <c r="G34" s="12"/>
      <c r="H34" s="12">
        <v>0</v>
      </c>
      <c r="I34" s="12"/>
      <c r="J34" s="12">
        <v>0</v>
      </c>
      <c r="K34" s="12"/>
      <c r="L34" s="12">
        <v>0</v>
      </c>
      <c r="M34" s="71"/>
      <c r="N34" s="71">
        <f>PL!E122</f>
        <v>-332072</v>
      </c>
      <c r="O34" s="71"/>
      <c r="P34" s="12">
        <v>0</v>
      </c>
      <c r="Q34" s="12"/>
      <c r="R34" s="12">
        <v>0</v>
      </c>
      <c r="S34" s="12"/>
      <c r="T34" s="12">
        <v>0</v>
      </c>
      <c r="U34" s="12"/>
      <c r="V34" s="12">
        <f>SUM(P34:T34)</f>
        <v>0</v>
      </c>
      <c r="W34" s="71"/>
      <c r="X34" s="71">
        <f>SUM(V34:W34,D34:N34)</f>
        <v>-332072</v>
      </c>
      <c r="Y34" s="71"/>
      <c r="Z34" s="71">
        <f>PL!E123</f>
        <v>-31861</v>
      </c>
      <c r="AA34" s="71"/>
      <c r="AB34" s="71">
        <f>SUM(X34:AA34)</f>
        <v>-363933</v>
      </c>
    </row>
    <row r="35" spans="1:28" ht="21.6" customHeight="1" x14ac:dyDescent="0.2">
      <c r="A35" s="14" t="s">
        <v>211</v>
      </c>
      <c r="D35" s="21">
        <v>0</v>
      </c>
      <c r="E35" s="12"/>
      <c r="F35" s="21">
        <v>0</v>
      </c>
      <c r="G35" s="12"/>
      <c r="H35" s="21">
        <v>0</v>
      </c>
      <c r="I35" s="12"/>
      <c r="J35" s="21">
        <v>0</v>
      </c>
      <c r="K35" s="12"/>
      <c r="L35" s="21">
        <v>0</v>
      </c>
      <c r="M35" s="71"/>
      <c r="N35" s="97">
        <v>0</v>
      </c>
      <c r="O35" s="71"/>
      <c r="P35" s="21">
        <v>0</v>
      </c>
      <c r="Q35" s="71"/>
      <c r="R35" s="97">
        <f>PL!E110-Conso!Z35</f>
        <v>6276</v>
      </c>
      <c r="S35" s="71"/>
      <c r="T35" s="97">
        <f>PL!E117</f>
        <v>-15846</v>
      </c>
      <c r="U35" s="71"/>
      <c r="V35" s="97">
        <f>SUM(P35:T35)</f>
        <v>-9570</v>
      </c>
      <c r="W35" s="71"/>
      <c r="X35" s="97">
        <f>SUM(V35,D35:N35)</f>
        <v>-9570</v>
      </c>
      <c r="Y35" s="71"/>
      <c r="Z35" s="97">
        <f>PL!E128-Conso!Z34</f>
        <v>1037</v>
      </c>
      <c r="AA35" s="71"/>
      <c r="AB35" s="97">
        <f>SUM(X35:AA35)</f>
        <v>-8533</v>
      </c>
    </row>
    <row r="36" spans="1:28" ht="21.6" customHeight="1" x14ac:dyDescent="0.2">
      <c r="A36" s="46" t="s">
        <v>212</v>
      </c>
      <c r="B36" s="46"/>
      <c r="D36" s="21">
        <f>SUM(D34:D35)</f>
        <v>0</v>
      </c>
      <c r="E36" s="12"/>
      <c r="F36" s="21">
        <f>SUM(F34:F35)</f>
        <v>0</v>
      </c>
      <c r="G36" s="12"/>
      <c r="H36" s="21">
        <f>SUM(H34:H35)</f>
        <v>0</v>
      </c>
      <c r="I36" s="12"/>
      <c r="J36" s="21">
        <f>SUM(J34:J35)</f>
        <v>0</v>
      </c>
      <c r="K36" s="12"/>
      <c r="L36" s="21">
        <f>SUM(L34:L35)</f>
        <v>0</v>
      </c>
      <c r="M36" s="71"/>
      <c r="N36" s="21">
        <f>SUM(N34:N35)</f>
        <v>-332072</v>
      </c>
      <c r="O36" s="71"/>
      <c r="P36" s="21">
        <f>SUM(P34:P35)</f>
        <v>0</v>
      </c>
      <c r="Q36" s="71"/>
      <c r="R36" s="21">
        <f>SUM(R34:R35)</f>
        <v>6276</v>
      </c>
      <c r="S36" s="71"/>
      <c r="T36" s="21">
        <f>SUM(T34:T35)</f>
        <v>-15846</v>
      </c>
      <c r="U36" s="71"/>
      <c r="V36" s="21">
        <f>SUM(V34:V35)</f>
        <v>-9570</v>
      </c>
      <c r="W36" s="71"/>
      <c r="X36" s="21">
        <f>SUM(X34:X35)</f>
        <v>-341642</v>
      </c>
      <c r="Y36" s="71"/>
      <c r="Z36" s="21">
        <f>SUM(Z34:Z35)</f>
        <v>-30824</v>
      </c>
      <c r="AA36" s="71"/>
      <c r="AB36" s="21">
        <f>SUM(AB34:AB35)</f>
        <v>-372466</v>
      </c>
    </row>
    <row r="37" spans="1:28" ht="21.6" customHeight="1" thickBot="1" x14ac:dyDescent="0.25">
      <c r="A37" s="46" t="s">
        <v>275</v>
      </c>
      <c r="B37" s="46"/>
      <c r="D37" s="58">
        <f>D33+D36</f>
        <v>1503827</v>
      </c>
      <c r="E37" s="50"/>
      <c r="F37" s="58">
        <f>F33+F36</f>
        <v>1223263</v>
      </c>
      <c r="G37" s="50"/>
      <c r="H37" s="58">
        <f>H33+H36</f>
        <v>-290788</v>
      </c>
      <c r="I37" s="50"/>
      <c r="J37" s="58">
        <f>J33+J36</f>
        <v>-62715</v>
      </c>
      <c r="K37" s="50"/>
      <c r="L37" s="58">
        <f>L33+L36</f>
        <v>47300</v>
      </c>
      <c r="M37" s="50"/>
      <c r="N37" s="58">
        <f>N33+N36</f>
        <v>-227694</v>
      </c>
      <c r="O37" s="50"/>
      <c r="P37" s="58">
        <f>P33+P36</f>
        <v>13532</v>
      </c>
      <c r="Q37" s="50"/>
      <c r="R37" s="58">
        <f>R33+R36</f>
        <v>-12591</v>
      </c>
      <c r="S37" s="50"/>
      <c r="T37" s="58">
        <f>T33+T36</f>
        <v>-289416</v>
      </c>
      <c r="U37" s="50"/>
      <c r="V37" s="58">
        <f>V33+V36</f>
        <v>-288475</v>
      </c>
      <c r="W37" s="50"/>
      <c r="X37" s="58">
        <f>X33+X36</f>
        <v>1904718</v>
      </c>
      <c r="Y37" s="50"/>
      <c r="Z37" s="58">
        <f>Z33+Z36</f>
        <v>-21233</v>
      </c>
      <c r="AA37" s="50"/>
      <c r="AB37" s="58">
        <f>AB33+AB36</f>
        <v>1883485</v>
      </c>
    </row>
    <row r="38" spans="1:28" ht="21.6" customHeight="1" thickTop="1" x14ac:dyDescent="0.25">
      <c r="P38" s="98"/>
      <c r="AB38" s="17">
        <f>AB37-BS!H91</f>
        <v>0</v>
      </c>
    </row>
    <row r="39" spans="1:28" ht="21.6" customHeight="1" x14ac:dyDescent="0.25">
      <c r="P39" s="98"/>
    </row>
    <row r="40" spans="1:28" ht="21.6" customHeight="1" x14ac:dyDescent="0.25">
      <c r="P40" s="98"/>
    </row>
    <row r="41" spans="1:28" ht="21.6" customHeight="1" x14ac:dyDescent="0.25">
      <c r="P41" s="98"/>
    </row>
    <row r="42" spans="1:28" ht="21.6" customHeight="1" x14ac:dyDescent="0.25">
      <c r="P42" s="98"/>
    </row>
    <row r="55" spans="22:22" ht="21.6" customHeight="1" x14ac:dyDescent="0.2">
      <c r="V55" s="17">
        <v>0</v>
      </c>
    </row>
  </sheetData>
  <mergeCells count="7">
    <mergeCell ref="L11:N11"/>
    <mergeCell ref="D14:AB14"/>
    <mergeCell ref="A3:AB3"/>
    <mergeCell ref="D4:AB4"/>
    <mergeCell ref="D5:X5"/>
    <mergeCell ref="P6:V6"/>
    <mergeCell ref="P7:V7"/>
  </mergeCells>
  <pageMargins left="0.78740157480314998" right="0.31496062992126" top="0.78740157480314998" bottom="0.39370078740157499" header="0.196850393700787" footer="0.196850393700787"/>
  <pageSetup paperSize="9" scale="48" firstPageNumber="13" fitToHeight="0" orientation="landscape" useFirstPageNumber="1" r:id="rId1"/>
  <headerFooter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27"/>
  <sheetViews>
    <sheetView showGridLines="0" view="pageBreakPreview" topLeftCell="A5" zoomScale="55" zoomScaleNormal="60" zoomScaleSheetLayoutView="55" workbookViewId="0">
      <pane xSplit="1" ySplit="8" topLeftCell="B13" activePane="bottomRight" state="frozen"/>
      <selection activeCell="U62" sqref="U62"/>
      <selection pane="topRight" activeCell="U62" sqref="U62"/>
      <selection pane="bottomLeft" activeCell="U62" sqref="U62"/>
      <selection pane="bottomRight" activeCell="A4" sqref="A4"/>
    </sheetView>
  </sheetViews>
  <sheetFormatPr defaultColWidth="9.42578125" defaultRowHeight="24" customHeight="1" x14ac:dyDescent="0.2"/>
  <cols>
    <col min="1" max="1" width="58.7109375" style="14" customWidth="1"/>
    <col min="2" max="2" width="10.85546875" style="14" customWidth="1"/>
    <col min="3" max="3" width="1.7109375" style="17" customWidth="1"/>
    <col min="4" max="4" width="14.5703125" style="17" customWidth="1"/>
    <col min="5" max="5" width="1.42578125" style="17" customWidth="1"/>
    <col min="6" max="6" width="14.5703125" style="17" customWidth="1"/>
    <col min="7" max="7" width="1.42578125" style="17" customWidth="1"/>
    <col min="8" max="8" width="14.5703125" style="17" customWidth="1"/>
    <col min="9" max="9" width="1.42578125" style="17" customWidth="1"/>
    <col min="10" max="10" width="14.5703125" style="17" customWidth="1"/>
    <col min="11" max="11" width="1.42578125" style="17" customWidth="1"/>
    <col min="12" max="12" width="14.5703125" style="17" customWidth="1"/>
    <col min="13" max="13" width="1.42578125" style="17" customWidth="1"/>
    <col min="14" max="14" width="14.5703125" style="17" customWidth="1"/>
    <col min="15" max="15" width="1.42578125" style="17" customWidth="1"/>
    <col min="16" max="16" width="14.5703125" style="17" customWidth="1"/>
    <col min="17" max="17" width="1.42578125" style="17" customWidth="1"/>
    <col min="18" max="18" width="14.5703125" style="17" customWidth="1"/>
    <col min="19" max="19" width="1.5703125" style="17" customWidth="1"/>
    <col min="20" max="16384" width="9.42578125" style="17"/>
  </cols>
  <sheetData>
    <row r="1" spans="1:18" ht="24" customHeight="1" x14ac:dyDescent="0.2">
      <c r="A1" s="88" t="s">
        <v>68</v>
      </c>
      <c r="B1" s="88"/>
      <c r="C1" s="46"/>
      <c r="D1" s="46"/>
      <c r="E1" s="46"/>
      <c r="F1" s="46"/>
      <c r="G1" s="46"/>
      <c r="H1" s="46"/>
      <c r="I1" s="46"/>
      <c r="J1" s="46"/>
      <c r="K1" s="46"/>
      <c r="O1" s="46"/>
    </row>
    <row r="2" spans="1:18" ht="24" customHeight="1" x14ac:dyDescent="0.2">
      <c r="A2" s="89" t="s">
        <v>178</v>
      </c>
      <c r="B2" s="89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4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</row>
    <row r="4" spans="1:18" ht="24" customHeight="1" x14ac:dyDescent="0.2">
      <c r="A4" s="71"/>
      <c r="B4" s="71"/>
      <c r="C4" s="71"/>
      <c r="D4" s="127" t="s">
        <v>58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24" customHeight="1" x14ac:dyDescent="0.2">
      <c r="A5" s="71"/>
      <c r="B5" s="71"/>
      <c r="C5" s="71"/>
      <c r="D5" s="91"/>
      <c r="E5" s="91"/>
      <c r="F5" s="91"/>
      <c r="G5" s="91"/>
      <c r="H5" s="91"/>
      <c r="I5" s="91"/>
      <c r="J5" s="91"/>
      <c r="K5" s="91"/>
      <c r="L5" s="91"/>
      <c r="M5" s="91"/>
      <c r="N5" s="138" t="s">
        <v>185</v>
      </c>
      <c r="O5" s="138"/>
      <c r="P5" s="138"/>
      <c r="Q5" s="91"/>
      <c r="R5" s="91"/>
    </row>
    <row r="6" spans="1:18" ht="24" customHeight="1" x14ac:dyDescent="0.2">
      <c r="A6" s="71"/>
      <c r="B6" s="71"/>
      <c r="C6" s="71"/>
      <c r="D6" s="91"/>
      <c r="E6" s="91"/>
      <c r="F6" s="91"/>
      <c r="G6" s="91"/>
      <c r="H6" s="91"/>
      <c r="I6" s="91"/>
      <c r="J6" s="91"/>
      <c r="K6" s="91"/>
      <c r="L6" s="91"/>
      <c r="M6" s="91"/>
      <c r="N6" s="139" t="s">
        <v>186</v>
      </c>
      <c r="O6" s="139"/>
      <c r="P6" s="139"/>
      <c r="Q6" s="91"/>
      <c r="R6" s="91"/>
    </row>
    <row r="7" spans="1:18" ht="24" customHeight="1" x14ac:dyDescent="0.2">
      <c r="A7" s="71"/>
      <c r="B7" s="71"/>
      <c r="C7" s="71"/>
      <c r="D7" s="91"/>
      <c r="E7" s="91"/>
      <c r="F7" s="91"/>
      <c r="G7" s="91"/>
      <c r="H7" s="91"/>
      <c r="I7" s="91"/>
      <c r="J7" s="91"/>
      <c r="K7" s="91"/>
      <c r="L7" s="91"/>
      <c r="M7" s="91"/>
      <c r="N7" s="132" t="s">
        <v>82</v>
      </c>
      <c r="O7" s="132"/>
      <c r="P7" s="132"/>
      <c r="Q7" s="91"/>
      <c r="R7" s="91"/>
    </row>
    <row r="8" spans="1:18" ht="24" customHeight="1" x14ac:dyDescent="0.2">
      <c r="A8" s="71"/>
      <c r="B8" s="71"/>
      <c r="C8" s="7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15" t="s">
        <v>77</v>
      </c>
      <c r="Q8" s="91"/>
      <c r="R8" s="91"/>
    </row>
    <row r="9" spans="1:18" s="15" customFormat="1" ht="24" customHeight="1" x14ac:dyDescent="0.2">
      <c r="A9" s="16"/>
      <c r="B9" s="16"/>
      <c r="D9" s="15" t="s">
        <v>24</v>
      </c>
      <c r="J9" s="132" t="s">
        <v>301</v>
      </c>
      <c r="K9" s="132"/>
      <c r="L9" s="132"/>
      <c r="P9" s="15" t="s">
        <v>79</v>
      </c>
    </row>
    <row r="10" spans="1:18" s="15" customFormat="1" ht="24" customHeight="1" x14ac:dyDescent="0.2">
      <c r="A10" s="16"/>
      <c r="B10" s="16"/>
      <c r="D10" s="15" t="s">
        <v>28</v>
      </c>
      <c r="F10" s="95" t="s">
        <v>65</v>
      </c>
      <c r="G10" s="15" t="s">
        <v>26</v>
      </c>
      <c r="H10" s="15" t="s">
        <v>42</v>
      </c>
      <c r="I10" s="15" t="s">
        <v>26</v>
      </c>
      <c r="J10" s="15" t="s">
        <v>27</v>
      </c>
      <c r="N10" s="15" t="s">
        <v>93</v>
      </c>
      <c r="P10" s="15" t="s">
        <v>55</v>
      </c>
      <c r="R10" s="15" t="s">
        <v>1</v>
      </c>
    </row>
    <row r="11" spans="1:18" s="15" customFormat="1" ht="24" customHeight="1" x14ac:dyDescent="0.2">
      <c r="A11" s="16"/>
      <c r="B11" s="92" t="s">
        <v>0</v>
      </c>
      <c r="D11" s="92" t="s">
        <v>29</v>
      </c>
      <c r="F11" s="92" t="s">
        <v>64</v>
      </c>
      <c r="H11" s="94" t="s">
        <v>41</v>
      </c>
      <c r="J11" s="94" t="s">
        <v>25</v>
      </c>
      <c r="K11" s="95"/>
      <c r="L11" s="94" t="s">
        <v>22</v>
      </c>
      <c r="N11" s="94" t="s">
        <v>92</v>
      </c>
      <c r="O11" s="95"/>
      <c r="P11" s="94" t="s">
        <v>56</v>
      </c>
      <c r="R11" s="94" t="s">
        <v>223</v>
      </c>
    </row>
    <row r="12" spans="1:18" s="15" customFormat="1" ht="24" customHeight="1" x14ac:dyDescent="0.2">
      <c r="A12" s="16"/>
      <c r="B12" s="16"/>
      <c r="D12" s="133" t="s">
        <v>169</v>
      </c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</row>
    <row r="13" spans="1:18" ht="24" customHeight="1" x14ac:dyDescent="0.2">
      <c r="A13" s="46" t="s">
        <v>141</v>
      </c>
      <c r="B13" s="46"/>
      <c r="D13" s="50">
        <v>1417657</v>
      </c>
      <c r="E13" s="50"/>
      <c r="F13" s="50">
        <v>1224845</v>
      </c>
      <c r="G13" s="50"/>
      <c r="H13" s="50">
        <v>-290788</v>
      </c>
      <c r="I13" s="50"/>
      <c r="J13" s="50">
        <v>47300</v>
      </c>
      <c r="K13" s="50"/>
      <c r="L13" s="50">
        <v>287652</v>
      </c>
      <c r="M13" s="50"/>
      <c r="N13" s="50">
        <v>-70025</v>
      </c>
      <c r="O13" s="50"/>
      <c r="P13" s="50">
        <f>SUM(N13)</f>
        <v>-70025</v>
      </c>
      <c r="Q13" s="50"/>
      <c r="R13" s="50">
        <f>SUM(D13:L13,P13)</f>
        <v>2616641</v>
      </c>
    </row>
    <row r="14" spans="1:18" ht="24" customHeight="1" x14ac:dyDescent="0.2">
      <c r="A14" s="14" t="s">
        <v>175</v>
      </c>
      <c r="D14" s="6">
        <v>0</v>
      </c>
      <c r="E14" s="6"/>
      <c r="F14" s="6">
        <v>0</v>
      </c>
      <c r="G14" s="6"/>
      <c r="H14" s="6">
        <v>0</v>
      </c>
      <c r="I14" s="6"/>
      <c r="J14" s="6">
        <v>0</v>
      </c>
      <c r="K14" s="50"/>
      <c r="L14" s="50">
        <f>PL!K103</f>
        <v>55693</v>
      </c>
      <c r="M14" s="50"/>
      <c r="N14" s="6">
        <v>0</v>
      </c>
      <c r="O14" s="50"/>
      <c r="P14" s="6">
        <f>SUM(N14)</f>
        <v>0</v>
      </c>
      <c r="Q14" s="50"/>
      <c r="R14" s="50">
        <f>SUM(D14:L14,P14)</f>
        <v>55693</v>
      </c>
    </row>
    <row r="15" spans="1:18" ht="24" customHeight="1" x14ac:dyDescent="0.2">
      <c r="A15" s="14" t="s">
        <v>253</v>
      </c>
      <c r="D15" s="8">
        <v>0</v>
      </c>
      <c r="E15" s="6"/>
      <c r="F15" s="8">
        <v>0</v>
      </c>
      <c r="G15" s="6"/>
      <c r="H15" s="8">
        <v>0</v>
      </c>
      <c r="I15" s="6"/>
      <c r="J15" s="8">
        <v>0</v>
      </c>
      <c r="K15" s="50"/>
      <c r="L15" s="8">
        <v>0</v>
      </c>
      <c r="M15" s="50"/>
      <c r="N15" s="59">
        <f>PL!K118</f>
        <v>-40392</v>
      </c>
      <c r="O15" s="50"/>
      <c r="P15" s="50">
        <f>SUM(N15)</f>
        <v>-40392</v>
      </c>
      <c r="Q15" s="50"/>
      <c r="R15" s="50">
        <f>SUM(D15:L15,P15)</f>
        <v>-40392</v>
      </c>
    </row>
    <row r="16" spans="1:18" ht="24" customHeight="1" x14ac:dyDescent="0.2">
      <c r="A16" s="46" t="s">
        <v>212</v>
      </c>
      <c r="B16" s="46"/>
      <c r="D16" s="9">
        <f>SUM(D14:D15)</f>
        <v>0</v>
      </c>
      <c r="E16" s="6"/>
      <c r="F16" s="9">
        <f>SUM(F14:F15)</f>
        <v>0</v>
      </c>
      <c r="G16" s="6"/>
      <c r="H16" s="9">
        <f>SUM(H14:H15)</f>
        <v>0</v>
      </c>
      <c r="I16" s="6"/>
      <c r="J16" s="9">
        <f>SUM(J14:J15)</f>
        <v>0</v>
      </c>
      <c r="K16" s="50"/>
      <c r="L16" s="96">
        <f>SUM(L14:L15)</f>
        <v>55693</v>
      </c>
      <c r="M16" s="50"/>
      <c r="N16" s="96">
        <f>SUM(N14:N15)</f>
        <v>-40392</v>
      </c>
      <c r="O16" s="50"/>
      <c r="P16" s="96">
        <f>SUM(P14:P15)</f>
        <v>-40392</v>
      </c>
      <c r="Q16" s="50"/>
      <c r="R16" s="96">
        <f>SUM(R14:R15)</f>
        <v>15301</v>
      </c>
    </row>
    <row r="17" spans="1:18" ht="24" customHeight="1" thickBot="1" x14ac:dyDescent="0.25">
      <c r="A17" s="46" t="s">
        <v>274</v>
      </c>
      <c r="B17" s="46"/>
      <c r="D17" s="99">
        <f>D13+D16</f>
        <v>1417657</v>
      </c>
      <c r="E17" s="50"/>
      <c r="F17" s="99">
        <f>F13+F16</f>
        <v>1224845</v>
      </c>
      <c r="G17" s="50"/>
      <c r="H17" s="99">
        <f>H13+H16</f>
        <v>-290788</v>
      </c>
      <c r="I17" s="50"/>
      <c r="J17" s="99">
        <f>J13+J16</f>
        <v>47300</v>
      </c>
      <c r="K17" s="50"/>
      <c r="L17" s="99">
        <f>L13+L16</f>
        <v>343345</v>
      </c>
      <c r="M17" s="50"/>
      <c r="N17" s="99">
        <f>N13+N16</f>
        <v>-110417</v>
      </c>
      <c r="O17" s="50"/>
      <c r="P17" s="99">
        <f>P13+P16</f>
        <v>-110417</v>
      </c>
      <c r="Q17" s="50"/>
      <c r="R17" s="99">
        <f>R13+R16</f>
        <v>2631942</v>
      </c>
    </row>
    <row r="18" spans="1:18" ht="24" customHeight="1" thickTop="1" x14ac:dyDescent="0.2">
      <c r="A18" s="46"/>
      <c r="B18" s="46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</row>
    <row r="19" spans="1:18" ht="24" customHeight="1" x14ac:dyDescent="0.2">
      <c r="A19" s="46" t="s">
        <v>311</v>
      </c>
      <c r="B19" s="46"/>
      <c r="D19" s="50">
        <v>1417657</v>
      </c>
      <c r="E19" s="50"/>
      <c r="F19" s="50">
        <v>1224845</v>
      </c>
      <c r="G19" s="50"/>
      <c r="H19" s="50">
        <v>-290788</v>
      </c>
      <c r="I19" s="50"/>
      <c r="J19" s="50">
        <v>47300</v>
      </c>
      <c r="K19" s="50"/>
      <c r="L19" s="50">
        <v>-153417</v>
      </c>
      <c r="M19" s="50"/>
      <c r="N19" s="50">
        <v>-110417</v>
      </c>
      <c r="O19" s="50"/>
      <c r="P19" s="50">
        <f>SUM(N19)</f>
        <v>-110417</v>
      </c>
      <c r="Q19" s="50"/>
      <c r="R19" s="50">
        <f>SUM(D19:L19,P19)</f>
        <v>2135180</v>
      </c>
    </row>
    <row r="20" spans="1:18" ht="24" customHeight="1" x14ac:dyDescent="0.2">
      <c r="A20" s="46" t="s">
        <v>292</v>
      </c>
      <c r="B20" s="46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ht="24" customHeight="1" x14ac:dyDescent="0.2">
      <c r="A21" s="14" t="s">
        <v>293</v>
      </c>
      <c r="B21" s="56">
        <v>17</v>
      </c>
      <c r="D21" s="50">
        <v>86170</v>
      </c>
      <c r="E21" s="50"/>
      <c r="F21" s="50">
        <v>-1582</v>
      </c>
      <c r="G21" s="50"/>
      <c r="H21" s="6">
        <v>0</v>
      </c>
      <c r="I21" s="50"/>
      <c r="J21" s="6">
        <v>0</v>
      </c>
      <c r="K21" s="50"/>
      <c r="L21" s="6">
        <v>0</v>
      </c>
      <c r="M21" s="50"/>
      <c r="N21" s="6">
        <v>0</v>
      </c>
      <c r="O21" s="50"/>
      <c r="P21" s="6">
        <v>0</v>
      </c>
      <c r="Q21" s="50"/>
      <c r="R21" s="50">
        <f>SUM(D21:L21,P21)</f>
        <v>84588</v>
      </c>
    </row>
    <row r="22" spans="1:18" ht="24" customHeight="1" x14ac:dyDescent="0.2">
      <c r="A22" s="46" t="s">
        <v>298</v>
      </c>
      <c r="B22" s="46"/>
      <c r="D22" s="22">
        <f>SUM(D19:D21)</f>
        <v>1503827</v>
      </c>
      <c r="E22" s="6"/>
      <c r="F22" s="22">
        <f>SUM(F19:F21)</f>
        <v>1223263</v>
      </c>
      <c r="G22" s="6"/>
      <c r="H22" s="22">
        <f>SUM(H19:H21)</f>
        <v>-290788</v>
      </c>
      <c r="I22" s="6"/>
      <c r="J22" s="22">
        <f>SUM(J19:J21)</f>
        <v>47300</v>
      </c>
      <c r="K22" s="50"/>
      <c r="L22" s="22">
        <f>SUM(L19:L21)</f>
        <v>-153417</v>
      </c>
      <c r="M22" s="50"/>
      <c r="N22" s="22">
        <f>SUM(N19:N21)</f>
        <v>-110417</v>
      </c>
      <c r="O22" s="50"/>
      <c r="P22" s="22">
        <f>SUM(P19:P21)</f>
        <v>-110417</v>
      </c>
      <c r="Q22" s="50"/>
      <c r="R22" s="22">
        <f>SUM(R19:R21)</f>
        <v>2219768</v>
      </c>
    </row>
    <row r="23" spans="1:18" ht="24" customHeight="1" x14ac:dyDescent="0.2">
      <c r="A23" s="14" t="s">
        <v>237</v>
      </c>
      <c r="D23" s="9">
        <v>0</v>
      </c>
      <c r="E23" s="6"/>
      <c r="F23" s="9">
        <v>0</v>
      </c>
      <c r="G23" s="6"/>
      <c r="H23" s="9">
        <v>0</v>
      </c>
      <c r="I23" s="6"/>
      <c r="J23" s="9">
        <v>0</v>
      </c>
      <c r="K23" s="50"/>
      <c r="L23" s="96">
        <f>PL!I103</f>
        <v>-294659</v>
      </c>
      <c r="M23" s="50"/>
      <c r="N23" s="22">
        <v>0</v>
      </c>
      <c r="O23" s="50"/>
      <c r="P23" s="22">
        <f>SUM(N23)</f>
        <v>0</v>
      </c>
      <c r="Q23" s="50"/>
      <c r="R23" s="96">
        <f>SUM(D23:L23,P23)</f>
        <v>-294659</v>
      </c>
    </row>
    <row r="24" spans="1:18" ht="24" customHeight="1" x14ac:dyDescent="0.2">
      <c r="A24" s="14" t="s">
        <v>253</v>
      </c>
      <c r="D24" s="6">
        <v>0</v>
      </c>
      <c r="E24" s="6"/>
      <c r="F24" s="6">
        <v>0</v>
      </c>
      <c r="G24" s="6"/>
      <c r="H24" s="6">
        <v>0</v>
      </c>
      <c r="I24" s="6"/>
      <c r="J24" s="6">
        <v>0</v>
      </c>
      <c r="K24" s="50"/>
      <c r="L24" s="6">
        <v>0</v>
      </c>
      <c r="M24" s="50"/>
      <c r="N24" s="12">
        <f>PL!I118</f>
        <v>-3750</v>
      </c>
      <c r="O24" s="50"/>
      <c r="P24" s="12">
        <f>SUM(N24)</f>
        <v>-3750</v>
      </c>
      <c r="Q24" s="50"/>
      <c r="R24" s="50">
        <f>SUM(D24:L24,P24)</f>
        <v>-3750</v>
      </c>
    </row>
    <row r="25" spans="1:18" ht="24" customHeight="1" x14ac:dyDescent="0.2">
      <c r="A25" s="46" t="s">
        <v>238</v>
      </c>
      <c r="B25" s="46"/>
      <c r="D25" s="9">
        <f>SUM(D23:D23)</f>
        <v>0</v>
      </c>
      <c r="E25" s="6"/>
      <c r="F25" s="9">
        <f>SUM(F23:F23)</f>
        <v>0</v>
      </c>
      <c r="G25" s="6"/>
      <c r="H25" s="9">
        <f>SUM(H23:H23)</f>
        <v>0</v>
      </c>
      <c r="I25" s="6"/>
      <c r="J25" s="9">
        <f>SUM(J23:J23)</f>
        <v>0</v>
      </c>
      <c r="K25" s="50"/>
      <c r="L25" s="96">
        <f>SUM(L23:L23)</f>
        <v>-294659</v>
      </c>
      <c r="M25" s="50"/>
      <c r="N25" s="22">
        <f>SUM(N23:N24)</f>
        <v>-3750</v>
      </c>
      <c r="O25" s="50"/>
      <c r="P25" s="22">
        <f>SUM(P23:P24)</f>
        <v>-3750</v>
      </c>
      <c r="Q25" s="50"/>
      <c r="R25" s="96">
        <f>SUM(R23:R24)</f>
        <v>-298409</v>
      </c>
    </row>
    <row r="26" spans="1:18" ht="24" customHeight="1" thickBot="1" x14ac:dyDescent="0.25">
      <c r="A26" s="46" t="s">
        <v>275</v>
      </c>
      <c r="B26" s="46"/>
      <c r="D26" s="99">
        <f>D22+D25</f>
        <v>1503827</v>
      </c>
      <c r="E26" s="50"/>
      <c r="F26" s="99">
        <f>F22+F25</f>
        <v>1223263</v>
      </c>
      <c r="G26" s="50"/>
      <c r="H26" s="99">
        <f>H22+H25</f>
        <v>-290788</v>
      </c>
      <c r="I26" s="50"/>
      <c r="J26" s="99">
        <f>J22+J25</f>
        <v>47300</v>
      </c>
      <c r="K26" s="50"/>
      <c r="L26" s="99">
        <f>L22+L25</f>
        <v>-448076</v>
      </c>
      <c r="M26" s="50"/>
      <c r="N26" s="99">
        <f>N22+N25</f>
        <v>-114167</v>
      </c>
      <c r="O26" s="50"/>
      <c r="P26" s="99">
        <f>P22+P25</f>
        <v>-114167</v>
      </c>
      <c r="Q26" s="50"/>
      <c r="R26" s="99">
        <f>R22+R25</f>
        <v>1921359</v>
      </c>
    </row>
    <row r="27" spans="1:18" ht="24" customHeight="1" thickTop="1" x14ac:dyDescent="0.2">
      <c r="R27" s="17">
        <f>R26-BS!L91</f>
        <v>0</v>
      </c>
    </row>
  </sheetData>
  <mergeCells count="7">
    <mergeCell ref="J9:L9"/>
    <mergeCell ref="D12:R12"/>
    <mergeCell ref="A3:R3"/>
    <mergeCell ref="D4:R4"/>
    <mergeCell ref="N5:P5"/>
    <mergeCell ref="N6:P6"/>
    <mergeCell ref="N7:P7"/>
  </mergeCells>
  <pageMargins left="0.78740157480314998" right="0.31496062992126" top="0.78740157480314998" bottom="0.39370078740157499" header="0.196850393700787" footer="0.196850393700787"/>
  <pageSetup paperSize="9" scale="64" firstPageNumber="14" fitToHeight="0" orientation="landscape" useFirstPageNumber="1" r:id="rId1"/>
  <headerFooter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09"/>
  <sheetViews>
    <sheetView showGridLines="0" view="pageBreakPreview" topLeftCell="A78" zoomScale="87" zoomScaleNormal="80" zoomScaleSheetLayoutView="87" workbookViewId="0">
      <selection activeCell="B78" sqref="B78"/>
    </sheetView>
  </sheetViews>
  <sheetFormatPr defaultColWidth="10.5703125" defaultRowHeight="15" x14ac:dyDescent="0.2"/>
  <cols>
    <col min="1" max="1" width="51" style="106" customWidth="1"/>
    <col min="2" max="2" width="5.140625" style="19" customWidth="1"/>
    <col min="3" max="3" width="4" style="19" customWidth="1"/>
    <col min="4" max="4" width="16.28515625" style="19" customWidth="1"/>
    <col min="5" max="5" width="1.5703125" style="19" customWidth="1"/>
    <col min="6" max="6" width="16.28515625" style="19" customWidth="1"/>
    <col min="7" max="7" width="1.5703125" style="19" customWidth="1"/>
    <col min="8" max="8" width="16.28515625" style="19" customWidth="1"/>
    <col min="9" max="9" width="1.5703125" style="19" customWidth="1"/>
    <col min="10" max="10" width="16.28515625" style="19" customWidth="1"/>
    <col min="11" max="16384" width="10.5703125" style="19"/>
  </cols>
  <sheetData>
    <row r="1" spans="1:10" s="18" customFormat="1" ht="21" x14ac:dyDescent="0.2">
      <c r="A1" s="88" t="s">
        <v>68</v>
      </c>
      <c r="B1" s="100"/>
    </row>
    <row r="2" spans="1:10" s="18" customFormat="1" ht="21" x14ac:dyDescent="0.2">
      <c r="A2" s="101" t="s">
        <v>204</v>
      </c>
      <c r="B2" s="102"/>
      <c r="C2" s="103"/>
      <c r="D2" s="103"/>
      <c r="E2" s="103"/>
      <c r="F2" s="103"/>
      <c r="G2" s="103"/>
      <c r="H2" s="103"/>
      <c r="I2" s="103"/>
      <c r="J2" s="103"/>
    </row>
    <row r="3" spans="1:10" s="18" customFormat="1" x14ac:dyDescent="0.2">
      <c r="B3" s="104"/>
      <c r="C3" s="104"/>
      <c r="D3" s="105"/>
      <c r="E3" s="105"/>
      <c r="F3" s="105"/>
      <c r="G3" s="105"/>
      <c r="H3" s="105"/>
      <c r="I3" s="105"/>
      <c r="J3" s="105"/>
    </row>
    <row r="4" spans="1:10" s="18" customFormat="1" x14ac:dyDescent="0.2">
      <c r="B4" s="104"/>
      <c r="C4" s="104"/>
      <c r="D4" s="39"/>
      <c r="E4" s="39" t="s">
        <v>57</v>
      </c>
      <c r="F4" s="39"/>
      <c r="G4" s="91"/>
      <c r="H4" s="127" t="s">
        <v>58</v>
      </c>
      <c r="I4" s="127"/>
      <c r="J4" s="127"/>
    </row>
    <row r="5" spans="1:10" s="18" customFormat="1" x14ac:dyDescent="0.2">
      <c r="B5" s="104"/>
      <c r="C5" s="104"/>
      <c r="D5" s="138" t="s">
        <v>273</v>
      </c>
      <c r="E5" s="138"/>
      <c r="F5" s="138"/>
      <c r="G5" s="91"/>
      <c r="H5" s="138" t="s">
        <v>273</v>
      </c>
      <c r="I5" s="138"/>
      <c r="J5" s="138"/>
    </row>
    <row r="6" spans="1:10" s="18" customFormat="1" x14ac:dyDescent="0.2">
      <c r="B6" s="104"/>
      <c r="C6" s="104"/>
      <c r="D6" s="141" t="s">
        <v>271</v>
      </c>
      <c r="E6" s="141"/>
      <c r="F6" s="141"/>
      <c r="G6" s="91"/>
      <c r="H6" s="141" t="s">
        <v>271</v>
      </c>
      <c r="I6" s="141"/>
      <c r="J6" s="141"/>
    </row>
    <row r="7" spans="1:10" x14ac:dyDescent="0.2">
      <c r="C7" s="107"/>
      <c r="D7" s="108" t="s">
        <v>205</v>
      </c>
      <c r="E7" s="16"/>
      <c r="F7" s="108" t="s">
        <v>140</v>
      </c>
      <c r="G7" s="16"/>
      <c r="H7" s="108" t="s">
        <v>205</v>
      </c>
      <c r="I7" s="16"/>
      <c r="J7" s="108" t="s">
        <v>140</v>
      </c>
    </row>
    <row r="8" spans="1:10" x14ac:dyDescent="0.2">
      <c r="C8" s="107"/>
      <c r="D8" s="82"/>
      <c r="E8" s="16"/>
      <c r="F8" s="82" t="s">
        <v>299</v>
      </c>
      <c r="G8" s="16"/>
      <c r="H8" s="82"/>
      <c r="I8" s="16"/>
      <c r="J8" s="82"/>
    </row>
    <row r="9" spans="1:10" x14ac:dyDescent="0.2">
      <c r="C9" s="107"/>
      <c r="D9" s="140" t="s">
        <v>169</v>
      </c>
      <c r="E9" s="140"/>
      <c r="F9" s="140"/>
      <c r="G9" s="140"/>
      <c r="H9" s="140"/>
      <c r="I9" s="140"/>
      <c r="J9" s="140"/>
    </row>
    <row r="10" spans="1:10" s="20" customFormat="1" x14ac:dyDescent="0.2">
      <c r="A10" s="109" t="s">
        <v>44</v>
      </c>
      <c r="C10" s="110"/>
      <c r="D10" s="110"/>
      <c r="E10" s="110"/>
      <c r="F10" s="110"/>
      <c r="G10" s="110"/>
      <c r="H10" s="110"/>
      <c r="I10" s="110"/>
      <c r="J10" s="110"/>
    </row>
    <row r="11" spans="1:10" x14ac:dyDescent="0.2">
      <c r="A11" s="111" t="s">
        <v>239</v>
      </c>
      <c r="C11" s="112"/>
      <c r="D11" s="113">
        <f>PL!E101</f>
        <v>-353528</v>
      </c>
      <c r="E11" s="4"/>
      <c r="F11" s="113">
        <f>PL!G101</f>
        <v>82074</v>
      </c>
      <c r="G11" s="4"/>
      <c r="H11" s="113">
        <f>PL!I101</f>
        <v>-300097</v>
      </c>
      <c r="I11" s="4"/>
      <c r="J11" s="113">
        <f>PL!K101</f>
        <v>83655</v>
      </c>
    </row>
    <row r="12" spans="1:10" x14ac:dyDescent="0.2">
      <c r="A12" s="111" t="s">
        <v>243</v>
      </c>
      <c r="C12" s="112"/>
      <c r="D12" s="113"/>
      <c r="E12" s="113"/>
      <c r="F12" s="113"/>
      <c r="G12" s="113"/>
      <c r="H12" s="113"/>
      <c r="I12" s="113"/>
      <c r="J12" s="113"/>
    </row>
    <row r="13" spans="1:10" x14ac:dyDescent="0.2">
      <c r="A13" s="106" t="s">
        <v>59</v>
      </c>
      <c r="C13" s="112"/>
      <c r="D13" s="114"/>
      <c r="E13" s="113"/>
      <c r="F13" s="114"/>
      <c r="G13" s="113"/>
      <c r="H13" s="114"/>
      <c r="I13" s="113"/>
      <c r="J13" s="114"/>
    </row>
    <row r="14" spans="1:10" x14ac:dyDescent="0.2">
      <c r="A14" s="115" t="s">
        <v>45</v>
      </c>
      <c r="C14" s="112"/>
      <c r="D14" s="113">
        <v>158950</v>
      </c>
      <c r="E14" s="113"/>
      <c r="F14" s="113">
        <v>160731</v>
      </c>
      <c r="G14" s="113"/>
      <c r="H14" s="113">
        <v>71972</v>
      </c>
      <c r="I14" s="113"/>
      <c r="J14" s="113">
        <v>66791</v>
      </c>
    </row>
    <row r="15" spans="1:10" x14ac:dyDescent="0.2">
      <c r="A15" s="115" t="s">
        <v>187</v>
      </c>
      <c r="C15" s="112"/>
      <c r="D15" s="113">
        <v>-21640</v>
      </c>
      <c r="E15" s="113"/>
      <c r="F15" s="113">
        <v>361486</v>
      </c>
      <c r="G15" s="113"/>
      <c r="H15" s="113">
        <v>251855</v>
      </c>
      <c r="I15" s="113"/>
      <c r="J15" s="113">
        <v>12360</v>
      </c>
    </row>
    <row r="16" spans="1:10" x14ac:dyDescent="0.2">
      <c r="A16" s="115" t="s">
        <v>188</v>
      </c>
      <c r="C16" s="112"/>
    </row>
    <row r="17" spans="1:10" x14ac:dyDescent="0.2">
      <c r="A17" s="115" t="s">
        <v>189</v>
      </c>
      <c r="C17" s="112"/>
      <c r="D17" s="113">
        <v>-1172</v>
      </c>
      <c r="E17" s="113"/>
      <c r="F17" s="113">
        <v>3126</v>
      </c>
      <c r="G17" s="113"/>
      <c r="H17" s="113">
        <v>2849</v>
      </c>
      <c r="I17" s="113"/>
      <c r="J17" s="113">
        <v>6778</v>
      </c>
    </row>
    <row r="18" spans="1:10" x14ac:dyDescent="0.2">
      <c r="A18" s="106" t="s">
        <v>147</v>
      </c>
      <c r="C18" s="112"/>
      <c r="D18" s="113">
        <v>10660</v>
      </c>
      <c r="E18" s="113"/>
      <c r="F18" s="113">
        <v>680</v>
      </c>
      <c r="G18" s="113"/>
      <c r="H18" s="113">
        <v>-1</v>
      </c>
      <c r="I18" s="113"/>
      <c r="J18" s="113">
        <v>19</v>
      </c>
    </row>
    <row r="19" spans="1:10" x14ac:dyDescent="0.2">
      <c r="A19" s="115" t="s">
        <v>284</v>
      </c>
      <c r="C19" s="112"/>
      <c r="D19" s="113">
        <v>25934</v>
      </c>
      <c r="E19" s="113"/>
      <c r="F19" s="113">
        <v>77009</v>
      </c>
      <c r="G19" s="113"/>
      <c r="H19" s="6">
        <v>0</v>
      </c>
      <c r="I19" s="113"/>
      <c r="J19" s="6">
        <v>0</v>
      </c>
    </row>
    <row r="20" spans="1:10" x14ac:dyDescent="0.2">
      <c r="A20" s="106" t="s">
        <v>276</v>
      </c>
      <c r="C20" s="112"/>
      <c r="D20" s="113">
        <v>1529</v>
      </c>
      <c r="E20" s="113"/>
      <c r="F20" s="113">
        <v>16569</v>
      </c>
      <c r="G20" s="113"/>
      <c r="H20" s="6">
        <v>0</v>
      </c>
      <c r="I20" s="113"/>
      <c r="J20" s="6">
        <v>0</v>
      </c>
    </row>
    <row r="21" spans="1:10" x14ac:dyDescent="0.2">
      <c r="A21" s="106" t="s">
        <v>248</v>
      </c>
      <c r="C21" s="112"/>
      <c r="D21" s="113">
        <v>-136</v>
      </c>
      <c r="E21" s="113"/>
      <c r="F21" s="6">
        <v>0</v>
      </c>
      <c r="G21" s="113"/>
      <c r="H21" s="113">
        <v>-136</v>
      </c>
      <c r="I21" s="113"/>
      <c r="J21" s="6">
        <v>0</v>
      </c>
    </row>
    <row r="22" spans="1:10" x14ac:dyDescent="0.2">
      <c r="A22" s="106" t="s">
        <v>285</v>
      </c>
      <c r="C22" s="112"/>
      <c r="D22" s="113">
        <v>-159</v>
      </c>
      <c r="E22" s="113"/>
      <c r="F22" s="6">
        <v>0</v>
      </c>
      <c r="G22" s="113"/>
      <c r="H22" s="6">
        <v>0</v>
      </c>
      <c r="I22" s="6"/>
      <c r="J22" s="6">
        <v>0</v>
      </c>
    </row>
    <row r="23" spans="1:10" x14ac:dyDescent="0.2">
      <c r="A23" s="106" t="s">
        <v>190</v>
      </c>
      <c r="C23" s="112"/>
      <c r="D23" s="6">
        <v>0</v>
      </c>
      <c r="E23" s="113"/>
      <c r="F23" s="113">
        <v>388</v>
      </c>
      <c r="G23" s="113"/>
      <c r="H23" s="113">
        <v>71</v>
      </c>
      <c r="I23" s="113"/>
      <c r="J23" s="6">
        <v>0</v>
      </c>
    </row>
    <row r="24" spans="1:10" x14ac:dyDescent="0.2">
      <c r="A24" s="106" t="s">
        <v>112</v>
      </c>
      <c r="C24" s="112"/>
      <c r="D24" s="113">
        <v>20709</v>
      </c>
      <c r="E24" s="113"/>
      <c r="F24" s="113">
        <v>28304</v>
      </c>
      <c r="G24" s="113"/>
      <c r="H24" s="6">
        <v>0</v>
      </c>
      <c r="I24" s="6"/>
      <c r="J24" s="6">
        <v>0</v>
      </c>
    </row>
    <row r="25" spans="1:10" x14ac:dyDescent="0.2">
      <c r="A25" s="106" t="s">
        <v>191</v>
      </c>
      <c r="C25" s="112"/>
      <c r="D25" s="12">
        <v>761</v>
      </c>
      <c r="E25" s="113"/>
      <c r="F25" s="12">
        <v>33413</v>
      </c>
      <c r="G25" s="113"/>
      <c r="H25" s="6">
        <v>0</v>
      </c>
      <c r="I25" s="6"/>
      <c r="J25" s="6">
        <v>0</v>
      </c>
    </row>
    <row r="26" spans="1:10" x14ac:dyDescent="0.2">
      <c r="A26" s="106" t="s">
        <v>286</v>
      </c>
      <c r="C26" s="112"/>
      <c r="D26" s="12">
        <v>143040</v>
      </c>
      <c r="E26" s="113"/>
      <c r="F26" s="6">
        <v>0</v>
      </c>
      <c r="G26" s="6"/>
      <c r="H26" s="6">
        <v>0</v>
      </c>
      <c r="I26" s="6"/>
      <c r="J26" s="6">
        <v>0</v>
      </c>
    </row>
    <row r="27" spans="1:10" x14ac:dyDescent="0.2">
      <c r="A27" s="106" t="s">
        <v>52</v>
      </c>
      <c r="C27" s="112"/>
      <c r="D27" s="113">
        <v>2721</v>
      </c>
      <c r="E27" s="113"/>
      <c r="F27" s="113">
        <v>3220</v>
      </c>
      <c r="G27" s="113"/>
      <c r="H27" s="113">
        <v>2194</v>
      </c>
      <c r="I27" s="113"/>
      <c r="J27" s="113">
        <v>2309</v>
      </c>
    </row>
    <row r="28" spans="1:10" x14ac:dyDescent="0.2">
      <c r="A28" s="106" t="s">
        <v>287</v>
      </c>
      <c r="C28" s="112"/>
      <c r="D28" s="6">
        <v>0</v>
      </c>
      <c r="E28" s="113"/>
      <c r="F28" s="6">
        <v>0</v>
      </c>
      <c r="G28" s="113"/>
      <c r="H28" s="113">
        <v>23215</v>
      </c>
      <c r="I28" s="113"/>
      <c r="J28" s="6">
        <v>0</v>
      </c>
    </row>
    <row r="29" spans="1:10" x14ac:dyDescent="0.2">
      <c r="A29" s="106" t="s">
        <v>304</v>
      </c>
      <c r="C29" s="112"/>
      <c r="D29" s="113">
        <v>16036</v>
      </c>
      <c r="E29" s="113"/>
      <c r="F29" s="113">
        <v>805</v>
      </c>
      <c r="G29" s="113"/>
      <c r="H29" s="113">
        <v>-4086</v>
      </c>
      <c r="I29" s="113"/>
      <c r="J29" s="113">
        <v>-5675</v>
      </c>
    </row>
    <row r="30" spans="1:10" x14ac:dyDescent="0.2">
      <c r="A30" s="115" t="s">
        <v>192</v>
      </c>
      <c r="C30" s="112"/>
      <c r="D30" s="113">
        <v>3705</v>
      </c>
      <c r="E30" s="113"/>
      <c r="F30" s="113">
        <v>-2499</v>
      </c>
      <c r="G30" s="113"/>
      <c r="H30" s="113">
        <v>3705</v>
      </c>
      <c r="I30" s="113"/>
      <c r="J30" s="113">
        <v>-2499</v>
      </c>
    </row>
    <row r="31" spans="1:10" x14ac:dyDescent="0.2">
      <c r="A31" s="115" t="s">
        <v>193</v>
      </c>
      <c r="C31" s="112"/>
      <c r="D31" s="113"/>
      <c r="E31" s="113"/>
      <c r="F31" s="113"/>
      <c r="G31" s="113"/>
      <c r="H31" s="113"/>
      <c r="I31" s="113"/>
      <c r="J31" s="113"/>
    </row>
    <row r="32" spans="1:10" x14ac:dyDescent="0.2">
      <c r="A32" s="115" t="s">
        <v>129</v>
      </c>
      <c r="C32" s="112"/>
      <c r="D32" s="113">
        <v>20311</v>
      </c>
      <c r="E32" s="113"/>
      <c r="F32" s="113">
        <v>-317752</v>
      </c>
      <c r="G32" s="113"/>
      <c r="H32" s="7">
        <v>0</v>
      </c>
      <c r="I32" s="113"/>
      <c r="J32" s="113">
        <v>48</v>
      </c>
    </row>
    <row r="33" spans="1:10" x14ac:dyDescent="0.2">
      <c r="A33" s="115" t="s">
        <v>305</v>
      </c>
      <c r="C33" s="112"/>
      <c r="D33" s="7">
        <v>0</v>
      </c>
      <c r="E33" s="113"/>
      <c r="F33" s="113">
        <v>-99787</v>
      </c>
      <c r="G33" s="113"/>
      <c r="H33" s="7">
        <v>0</v>
      </c>
      <c r="I33" s="113"/>
      <c r="J33" s="7">
        <v>0</v>
      </c>
    </row>
    <row r="34" spans="1:10" x14ac:dyDescent="0.2">
      <c r="A34" s="115" t="s">
        <v>288</v>
      </c>
      <c r="C34" s="112"/>
      <c r="D34" s="28">
        <v>4699</v>
      </c>
      <c r="E34" s="113"/>
      <c r="F34" s="6">
        <v>0</v>
      </c>
      <c r="G34" s="113"/>
      <c r="H34" s="6">
        <v>0</v>
      </c>
      <c r="I34" s="113"/>
      <c r="J34" s="6">
        <v>0</v>
      </c>
    </row>
    <row r="35" spans="1:10" x14ac:dyDescent="0.2">
      <c r="A35" s="115" t="s">
        <v>194</v>
      </c>
      <c r="C35" s="112"/>
      <c r="D35" s="7">
        <v>0</v>
      </c>
      <c r="E35" s="113"/>
      <c r="F35" s="113">
        <v>-1244</v>
      </c>
      <c r="G35" s="113"/>
      <c r="H35" s="6">
        <v>0</v>
      </c>
      <c r="I35" s="113"/>
      <c r="J35" s="7">
        <v>0</v>
      </c>
    </row>
    <row r="36" spans="1:10" x14ac:dyDescent="0.2">
      <c r="A36" s="106" t="s">
        <v>84</v>
      </c>
      <c r="C36" s="112"/>
      <c r="D36" s="113">
        <v>-13991</v>
      </c>
      <c r="E36" s="113"/>
      <c r="F36" s="113">
        <v>-24816</v>
      </c>
      <c r="G36" s="113"/>
      <c r="H36" s="113">
        <v>-26359</v>
      </c>
      <c r="I36" s="113"/>
      <c r="J36" s="113">
        <v>-33067</v>
      </c>
    </row>
    <row r="37" spans="1:10" x14ac:dyDescent="0.2">
      <c r="A37" s="106" t="s">
        <v>85</v>
      </c>
      <c r="C37" s="112"/>
      <c r="D37" s="116">
        <v>129914</v>
      </c>
      <c r="E37" s="113"/>
      <c r="F37" s="116">
        <v>121203</v>
      </c>
      <c r="G37" s="113"/>
      <c r="H37" s="116">
        <v>111050</v>
      </c>
      <c r="I37" s="113"/>
      <c r="J37" s="116">
        <v>102389</v>
      </c>
    </row>
    <row r="38" spans="1:10" x14ac:dyDescent="0.2">
      <c r="A38" s="117" t="s">
        <v>53</v>
      </c>
      <c r="C38" s="112"/>
      <c r="D38" s="113"/>
      <c r="E38" s="113"/>
      <c r="G38" s="113"/>
      <c r="H38" s="113"/>
      <c r="I38" s="113"/>
      <c r="J38" s="113"/>
    </row>
    <row r="39" spans="1:10" x14ac:dyDescent="0.2">
      <c r="A39" s="106" t="s">
        <v>54</v>
      </c>
      <c r="C39" s="112"/>
      <c r="D39" s="113">
        <f>SUM(D11:D38)</f>
        <v>148343</v>
      </c>
      <c r="E39" s="113"/>
      <c r="F39" s="113">
        <f>SUM(F11:F37)</f>
        <v>442910</v>
      </c>
      <c r="G39" s="113"/>
      <c r="H39" s="113">
        <f>SUM(H11:H38)</f>
        <v>136232</v>
      </c>
      <c r="I39" s="113"/>
      <c r="J39" s="113">
        <f>SUM(J11:J37)</f>
        <v>233108</v>
      </c>
    </row>
    <row r="40" spans="1:10" x14ac:dyDescent="0.2">
      <c r="A40" s="106" t="s">
        <v>60</v>
      </c>
      <c r="C40" s="112"/>
      <c r="D40" s="113"/>
      <c r="E40" s="113"/>
      <c r="G40" s="113"/>
      <c r="H40" s="113"/>
      <c r="I40" s="113"/>
      <c r="J40" s="113"/>
    </row>
    <row r="41" spans="1:10" x14ac:dyDescent="0.2">
      <c r="A41" s="106" t="s">
        <v>213</v>
      </c>
      <c r="C41" s="112"/>
      <c r="D41" s="113">
        <v>13774</v>
      </c>
      <c r="E41" s="113"/>
      <c r="F41" s="113">
        <v>-33635</v>
      </c>
      <c r="G41" s="113"/>
      <c r="H41" s="113">
        <v>-15359</v>
      </c>
      <c r="I41" s="113"/>
      <c r="J41" s="113">
        <v>-635</v>
      </c>
    </row>
    <row r="42" spans="1:10" x14ac:dyDescent="0.2">
      <c r="A42" s="106" t="s">
        <v>46</v>
      </c>
      <c r="C42" s="112"/>
      <c r="D42" s="113">
        <v>-45856</v>
      </c>
      <c r="E42" s="113"/>
      <c r="F42" s="113">
        <v>-94394</v>
      </c>
      <c r="G42" s="113"/>
      <c r="H42" s="113">
        <v>-43662</v>
      </c>
      <c r="I42" s="113"/>
      <c r="J42" s="113">
        <v>-26497</v>
      </c>
    </row>
    <row r="43" spans="1:10" x14ac:dyDescent="0.2">
      <c r="A43" s="115" t="s">
        <v>47</v>
      </c>
      <c r="B43" s="18"/>
      <c r="C43" s="112"/>
      <c r="D43" s="113">
        <v>-1831</v>
      </c>
      <c r="E43" s="113"/>
      <c r="F43" s="113">
        <v>6559</v>
      </c>
      <c r="G43" s="113"/>
      <c r="H43" s="113">
        <v>-2920</v>
      </c>
      <c r="I43" s="113"/>
      <c r="J43" s="113">
        <v>11755</v>
      </c>
    </row>
    <row r="44" spans="1:10" x14ac:dyDescent="0.2">
      <c r="A44" s="115" t="s">
        <v>89</v>
      </c>
      <c r="B44" s="18"/>
      <c r="C44" s="112"/>
      <c r="D44" s="113">
        <v>15356</v>
      </c>
      <c r="E44" s="113"/>
      <c r="F44" s="113">
        <v>809</v>
      </c>
      <c r="G44" s="113"/>
      <c r="H44" s="28">
        <v>-9</v>
      </c>
      <c r="I44" s="113"/>
      <c r="J44" s="113">
        <v>2913</v>
      </c>
    </row>
    <row r="45" spans="1:10" x14ac:dyDescent="0.2">
      <c r="A45" s="106" t="s">
        <v>61</v>
      </c>
      <c r="C45" s="112"/>
      <c r="D45" s="113"/>
      <c r="E45" s="113"/>
      <c r="F45" s="113"/>
      <c r="G45" s="113"/>
      <c r="H45" s="113"/>
      <c r="I45" s="113"/>
      <c r="J45" s="113"/>
    </row>
    <row r="46" spans="1:10" x14ac:dyDescent="0.2">
      <c r="A46" s="115" t="s">
        <v>214</v>
      </c>
      <c r="C46" s="112"/>
      <c r="D46" s="113">
        <v>-47891</v>
      </c>
      <c r="E46" s="113"/>
      <c r="F46" s="113">
        <v>110549</v>
      </c>
      <c r="G46" s="113"/>
      <c r="H46" s="113">
        <v>17</v>
      </c>
      <c r="I46" s="113"/>
      <c r="J46" s="113">
        <v>-44721</v>
      </c>
    </row>
    <row r="47" spans="1:10" x14ac:dyDescent="0.2">
      <c r="A47" s="115" t="s">
        <v>289</v>
      </c>
      <c r="C47" s="112"/>
      <c r="D47" s="113">
        <v>177312</v>
      </c>
      <c r="E47" s="113"/>
      <c r="F47" s="6">
        <v>0</v>
      </c>
      <c r="G47" s="113"/>
      <c r="H47" s="6">
        <v>0</v>
      </c>
      <c r="I47" s="113"/>
      <c r="J47" s="6">
        <v>0</v>
      </c>
    </row>
    <row r="48" spans="1:10" x14ac:dyDescent="0.2">
      <c r="A48" s="115" t="s">
        <v>277</v>
      </c>
      <c r="C48" s="112"/>
      <c r="D48" s="113">
        <v>-184034</v>
      </c>
      <c r="E48" s="113"/>
      <c r="F48" s="113">
        <v>48621</v>
      </c>
      <c r="G48" s="113"/>
      <c r="H48" s="6">
        <v>0</v>
      </c>
      <c r="I48" s="113"/>
      <c r="J48" s="6">
        <v>0</v>
      </c>
    </row>
    <row r="49" spans="1:12" x14ac:dyDescent="0.2">
      <c r="A49" s="106" t="s">
        <v>48</v>
      </c>
      <c r="C49" s="112"/>
      <c r="D49" s="113">
        <v>5435</v>
      </c>
      <c r="E49" s="113"/>
      <c r="F49" s="113">
        <v>6107</v>
      </c>
      <c r="G49" s="113"/>
      <c r="H49" s="113">
        <v>-2119</v>
      </c>
      <c r="I49" s="113"/>
      <c r="J49" s="113">
        <v>1428</v>
      </c>
    </row>
    <row r="50" spans="1:12" x14ac:dyDescent="0.2">
      <c r="A50" s="106" t="s">
        <v>168</v>
      </c>
      <c r="C50" s="112"/>
      <c r="D50" s="113">
        <v>-849</v>
      </c>
      <c r="E50" s="113"/>
      <c r="F50" s="113">
        <v>-1171</v>
      </c>
      <c r="G50" s="113"/>
      <c r="H50" s="113">
        <v>-511</v>
      </c>
      <c r="I50" s="113"/>
      <c r="J50" s="113">
        <v>-1171</v>
      </c>
    </row>
    <row r="51" spans="1:12" x14ac:dyDescent="0.2">
      <c r="A51" s="106" t="s">
        <v>90</v>
      </c>
      <c r="C51" s="112"/>
      <c r="D51" s="116">
        <v>-5085</v>
      </c>
      <c r="E51" s="113"/>
      <c r="F51" s="116">
        <v>-25048</v>
      </c>
      <c r="G51" s="113"/>
      <c r="H51" s="29">
        <v>-1155</v>
      </c>
      <c r="I51" s="113"/>
      <c r="J51" s="116">
        <v>-620</v>
      </c>
    </row>
    <row r="52" spans="1:12" x14ac:dyDescent="0.2">
      <c r="A52" s="106" t="s">
        <v>44</v>
      </c>
      <c r="C52" s="112"/>
      <c r="D52" s="113">
        <f>SUM(D39:D51)</f>
        <v>74674</v>
      </c>
      <c r="E52" s="113"/>
      <c r="F52" s="113">
        <f>SUM(F39:F51)</f>
        <v>461307</v>
      </c>
      <c r="G52" s="113"/>
      <c r="H52" s="113">
        <f>SUM(H39:H51)</f>
        <v>70514</v>
      </c>
      <c r="I52" s="113"/>
      <c r="J52" s="113">
        <f>SUM(J39:J51)</f>
        <v>175560</v>
      </c>
    </row>
    <row r="53" spans="1:12" x14ac:dyDescent="0.2">
      <c r="A53" s="115" t="s">
        <v>49</v>
      </c>
      <c r="B53" s="18"/>
      <c r="C53" s="112"/>
      <c r="D53" s="113">
        <v>-122077</v>
      </c>
      <c r="E53" s="113"/>
      <c r="F53" s="113">
        <v>-102323</v>
      </c>
      <c r="G53" s="113"/>
      <c r="H53" s="113">
        <v>-108181</v>
      </c>
      <c r="I53" s="113"/>
      <c r="J53" s="113">
        <v>-96534</v>
      </c>
    </row>
    <row r="54" spans="1:12" x14ac:dyDescent="0.2">
      <c r="A54" s="106" t="s">
        <v>249</v>
      </c>
      <c r="C54" s="112"/>
      <c r="D54" s="116">
        <v>-30097</v>
      </c>
      <c r="E54" s="113"/>
      <c r="F54" s="116">
        <v>-57242</v>
      </c>
      <c r="G54" s="113"/>
      <c r="H54" s="116">
        <v>-16200</v>
      </c>
      <c r="I54" s="113"/>
      <c r="J54" s="116">
        <v>-33126</v>
      </c>
    </row>
    <row r="55" spans="1:12" x14ac:dyDescent="0.2">
      <c r="A55" s="118" t="s">
        <v>240</v>
      </c>
      <c r="B55" s="18"/>
      <c r="C55" s="112"/>
      <c r="D55" s="52">
        <f>SUM(D52:D54)</f>
        <v>-77500</v>
      </c>
      <c r="E55" s="119"/>
      <c r="F55" s="52">
        <f>SUM(F52:F54)</f>
        <v>301742</v>
      </c>
      <c r="G55" s="119"/>
      <c r="H55" s="52">
        <f>SUM(H52:H54)</f>
        <v>-53867</v>
      </c>
      <c r="I55" s="119"/>
      <c r="J55" s="52">
        <f>SUM(J52:J54)</f>
        <v>45900</v>
      </c>
    </row>
    <row r="56" spans="1:12" x14ac:dyDescent="0.2">
      <c r="A56" s="109" t="s">
        <v>50</v>
      </c>
      <c r="B56" s="20"/>
      <c r="C56" s="120"/>
      <c r="D56" s="120"/>
      <c r="E56" s="120"/>
      <c r="G56" s="120"/>
      <c r="H56" s="120"/>
      <c r="I56" s="120"/>
      <c r="J56" s="120"/>
    </row>
    <row r="57" spans="1:12" x14ac:dyDescent="0.2">
      <c r="A57" s="106" t="s">
        <v>246</v>
      </c>
      <c r="B57" s="20"/>
      <c r="C57" s="120"/>
      <c r="D57" s="120">
        <v>610</v>
      </c>
      <c r="E57" s="120"/>
      <c r="F57" s="113">
        <v>-14000</v>
      </c>
      <c r="G57" s="120"/>
      <c r="H57" s="7">
        <v>0</v>
      </c>
      <c r="I57" s="113"/>
      <c r="J57" s="7">
        <v>0</v>
      </c>
    </row>
    <row r="58" spans="1:12" x14ac:dyDescent="0.2">
      <c r="A58" s="106" t="s">
        <v>269</v>
      </c>
      <c r="B58" s="20"/>
      <c r="C58" s="112"/>
      <c r="D58" s="113">
        <v>24849</v>
      </c>
      <c r="E58" s="113"/>
      <c r="F58" s="113">
        <v>33393</v>
      </c>
      <c r="G58" s="113"/>
      <c r="H58" s="7">
        <v>0</v>
      </c>
      <c r="I58" s="113"/>
      <c r="J58" s="113">
        <v>33250</v>
      </c>
    </row>
    <row r="59" spans="1:12" x14ac:dyDescent="0.2">
      <c r="A59" s="106" t="s">
        <v>252</v>
      </c>
      <c r="B59" s="20"/>
      <c r="C59" s="112"/>
      <c r="D59" s="7">
        <v>0</v>
      </c>
      <c r="E59" s="113"/>
      <c r="F59" s="113">
        <v>76500</v>
      </c>
      <c r="G59" s="113"/>
      <c r="H59" s="113">
        <v>-28247</v>
      </c>
      <c r="I59" s="113"/>
      <c r="J59" s="113">
        <v>196129</v>
      </c>
    </row>
    <row r="60" spans="1:12" x14ac:dyDescent="0.2">
      <c r="A60" s="106" t="s">
        <v>195</v>
      </c>
      <c r="B60" s="20"/>
      <c r="C60" s="112"/>
      <c r="D60" s="5"/>
    </row>
    <row r="61" spans="1:12" x14ac:dyDescent="0.2">
      <c r="A61" s="106" t="s">
        <v>196</v>
      </c>
      <c r="B61" s="20"/>
      <c r="C61" s="112"/>
      <c r="D61" s="7">
        <v>0</v>
      </c>
      <c r="E61" s="113"/>
      <c r="F61" s="113">
        <v>15735</v>
      </c>
      <c r="G61" s="113"/>
      <c r="H61" s="7">
        <v>0</v>
      </c>
      <c r="I61" s="113"/>
      <c r="J61" s="7">
        <v>0</v>
      </c>
    </row>
    <row r="62" spans="1:12" x14ac:dyDescent="0.2">
      <c r="A62" s="106" t="s">
        <v>244</v>
      </c>
      <c r="C62" s="112"/>
      <c r="D62" s="113">
        <v>-27299</v>
      </c>
      <c r="E62" s="113"/>
      <c r="F62" s="113">
        <v>-119815</v>
      </c>
      <c r="G62" s="113"/>
      <c r="H62" s="113">
        <v>-3632</v>
      </c>
      <c r="I62" s="113"/>
      <c r="J62" s="113">
        <v>-41141</v>
      </c>
      <c r="L62" s="19">
        <v>0</v>
      </c>
    </row>
    <row r="63" spans="1:12" x14ac:dyDescent="0.2">
      <c r="A63" s="106" t="s">
        <v>197</v>
      </c>
      <c r="C63" s="112"/>
      <c r="D63" s="113">
        <v>100</v>
      </c>
      <c r="E63" s="113"/>
      <c r="F63" s="113">
        <v>97</v>
      </c>
      <c r="G63" s="113"/>
      <c r="H63" s="28">
        <v>87</v>
      </c>
      <c r="I63" s="113"/>
      <c r="J63" s="113">
        <v>84</v>
      </c>
    </row>
    <row r="64" spans="1:12" x14ac:dyDescent="0.2">
      <c r="A64" s="106" t="s">
        <v>254</v>
      </c>
      <c r="C64" s="112"/>
      <c r="D64" s="113">
        <v>495</v>
      </c>
      <c r="E64" s="113"/>
      <c r="F64" s="7">
        <v>0</v>
      </c>
      <c r="G64" s="113"/>
      <c r="H64" s="28">
        <v>495</v>
      </c>
      <c r="I64" s="113"/>
      <c r="J64" s="7">
        <v>0</v>
      </c>
    </row>
    <row r="65" spans="1:10" x14ac:dyDescent="0.2">
      <c r="A65" s="106" t="s">
        <v>215</v>
      </c>
      <c r="C65" s="112"/>
      <c r="D65" s="113">
        <v>-461</v>
      </c>
      <c r="E65" s="113"/>
      <c r="F65" s="113">
        <v>-7839</v>
      </c>
      <c r="G65" s="113"/>
      <c r="H65" s="7">
        <v>0</v>
      </c>
      <c r="I65" s="113"/>
      <c r="J65" s="113">
        <v>-2866</v>
      </c>
    </row>
    <row r="66" spans="1:10" x14ac:dyDescent="0.2">
      <c r="A66" s="106" t="s">
        <v>91</v>
      </c>
      <c r="C66" s="112"/>
      <c r="D66" s="113">
        <v>5011</v>
      </c>
      <c r="E66" s="113"/>
      <c r="F66" s="113">
        <v>24477</v>
      </c>
      <c r="G66" s="113"/>
      <c r="H66" s="113">
        <v>30771</v>
      </c>
      <c r="I66" s="113"/>
      <c r="J66" s="113">
        <v>31136</v>
      </c>
    </row>
    <row r="67" spans="1:10" x14ac:dyDescent="0.2">
      <c r="A67" s="121" t="s">
        <v>160</v>
      </c>
      <c r="C67" s="112"/>
      <c r="D67" s="52">
        <f>SUM(D57:D66)</f>
        <v>3305</v>
      </c>
      <c r="E67" s="119"/>
      <c r="F67" s="52">
        <f>SUM(F57:F66)</f>
        <v>8548</v>
      </c>
      <c r="G67" s="119"/>
      <c r="H67" s="52">
        <f>SUM(H57:H66)</f>
        <v>-526</v>
      </c>
      <c r="I67" s="119"/>
      <c r="J67" s="52">
        <f>SUM(J57:J66)</f>
        <v>216592</v>
      </c>
    </row>
    <row r="68" spans="1:10" x14ac:dyDescent="0.2">
      <c r="A68" s="121"/>
      <c r="C68" s="112"/>
      <c r="D68" s="50"/>
      <c r="E68" s="113"/>
      <c r="F68" s="113"/>
      <c r="G68" s="113"/>
      <c r="H68" s="50"/>
      <c r="I68" s="113"/>
      <c r="J68" s="50"/>
    </row>
    <row r="69" spans="1:10" x14ac:dyDescent="0.2">
      <c r="A69" s="109" t="s">
        <v>51</v>
      </c>
      <c r="B69" s="20"/>
      <c r="C69" s="112"/>
      <c r="D69" s="113"/>
      <c r="E69" s="113"/>
      <c r="G69" s="113"/>
      <c r="H69" s="113"/>
      <c r="I69" s="113"/>
      <c r="J69" s="113"/>
    </row>
    <row r="70" spans="1:10" x14ac:dyDescent="0.2">
      <c r="A70" s="115" t="s">
        <v>245</v>
      </c>
      <c r="B70" s="18"/>
      <c r="C70" s="112"/>
    </row>
    <row r="71" spans="1:10" x14ac:dyDescent="0.2">
      <c r="A71" s="115" t="s">
        <v>113</v>
      </c>
      <c r="B71" s="18"/>
      <c r="C71" s="112"/>
      <c r="D71" s="113">
        <v>-36654</v>
      </c>
      <c r="E71" s="113"/>
      <c r="F71" s="113">
        <v>-388878</v>
      </c>
      <c r="G71" s="113"/>
      <c r="H71" s="113">
        <v>-31774</v>
      </c>
      <c r="I71" s="113"/>
      <c r="J71" s="113">
        <v>-386745</v>
      </c>
    </row>
    <row r="72" spans="1:10" x14ac:dyDescent="0.2">
      <c r="A72" s="115" t="s">
        <v>229</v>
      </c>
      <c r="B72" s="18"/>
      <c r="C72" s="112"/>
      <c r="D72" s="113">
        <v>80000</v>
      </c>
      <c r="E72" s="113"/>
      <c r="F72" s="113">
        <v>39000</v>
      </c>
      <c r="G72" s="113"/>
      <c r="H72" s="113">
        <v>50000</v>
      </c>
      <c r="I72" s="113"/>
      <c r="J72" s="28">
        <v>30000</v>
      </c>
    </row>
    <row r="73" spans="1:10" x14ac:dyDescent="0.2">
      <c r="A73" s="115" t="s">
        <v>306</v>
      </c>
      <c r="B73" s="18"/>
      <c r="C73" s="112"/>
      <c r="D73" s="113">
        <v>20921</v>
      </c>
      <c r="E73" s="113"/>
      <c r="F73" s="113">
        <v>60602</v>
      </c>
      <c r="G73" s="113"/>
      <c r="H73" s="113">
        <v>-318</v>
      </c>
      <c r="I73" s="113"/>
      <c r="J73" s="113">
        <v>119357</v>
      </c>
    </row>
    <row r="74" spans="1:10" x14ac:dyDescent="0.2">
      <c r="A74" s="115" t="s">
        <v>198</v>
      </c>
      <c r="B74" s="18"/>
      <c r="C74" s="112"/>
      <c r="D74" s="28">
        <v>-2500</v>
      </c>
      <c r="E74" s="113"/>
      <c r="F74" s="7">
        <v>0</v>
      </c>
      <c r="G74" s="113"/>
      <c r="H74" s="28">
        <v>-2500</v>
      </c>
      <c r="I74" s="113"/>
      <c r="J74" s="7">
        <v>0</v>
      </c>
    </row>
    <row r="75" spans="1:10" x14ac:dyDescent="0.2">
      <c r="A75" s="115" t="s">
        <v>130</v>
      </c>
      <c r="B75" s="18"/>
      <c r="C75" s="112"/>
      <c r="D75" s="7">
        <v>0</v>
      </c>
      <c r="E75" s="113"/>
      <c r="F75" s="113">
        <v>47436</v>
      </c>
      <c r="G75" s="113"/>
      <c r="H75" s="7">
        <v>0</v>
      </c>
      <c r="I75" s="113"/>
      <c r="J75" s="7">
        <v>0</v>
      </c>
    </row>
    <row r="76" spans="1:10" x14ac:dyDescent="0.2">
      <c r="A76" s="106" t="s">
        <v>265</v>
      </c>
      <c r="C76" s="112"/>
      <c r="D76" s="7">
        <v>0</v>
      </c>
      <c r="E76" s="113"/>
      <c r="F76" s="113">
        <v>8100</v>
      </c>
      <c r="G76" s="113"/>
      <c r="H76" s="7">
        <v>0</v>
      </c>
      <c r="I76" s="113"/>
      <c r="J76" s="7">
        <v>0</v>
      </c>
    </row>
    <row r="77" spans="1:10" x14ac:dyDescent="0.2">
      <c r="A77" s="115" t="s">
        <v>247</v>
      </c>
      <c r="B77" s="18"/>
      <c r="C77" s="112"/>
      <c r="D77" s="28">
        <v>0</v>
      </c>
      <c r="E77" s="113"/>
      <c r="F77" s="28">
        <v>0</v>
      </c>
      <c r="G77" s="113"/>
      <c r="H77" s="7">
        <v>0</v>
      </c>
      <c r="I77" s="113"/>
      <c r="J77" s="7">
        <v>0</v>
      </c>
    </row>
    <row r="78" spans="1:10" x14ac:dyDescent="0.2">
      <c r="A78" s="115" t="s">
        <v>230</v>
      </c>
      <c r="B78" s="18"/>
      <c r="C78" s="112"/>
      <c r="D78" s="7">
        <v>0</v>
      </c>
      <c r="E78" s="113"/>
      <c r="F78" s="7">
        <v>0</v>
      </c>
      <c r="G78" s="113"/>
      <c r="H78" s="7">
        <v>0</v>
      </c>
      <c r="I78" s="113"/>
      <c r="J78" s="7">
        <v>0</v>
      </c>
    </row>
    <row r="79" spans="1:10" x14ac:dyDescent="0.2">
      <c r="A79" s="115" t="s">
        <v>290</v>
      </c>
      <c r="B79" s="18"/>
      <c r="C79" s="112"/>
      <c r="D79" s="28">
        <v>-2830</v>
      </c>
      <c r="E79" s="113"/>
      <c r="F79" s="113">
        <v>-3235</v>
      </c>
      <c r="G79" s="113"/>
      <c r="H79" s="7">
        <v>0</v>
      </c>
      <c r="I79" s="113"/>
      <c r="J79" s="7">
        <v>0</v>
      </c>
    </row>
    <row r="80" spans="1:10" x14ac:dyDescent="0.2">
      <c r="A80" s="106" t="s">
        <v>199</v>
      </c>
      <c r="C80" s="112"/>
      <c r="D80" s="113">
        <v>-51422</v>
      </c>
      <c r="E80" s="113"/>
      <c r="F80" s="113">
        <v>-65093</v>
      </c>
      <c r="G80" s="113"/>
      <c r="H80" s="113">
        <v>-25500</v>
      </c>
      <c r="I80" s="113"/>
      <c r="J80" s="113">
        <v>-25500</v>
      </c>
    </row>
    <row r="81" spans="1:10" x14ac:dyDescent="0.2">
      <c r="A81" s="106" t="s">
        <v>86</v>
      </c>
      <c r="C81" s="112"/>
      <c r="D81" s="113">
        <v>-37749</v>
      </c>
      <c r="E81" s="113"/>
      <c r="F81" s="113">
        <v>-32172</v>
      </c>
      <c r="G81" s="113"/>
      <c r="H81" s="113">
        <v>-3290</v>
      </c>
      <c r="I81" s="113"/>
      <c r="J81" s="113">
        <v>-2085</v>
      </c>
    </row>
    <row r="82" spans="1:10" x14ac:dyDescent="0.2">
      <c r="A82" s="122" t="s">
        <v>291</v>
      </c>
      <c r="C82" s="112"/>
      <c r="D82" s="113">
        <v>84588</v>
      </c>
      <c r="E82" s="113"/>
      <c r="F82" s="7">
        <v>0</v>
      </c>
      <c r="G82" s="113"/>
      <c r="H82" s="113">
        <v>84588</v>
      </c>
      <c r="I82" s="113"/>
      <c r="J82" s="113">
        <v>0</v>
      </c>
    </row>
    <row r="83" spans="1:10" x14ac:dyDescent="0.2">
      <c r="A83" s="121" t="s">
        <v>139</v>
      </c>
      <c r="C83" s="112"/>
      <c r="D83" s="52">
        <f>SUM(D71:D82)</f>
        <v>54354</v>
      </c>
      <c r="E83" s="119"/>
      <c r="F83" s="52">
        <f>SUM(F71:F82)</f>
        <v>-334240</v>
      </c>
      <c r="G83" s="119"/>
      <c r="H83" s="52">
        <f>SUM(H71:H82)</f>
        <v>71206</v>
      </c>
      <c r="I83" s="119"/>
      <c r="J83" s="52">
        <f>SUM(J71:J82)</f>
        <v>-264973</v>
      </c>
    </row>
    <row r="84" spans="1:10" x14ac:dyDescent="0.2">
      <c r="A84" s="121" t="s">
        <v>307</v>
      </c>
      <c r="C84" s="112"/>
      <c r="D84" s="52">
        <v>30528</v>
      </c>
      <c r="E84" s="119"/>
      <c r="F84" s="52">
        <v>-13133</v>
      </c>
      <c r="G84" s="119"/>
      <c r="H84" s="11">
        <v>0</v>
      </c>
      <c r="I84" s="119"/>
      <c r="J84" s="11">
        <v>0</v>
      </c>
    </row>
    <row r="85" spans="1:10" x14ac:dyDescent="0.2">
      <c r="A85" s="121" t="s">
        <v>117</v>
      </c>
      <c r="C85" s="112"/>
    </row>
    <row r="86" spans="1:10" x14ac:dyDescent="0.2">
      <c r="A86" s="121" t="s">
        <v>118</v>
      </c>
      <c r="C86" s="112"/>
      <c r="D86" s="74">
        <f>D55+D67+D83+D84</f>
        <v>10687</v>
      </c>
      <c r="E86" s="119"/>
      <c r="F86" s="74">
        <f>F55+F67+F83+F84</f>
        <v>-37083</v>
      </c>
      <c r="G86" s="119"/>
      <c r="H86" s="74">
        <f>H55+H67+H83+H84</f>
        <v>16813</v>
      </c>
      <c r="I86" s="119"/>
      <c r="J86" s="74">
        <f>J55+J67+J83+J84</f>
        <v>-2481</v>
      </c>
    </row>
    <row r="87" spans="1:10" x14ac:dyDescent="0.2">
      <c r="A87" s="106" t="s">
        <v>114</v>
      </c>
      <c r="C87" s="112"/>
      <c r="D87" s="6">
        <v>0</v>
      </c>
      <c r="E87" s="113"/>
      <c r="F87" s="50">
        <v>-60</v>
      </c>
      <c r="G87" s="113"/>
      <c r="H87" s="7">
        <v>0</v>
      </c>
      <c r="I87" s="113"/>
      <c r="J87" s="50">
        <v>-60</v>
      </c>
    </row>
    <row r="88" spans="1:10" x14ac:dyDescent="0.2">
      <c r="A88" s="115" t="s">
        <v>200</v>
      </c>
      <c r="B88" s="18"/>
      <c r="C88" s="112"/>
      <c r="D88" s="116">
        <f>BS!J10</f>
        <v>63788</v>
      </c>
      <c r="E88" s="113"/>
      <c r="F88" s="116">
        <v>78214</v>
      </c>
      <c r="G88" s="113"/>
      <c r="H88" s="116">
        <f>BS!N10</f>
        <v>25825</v>
      </c>
      <c r="I88" s="113"/>
      <c r="J88" s="116">
        <v>20566</v>
      </c>
    </row>
    <row r="89" spans="1:10" ht="15.75" thickBot="1" x14ac:dyDescent="0.25">
      <c r="A89" s="123" t="s">
        <v>201</v>
      </c>
      <c r="B89" s="18"/>
      <c r="C89" s="112"/>
      <c r="D89" s="54">
        <f>SUM(D86:D88)</f>
        <v>74475</v>
      </c>
      <c r="E89" s="119"/>
      <c r="F89" s="54">
        <f>SUM(F86:F88)</f>
        <v>41071</v>
      </c>
      <c r="G89" s="119"/>
      <c r="H89" s="54">
        <f>SUM(H86:H88)</f>
        <v>42638</v>
      </c>
      <c r="I89" s="119"/>
      <c r="J89" s="54">
        <f>SUM(J86:J88)</f>
        <v>18025</v>
      </c>
    </row>
    <row r="90" spans="1:10" ht="15.75" thickTop="1" x14ac:dyDescent="0.2">
      <c r="C90" s="112"/>
      <c r="D90" s="113"/>
      <c r="E90" s="113"/>
      <c r="F90" s="113"/>
      <c r="G90" s="113"/>
      <c r="H90" s="113"/>
      <c r="I90" s="113"/>
      <c r="J90" s="113"/>
    </row>
    <row r="91" spans="1:10" x14ac:dyDescent="0.2">
      <c r="A91" s="121"/>
      <c r="C91" s="112"/>
      <c r="D91" s="113"/>
      <c r="E91" s="113"/>
      <c r="F91" s="112"/>
      <c r="G91" s="113"/>
      <c r="H91" s="113"/>
      <c r="I91" s="113"/>
      <c r="J91" s="113"/>
    </row>
    <row r="92" spans="1:10" x14ac:dyDescent="0.2">
      <c r="A92" s="106" t="s">
        <v>202</v>
      </c>
      <c r="C92" s="112"/>
      <c r="D92" s="112"/>
      <c r="E92" s="112"/>
      <c r="G92" s="112"/>
      <c r="H92" s="112"/>
      <c r="I92" s="112"/>
      <c r="J92" s="112"/>
    </row>
    <row r="93" spans="1:10" x14ac:dyDescent="0.2">
      <c r="A93" s="106" t="s">
        <v>203</v>
      </c>
      <c r="C93" s="112"/>
      <c r="D93" s="7">
        <v>0</v>
      </c>
      <c r="E93" s="112"/>
      <c r="F93" s="113">
        <v>4458</v>
      </c>
      <c r="G93" s="112"/>
      <c r="H93" s="7">
        <v>0</v>
      </c>
      <c r="I93" s="113"/>
      <c r="J93" s="7">
        <v>0</v>
      </c>
    </row>
    <row r="94" spans="1:10" x14ac:dyDescent="0.2">
      <c r="A94" s="106" t="s">
        <v>308</v>
      </c>
      <c r="C94" s="112"/>
      <c r="D94" s="113">
        <v>-9983</v>
      </c>
      <c r="E94" s="113"/>
      <c r="F94" s="28">
        <v>107586</v>
      </c>
      <c r="G94" s="113"/>
      <c r="H94" s="113">
        <v>-1775</v>
      </c>
      <c r="I94" s="113"/>
      <c r="J94" s="113">
        <v>1254</v>
      </c>
    </row>
    <row r="95" spans="1:10" x14ac:dyDescent="0.2">
      <c r="A95" s="106" t="s">
        <v>115</v>
      </c>
      <c r="C95" s="112"/>
      <c r="D95" s="28">
        <v>9435</v>
      </c>
      <c r="E95" s="112"/>
      <c r="F95" s="113">
        <v>46720</v>
      </c>
      <c r="G95" s="112"/>
      <c r="H95" s="28">
        <v>520</v>
      </c>
      <c r="I95" s="113"/>
      <c r="J95" s="113">
        <v>2388</v>
      </c>
    </row>
    <row r="96" spans="1:10" hidden="1" x14ac:dyDescent="0.2">
      <c r="A96" s="106" t="s">
        <v>266</v>
      </c>
      <c r="C96" s="112"/>
      <c r="D96" s="7"/>
      <c r="E96" s="112"/>
      <c r="F96" s="113"/>
      <c r="G96" s="112"/>
      <c r="H96" s="28"/>
      <c r="I96" s="113"/>
      <c r="J96" s="7"/>
    </row>
    <row r="97" spans="1:10" hidden="1" x14ac:dyDescent="0.2">
      <c r="A97" s="106" t="s">
        <v>267</v>
      </c>
      <c r="C97" s="112"/>
      <c r="D97" s="113"/>
      <c r="E97" s="113"/>
      <c r="F97" s="7">
        <v>0</v>
      </c>
      <c r="G97" s="113"/>
      <c r="H97" s="112"/>
      <c r="I97" s="113"/>
      <c r="J97" s="7">
        <v>0</v>
      </c>
    </row>
    <row r="98" spans="1:10" hidden="1" x14ac:dyDescent="0.2">
      <c r="A98" s="106" t="s">
        <v>124</v>
      </c>
      <c r="C98" s="112"/>
      <c r="D98" s="113"/>
      <c r="E98" s="113"/>
      <c r="F98" s="113"/>
      <c r="G98" s="113"/>
      <c r="H98" s="112"/>
      <c r="I98" s="113"/>
      <c r="J98" s="113"/>
    </row>
    <row r="99" spans="1:10" hidden="1" x14ac:dyDescent="0.2">
      <c r="A99" s="106" t="s">
        <v>125</v>
      </c>
      <c r="C99" s="112"/>
      <c r="D99" s="113"/>
      <c r="E99" s="113"/>
      <c r="F99" s="113"/>
      <c r="G99" s="113"/>
      <c r="H99" s="28"/>
      <c r="I99" s="113"/>
      <c r="J99" s="7">
        <v>0</v>
      </c>
    </row>
    <row r="100" spans="1:10" hidden="1" x14ac:dyDescent="0.2">
      <c r="A100" s="124" t="s">
        <v>278</v>
      </c>
      <c r="C100" s="112"/>
      <c r="D100" s="113"/>
      <c r="E100" s="113"/>
      <c r="F100" s="113"/>
      <c r="G100" s="113"/>
      <c r="H100" s="28"/>
      <c r="I100" s="113"/>
      <c r="J100" s="7">
        <v>0</v>
      </c>
    </row>
    <row r="101" spans="1:10" x14ac:dyDescent="0.2">
      <c r="A101" s="106" t="s">
        <v>316</v>
      </c>
      <c r="C101" s="112"/>
      <c r="D101" s="7"/>
      <c r="E101" s="112"/>
      <c r="F101" s="113"/>
      <c r="G101" s="112"/>
      <c r="H101" s="28"/>
      <c r="I101" s="113"/>
      <c r="J101" s="7"/>
    </row>
    <row r="102" spans="1:10" x14ac:dyDescent="0.2">
      <c r="A102" s="106" t="s">
        <v>318</v>
      </c>
      <c r="C102" s="112"/>
      <c r="D102" s="7">
        <v>0</v>
      </c>
      <c r="E102" s="113"/>
      <c r="F102" s="28">
        <v>385517</v>
      </c>
      <c r="G102" s="113"/>
      <c r="H102" s="7">
        <v>0</v>
      </c>
      <c r="I102" s="113"/>
      <c r="J102" s="7">
        <v>0</v>
      </c>
    </row>
    <row r="103" spans="1:10" x14ac:dyDescent="0.2">
      <c r="A103" s="106" t="s">
        <v>316</v>
      </c>
      <c r="C103" s="112"/>
      <c r="D103" s="7"/>
      <c r="E103" s="113"/>
      <c r="F103" s="113"/>
      <c r="G103" s="113"/>
      <c r="H103" s="7"/>
      <c r="I103" s="113"/>
      <c r="J103" s="113"/>
    </row>
    <row r="104" spans="1:10" x14ac:dyDescent="0.2">
      <c r="A104" s="106" t="s">
        <v>317</v>
      </c>
      <c r="C104" s="112"/>
      <c r="D104" s="7">
        <v>0</v>
      </c>
      <c r="E104" s="113"/>
      <c r="F104" s="113">
        <v>193189</v>
      </c>
      <c r="G104" s="113"/>
      <c r="H104" s="7">
        <v>0</v>
      </c>
      <c r="I104" s="113"/>
      <c r="J104" s="7">
        <v>0</v>
      </c>
    </row>
    <row r="105" spans="1:10" x14ac:dyDescent="0.2">
      <c r="A105" s="122" t="s">
        <v>309</v>
      </c>
      <c r="C105" s="112"/>
      <c r="D105" s="113"/>
      <c r="E105" s="113"/>
      <c r="G105" s="113"/>
      <c r="H105" s="28"/>
      <c r="I105" s="113"/>
      <c r="J105" s="7"/>
    </row>
    <row r="106" spans="1:10" x14ac:dyDescent="0.2">
      <c r="A106" s="122" t="s">
        <v>310</v>
      </c>
      <c r="C106" s="112"/>
      <c r="D106" s="113">
        <v>-19687</v>
      </c>
      <c r="E106" s="113"/>
      <c r="F106" s="113">
        <v>-85994</v>
      </c>
      <c r="G106" s="113"/>
      <c r="H106" s="28">
        <v>-3750</v>
      </c>
      <c r="I106" s="113"/>
      <c r="J106" s="28">
        <v>-50490</v>
      </c>
    </row>
    <row r="107" spans="1:10" x14ac:dyDescent="0.2">
      <c r="C107" s="112"/>
      <c r="D107" s="113"/>
      <c r="E107" s="113"/>
      <c r="F107" s="113"/>
      <c r="G107" s="113"/>
      <c r="H107" s="113"/>
      <c r="I107" s="113"/>
      <c r="J107" s="113"/>
    </row>
    <row r="108" spans="1:10" x14ac:dyDescent="0.2">
      <c r="C108" s="112"/>
      <c r="D108" s="113"/>
      <c r="E108" s="113"/>
      <c r="F108" s="7"/>
      <c r="G108" s="113"/>
      <c r="H108" s="7"/>
      <c r="I108" s="113"/>
      <c r="J108" s="7"/>
    </row>
    <row r="109" spans="1:10" x14ac:dyDescent="0.2">
      <c r="C109" s="112"/>
      <c r="D109" s="7"/>
      <c r="E109" s="113"/>
      <c r="F109" s="7"/>
      <c r="G109" s="113"/>
      <c r="H109" s="7"/>
      <c r="I109" s="113"/>
      <c r="J109" s="7"/>
    </row>
  </sheetData>
  <mergeCells count="6">
    <mergeCell ref="D9:J9"/>
    <mergeCell ref="H4:J4"/>
    <mergeCell ref="D5:F5"/>
    <mergeCell ref="D6:F6"/>
    <mergeCell ref="H5:J5"/>
    <mergeCell ref="H6:J6"/>
  </mergeCells>
  <pageMargins left="0.78740157480314998" right="0.31496062992126" top="0.78740157480314998" bottom="0.39370078740157499" header="0.196850393700787" footer="0.196850393700787"/>
  <pageSetup paperSize="9" scale="67" firstPageNumber="15" fitToHeight="0" orientation="portrait" useFirstPageNumber="1" r:id="rId1"/>
  <headerFooter>
    <oddFooter>&amp;L&amp;"Calibri,Regular"The accompanying notes are an integral part of these financial statements.&amp;R&amp;"Calibri,Regular"&amp;P</oddFooter>
  </headerFooter>
  <rowBreaks count="1" manualBreakCount="1">
    <brk id="55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67db3e-bcde-4c1e-993b-80842e4ffbef">
      <Terms xmlns="http://schemas.microsoft.com/office/infopath/2007/PartnerControls"/>
    </lcf76f155ced4ddcb4097134ff3c332f>
    <TaxCatchAll xmlns="62d2ef28-837b-4332-b87c-36b8c9c39d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C65DA70E129384392E06B3A50DB3E37" ma:contentTypeVersion="11" ma:contentTypeDescription="สร้างเอกสารใหม่" ma:contentTypeScope="" ma:versionID="8fa28fa21e78093f10a993a88e1d4f4c">
  <xsd:schema xmlns:xsd="http://www.w3.org/2001/XMLSchema" xmlns:xs="http://www.w3.org/2001/XMLSchema" xmlns:p="http://schemas.microsoft.com/office/2006/metadata/properties" xmlns:ns2="4f67db3e-bcde-4c1e-993b-80842e4ffbef" xmlns:ns3="62d2ef28-837b-4332-b87c-36b8c9c39dda" targetNamespace="http://schemas.microsoft.com/office/2006/metadata/properties" ma:root="true" ma:fieldsID="47a5868296d6e930f582c0a87549d872" ns2:_="" ns3:_="">
    <xsd:import namespace="4f67db3e-bcde-4c1e-993b-80842e4ffbef"/>
    <xsd:import namespace="62d2ef28-837b-4332-b87c-36b8c9c39d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67db3e-bcde-4c1e-993b-80842e4ff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2ef28-837b-4332-b87c-36b8c9c39dd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db110-c373-4dc6-acf8-21b52278b43e}" ma:internalName="TaxCatchAll" ma:showField="CatchAllData" ma:web="62d2ef28-837b-4332-b87c-36b8c9c39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088361-58E4-4876-A190-786DAC370ECA}">
  <ds:schemaRefs>
    <ds:schemaRef ds:uri="http://purl.org/dc/elements/1.1/"/>
    <ds:schemaRef ds:uri="http://purl.org/dc/terms/"/>
    <ds:schemaRef ds:uri="http://schemas.openxmlformats.org/package/2006/metadata/core-properties"/>
    <ds:schemaRef ds:uri="62d2ef28-837b-4332-b87c-36b8c9c39dda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4f67db3e-bcde-4c1e-993b-80842e4ffbef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7CC6D28-8A18-44FD-A3EE-E3490C266A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91E444-4599-4F31-A717-D15E21B07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67db3e-bcde-4c1e-993b-80842e4ffbef"/>
    <ds:schemaRef ds:uri="62d2ef28-837b-4332-b87c-36b8c9c39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'The Company'!Print_Area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Veeranya Kanchanasuppawong</dc:creator>
  <cp:lastModifiedBy>Mathawee Srithumma</cp:lastModifiedBy>
  <cp:lastPrinted>2025-12-25T13:04:20Z</cp:lastPrinted>
  <dcterms:created xsi:type="dcterms:W3CDTF">1999-07-02T02:32:55Z</dcterms:created>
  <dcterms:modified xsi:type="dcterms:W3CDTF">2025-12-25T16:45:57Z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0x0101005C65DA70E129384392E06B3A50DB3E37</vt:lpwstr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</Properties>
</file>