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tpanuNaksuppamit\Desktop\FS\YE24\For SET\"/>
    </mc:Choice>
  </mc:AlternateContent>
  <xr:revisionPtr revIDLastSave="0" documentId="13_ncr:1_{D10C89CA-B13B-4A0D-818E-7F7BE5AD74BE}" xr6:coauthVersionLast="47" xr6:coauthVersionMax="47" xr10:uidLastSave="{00000000-0000-0000-0000-000000000000}"/>
  <bookViews>
    <workbookView xWindow="28680" yWindow="-120" windowWidth="29040" windowHeight="15720" xr2:uid="{3F8232C5-6522-4734-918B-2F96A1D1BBCB}"/>
  </bookViews>
  <sheets>
    <sheet name="BS" sheetId="2" r:id="rId1"/>
    <sheet name="PL" sheetId="6" r:id="rId2"/>
    <sheet name="SH" sheetId="4" r:id="rId3"/>
    <sheet name="CF" sheetId="5" r:id="rId4"/>
  </sheets>
  <definedNames>
    <definedName name="_xlnm._FilterDatabase" localSheetId="1" hidden="1">PL!$F$22:$F$24</definedName>
    <definedName name="_xlnm.Print_Area" localSheetId="0">BS!$A$1:$F$67</definedName>
    <definedName name="_xlnm.Print_Area" localSheetId="3">CF!$A$1:$F$63</definedName>
    <definedName name="_xlnm.Print_Area" localSheetId="1">PL!$A$1:$F$36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4" l="1"/>
  <c r="E39" i="4"/>
  <c r="C39" i="4"/>
  <c r="F32" i="6"/>
  <c r="F33" i="6" s="1"/>
  <c r="D32" i="6"/>
  <c r="D33" i="6" l="1"/>
  <c r="F25" i="2"/>
  <c r="D25" i="2"/>
  <c r="I39" i="4" l="1"/>
  <c r="F44" i="2"/>
  <c r="D44" i="2"/>
  <c r="F64" i="2"/>
  <c r="F18" i="6"/>
  <c r="F46" i="5"/>
  <c r="D19" i="5" l="1"/>
  <c r="D31" i="5" s="1"/>
  <c r="D33" i="5" l="1"/>
  <c r="F56" i="5"/>
  <c r="D56" i="5"/>
  <c r="K39" i="4"/>
  <c r="E16" i="4" l="1"/>
  <c r="G21" i="4"/>
  <c r="K16" i="4" l="1"/>
  <c r="F19" i="5"/>
  <c r="F31" i="5" s="1"/>
  <c r="C16" i="4"/>
  <c r="C28" i="4" l="1"/>
  <c r="K28" i="4" s="1"/>
  <c r="K34" i="4" l="1"/>
  <c r="I34" i="4"/>
  <c r="I43" i="4" s="1"/>
  <c r="G34" i="4"/>
  <c r="E34" i="4"/>
  <c r="C34" i="4"/>
  <c r="D18" i="6"/>
  <c r="F11" i="6"/>
  <c r="D11" i="6"/>
  <c r="D20" i="6" s="1"/>
  <c r="F20" i="6" l="1"/>
  <c r="F22" i="6" s="1"/>
  <c r="F24" i="6" s="1"/>
  <c r="F34" i="6" s="1"/>
  <c r="D22" i="6"/>
  <c r="D24" i="6" s="1"/>
  <c r="D34" i="6" s="1"/>
  <c r="D64" i="2" l="1"/>
  <c r="D15" i="2" l="1"/>
  <c r="F15" i="2"/>
  <c r="D46" i="5"/>
  <c r="G16" i="4"/>
  <c r="E21" i="4"/>
  <c r="E25" i="4" s="1"/>
  <c r="G25" i="4"/>
  <c r="D27" i="2" l="1"/>
  <c r="F50" i="2"/>
  <c r="F27" i="2"/>
  <c r="G43" i="4"/>
  <c r="E43" i="4"/>
  <c r="F51" i="2" l="1"/>
  <c r="F66" i="2" s="1"/>
  <c r="F69" i="2" s="1"/>
  <c r="C21" i="4"/>
  <c r="C25" i="4" s="1"/>
  <c r="I16" i="4"/>
  <c r="A35" i="5"/>
  <c r="D50" i="2" l="1"/>
  <c r="D51" i="2" l="1"/>
  <c r="D66" i="2" s="1"/>
  <c r="D69" i="2" l="1"/>
  <c r="C43" i="4"/>
  <c r="D58" i="5"/>
  <c r="I21" i="4" l="1"/>
  <c r="I25" i="4" s="1"/>
  <c r="F33" i="5"/>
  <c r="F58" i="5" s="1"/>
  <c r="K21" i="4" l="1"/>
  <c r="K25" i="4" s="1"/>
  <c r="D60" i="5" l="1"/>
  <c r="K43" i="4"/>
  <c r="F60" i="5"/>
</calcChain>
</file>

<file path=xl/sharedStrings.xml><?xml version="1.0" encoding="utf-8"?>
<sst xmlns="http://schemas.openxmlformats.org/spreadsheetml/2006/main" count="186" uniqueCount="141">
  <si>
    <t>Assets</t>
  </si>
  <si>
    <t>Note</t>
  </si>
  <si>
    <t>31 December</t>
  </si>
  <si>
    <t>(in Baht)</t>
  </si>
  <si>
    <t>Current assets</t>
  </si>
  <si>
    <t xml:space="preserve">Cash and cash equivalents </t>
  </si>
  <si>
    <t>Trade and other current receivables</t>
  </si>
  <si>
    <t>Inventories</t>
  </si>
  <si>
    <t>Other current assets</t>
  </si>
  <si>
    <t xml:space="preserve">Total current assets </t>
  </si>
  <si>
    <t>Non-current assets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</si>
  <si>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</si>
  <si>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</si>
  <si>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</si>
  <si>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</si>
  <si>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</si>
  <si>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</si>
  <si>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Building improvement and equipment</t>
  </si>
  <si>
    <t>Liabilities and equity</t>
  </si>
  <si>
    <t>Current liabilities</t>
  </si>
  <si>
    <t xml:space="preserve">Trade and other current payables </t>
  </si>
  <si>
    <t>from financial institutions</t>
  </si>
  <si>
    <t>Current portion of lease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</si>
  <si>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</si>
  <si>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</si>
  <si>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</si>
  <si>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</si>
  <si>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</si>
  <si>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</si>
  <si>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</si>
  <si>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>Authorised share capital</t>
  </si>
  <si>
    <t>Issued and paid-up share capital</t>
  </si>
  <si>
    <t>Retained earnings</t>
  </si>
  <si>
    <t>Total equity</t>
  </si>
  <si>
    <t>Total liabilities and equity</t>
  </si>
  <si>
    <t>Revenue from sale of goods</t>
  </si>
  <si>
    <t xml:space="preserve">Other income  </t>
  </si>
  <si>
    <t>Expenses</t>
  </si>
  <si>
    <t>Distribution costs</t>
  </si>
  <si>
    <t xml:space="preserve">Administrative expenses  </t>
  </si>
  <si>
    <t>Total expenses</t>
  </si>
  <si>
    <t>Finance costs</t>
  </si>
  <si>
    <t xml:space="preserve">Tax expense </t>
  </si>
  <si>
    <t>Issued and</t>
  </si>
  <si>
    <t xml:space="preserve">paid-up </t>
  </si>
  <si>
    <t>share capital</t>
  </si>
  <si>
    <t xml:space="preserve">Unappropriated </t>
  </si>
  <si>
    <t>Total</t>
  </si>
  <si>
    <t>equity</t>
  </si>
  <si>
    <t>Transactions  with owners, recorded directly in equity</t>
  </si>
  <si>
    <t>Issue of ordinary shares</t>
  </si>
  <si>
    <t>Cash flows from operating activities</t>
  </si>
  <si>
    <t>Adjustments to reconcile profit (loss) to cash receipts (payments)</t>
  </si>
  <si>
    <t>Tax expense</t>
  </si>
  <si>
    <t>Depreciation and amortisation</t>
  </si>
  <si>
    <t>Interest income</t>
  </si>
  <si>
    <t>Provisions for employee benefits</t>
  </si>
  <si>
    <t>Changes in operating assets and liabilities</t>
  </si>
  <si>
    <t>Taxes paid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</si>
  <si>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</si>
  <si>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</si>
  <si>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</si>
  <si>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</si>
  <si>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Proceeds from issue of shares</t>
  </si>
  <si>
    <t>Payment of lease liabilities</t>
  </si>
  <si>
    <t>Interest paid</t>
  </si>
  <si>
    <t>Cash and cash equivalents at 1 January</t>
  </si>
  <si>
    <t>Revenue</t>
  </si>
  <si>
    <t>Total revenue</t>
  </si>
  <si>
    <t>Advance payment for goods</t>
  </si>
  <si>
    <t>Corporate income tax payable</t>
  </si>
  <si>
    <t>Current portion of long-term loans</t>
  </si>
  <si>
    <t>Long-term loans from financial institutions</t>
  </si>
  <si>
    <t>Repayment of loans from financial instituitions</t>
  </si>
  <si>
    <t>Repayment of loans from related parties</t>
  </si>
  <si>
    <t>Other current liabilities</t>
  </si>
  <si>
    <t>Loss on foreign exchange rate</t>
  </si>
  <si>
    <t>Share</t>
  </si>
  <si>
    <t>premium</t>
  </si>
  <si>
    <t>Legal</t>
  </si>
  <si>
    <t>reserve</t>
  </si>
  <si>
    <t>Transfer to legal reserve</t>
  </si>
  <si>
    <t>Dividend paid</t>
  </si>
  <si>
    <t>Share premium</t>
  </si>
  <si>
    <t xml:space="preserve">   Appropriated</t>
  </si>
  <si>
    <t xml:space="preserve">   Unappropriated</t>
  </si>
  <si>
    <t xml:space="preserve">     Legal reserve</t>
  </si>
  <si>
    <t>Short-term loans from financial institutions</t>
  </si>
  <si>
    <t xml:space="preserve">Balance at 1 January 2023 </t>
  </si>
  <si>
    <t xml:space="preserve">Balance at 1 January 2024 </t>
  </si>
  <si>
    <t>(14,000,000 ordinary shares, par value at Baht 5 per share)</t>
  </si>
  <si>
    <t xml:space="preserve">Statement of financial position </t>
  </si>
  <si>
    <t xml:space="preserve">Net cash used in investing activities  </t>
  </si>
  <si>
    <t>Net decrease in cash and cash equivalents</t>
  </si>
  <si>
    <t>Acquisition of building improvement and equipment</t>
  </si>
  <si>
    <t>NTF Intergroup(Thailand) Co., Ltd.</t>
  </si>
  <si>
    <t>Profit from operating activities</t>
  </si>
  <si>
    <t>Profit before income tax expense</t>
  </si>
  <si>
    <t>Basic earnings per share</t>
  </si>
  <si>
    <t>Cost of sales of goods</t>
  </si>
  <si>
    <t xml:space="preserve">    Profit</t>
  </si>
  <si>
    <t xml:space="preserve">    Dividends</t>
  </si>
  <si>
    <t>Loss on inventories devaluation</t>
  </si>
  <si>
    <t>Non-cash transactions</t>
  </si>
  <si>
    <t>Acquisition of right-of-use assets under lease agreements</t>
  </si>
  <si>
    <t xml:space="preserve">Deposits at financial institutions used as collateral  </t>
  </si>
  <si>
    <t xml:space="preserve">  Issue of ordinary shares</t>
  </si>
  <si>
    <t xml:space="preserve">  Dividends</t>
  </si>
  <si>
    <t>Unrealised loss on foreign exchange</t>
  </si>
  <si>
    <t>Proceeds from sale of assets</t>
  </si>
  <si>
    <t xml:space="preserve">Net cash from (used in) financing activities  </t>
  </si>
  <si>
    <t>Financial assets</t>
  </si>
  <si>
    <t xml:space="preserve">  Total contributions by and distributions to owners</t>
  </si>
  <si>
    <t>Share capital:</t>
  </si>
  <si>
    <t>Year ended</t>
  </si>
  <si>
    <t>Year ended 31 December 2023</t>
  </si>
  <si>
    <t>Balance at 31 December 2023</t>
  </si>
  <si>
    <t>Year ended 31 December 2024</t>
  </si>
  <si>
    <t>Balance at 31 December 2024</t>
  </si>
  <si>
    <t>Loss on disposal of assets</t>
  </si>
  <si>
    <t>Proceeds from loans from financial instituitions</t>
  </si>
  <si>
    <t>Statement of cash flows</t>
  </si>
  <si>
    <t>Statement of changes in equity</t>
  </si>
  <si>
    <t>Statement of comprehensive income</t>
  </si>
  <si>
    <t>Cash and cash equivalents at 31 December</t>
  </si>
  <si>
    <t>Profit for the year</t>
  </si>
  <si>
    <t>Transactions with owners, recorded directly in equity</t>
  </si>
  <si>
    <t xml:space="preserve">  Contributions by and distributions to owners</t>
  </si>
  <si>
    <t xml:space="preserve">Net cash from (used in) operating activities </t>
  </si>
  <si>
    <t>Items that will not be reclassified subsequently to profit or loss</t>
  </si>
  <si>
    <t>Loss on remeasurements of defined benefit plans</t>
  </si>
  <si>
    <t>Income tax relating to items that will not be reclassified subsequently</t>
  </si>
  <si>
    <t xml:space="preserve">   to profit or loss</t>
  </si>
  <si>
    <t xml:space="preserve">Total items that will not be reclassified subsequently </t>
  </si>
  <si>
    <t>Other non-current receivables</t>
  </si>
  <si>
    <t>Net cash generated from (used in) operations</t>
  </si>
  <si>
    <t>Other comprehensive income (expense)</t>
  </si>
  <si>
    <t>Other comprehensive income (expense) for the year, net of tax</t>
  </si>
  <si>
    <t>Total comprehensive income (expense) for the year</t>
  </si>
  <si>
    <t>Comprehensive income (expense) for the year</t>
  </si>
  <si>
    <t xml:space="preserve">    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</si>
</sst>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i/>
      <sz val="11"/>
      <name val="Times New Roman"/>
      <family val="1"/>
    </font>
    <font>
      <sz val="15"/>
      <color theme="1"/>
      <name val="Times New Roman"/>
      <family val="1"/>
    </font>
    <font>
      <sz val="12"/>
      <name val="Angsana New"/>
      <family val="1"/>
    </font>
    <font>
      <sz val="11"/>
      <color theme="1"/>
      <name val="Times New Roman"/>
      <family val="1"/>
    </font>
    <font>
      <sz val="11"/>
      <color theme="1"/>
      <name val="Angsana New"/>
      <family val="1"/>
    </font>
    <font>
      <b/>
      <sz val="11"/>
      <color theme="1"/>
      <name val="Times New Roman"/>
      <family val="1"/>
    </font>
    <font>
      <b/>
      <sz val="15"/>
      <name val="Angsana New"/>
      <family val="1"/>
    </font>
    <font>
      <b/>
      <i/>
      <sz val="10"/>
      <name val="Times New Roman"/>
      <family val="1"/>
    </font>
    <font>
      <b/>
      <sz val="12"/>
      <name val="Angsana New"/>
      <family val="1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7">
    <xf numFmtId="0" fontId="0" fillId="0" borderId="0" xfId="0"/>
    <xf numFmtId="43" fontId="1" fillId="0" borderId="0" xfId="2" applyFont="1" applyAlignment="1"/>
    <xf numFmtId="165" fontId="1" fillId="0" borderId="0" xfId="2" applyNumberFormat="1" applyFont="1" applyFill="1" applyAlignment="1"/>
    <xf numFmtId="0" fontId="1" fillId="0" borderId="0" xfId="1"/>
    <xf numFmtId="165" fontId="1" fillId="0" borderId="0" xfId="1" applyNumberFormat="1"/>
    <xf numFmtId="43" fontId="1" fillId="0" borderId="0" xfId="1" applyNumberFormat="1"/>
    <xf numFmtId="165" fontId="3" fillId="0" borderId="0" xfId="2" applyNumberFormat="1" applyFont="1" applyFill="1"/>
    <xf numFmtId="0" fontId="5" fillId="0" borderId="0" xfId="1" applyFont="1"/>
    <xf numFmtId="0" fontId="6" fillId="0" borderId="0" xfId="1" applyFont="1"/>
    <xf numFmtId="43" fontId="6" fillId="0" borderId="0" xfId="2" applyFont="1" applyAlignment="1"/>
    <xf numFmtId="43" fontId="6" fillId="0" borderId="0" xfId="2" applyFont="1" applyFill="1" applyAlignment="1"/>
    <xf numFmtId="165" fontId="6" fillId="0" borderId="0" xfId="1" applyNumberFormat="1" applyFont="1"/>
    <xf numFmtId="0" fontId="8" fillId="0" borderId="0" xfId="1" applyFont="1"/>
    <xf numFmtId="0" fontId="9" fillId="0" borderId="0" xfId="1" applyFont="1"/>
    <xf numFmtId="43" fontId="9" fillId="0" borderId="0" xfId="3" applyFont="1"/>
    <xf numFmtId="0" fontId="11" fillId="0" borderId="0" xfId="1" applyFont="1"/>
    <xf numFmtId="0" fontId="13" fillId="0" borderId="0" xfId="1" applyFont="1"/>
    <xf numFmtId="0" fontId="14" fillId="0" borderId="0" xfId="1" applyFont="1"/>
    <xf numFmtId="0" fontId="12" fillId="0" borderId="0" xfId="1" applyFont="1" applyAlignment="1">
      <alignment horizontal="center"/>
    </xf>
    <xf numFmtId="37" fontId="13" fillId="0" borderId="0" xfId="1" applyNumberFormat="1" applyFont="1"/>
    <xf numFmtId="43" fontId="13" fillId="0" borderId="0" xfId="2" applyFont="1" applyAlignment="1"/>
    <xf numFmtId="37" fontId="14" fillId="0" borderId="0" xfId="1" applyNumberFormat="1" applyFont="1"/>
    <xf numFmtId="43" fontId="13" fillId="0" borderId="0" xfId="2" applyFont="1" applyFill="1" applyAlignment="1"/>
    <xf numFmtId="43" fontId="13" fillId="0" borderId="0" xfId="1" applyNumberFormat="1" applyFont="1"/>
    <xf numFmtId="43" fontId="13" fillId="0" borderId="0" xfId="3" applyFont="1"/>
    <xf numFmtId="165" fontId="13" fillId="0" borderId="0" xfId="1" applyNumberFormat="1" applyFont="1"/>
    <xf numFmtId="165" fontId="14" fillId="0" borderId="0" xfId="1" applyNumberFormat="1" applyFont="1"/>
    <xf numFmtId="164" fontId="6" fillId="0" borderId="0" xfId="1" applyNumberFormat="1" applyFont="1"/>
    <xf numFmtId="0" fontId="17" fillId="0" borderId="0" xfId="1" applyFont="1"/>
    <xf numFmtId="165" fontId="17" fillId="0" borderId="0" xfId="1" applyNumberFormat="1" applyFont="1"/>
    <xf numFmtId="43" fontId="17" fillId="0" borderId="0" xfId="2" applyFont="1" applyAlignment="1"/>
    <xf numFmtId="0" fontId="4" fillId="0" borderId="0" xfId="1" applyFont="1"/>
    <xf numFmtId="165" fontId="16" fillId="0" borderId="0" xfId="2" applyNumberFormat="1" applyFont="1" applyFill="1" applyBorder="1"/>
    <xf numFmtId="165" fontId="16" fillId="0" borderId="0" xfId="2" applyNumberFormat="1" applyFont="1" applyFill="1" applyBorder="1" applyAlignment="1"/>
    <xf numFmtId="165" fontId="6" fillId="0" borderId="0" xfId="2" applyNumberFormat="1" applyFont="1" applyFill="1" applyBorder="1" applyAlignment="1"/>
    <xf numFmtId="164" fontId="4" fillId="0" borderId="0" xfId="1" applyNumberFormat="1" applyFont="1"/>
    <xf numFmtId="43" fontId="5" fillId="0" borderId="0" xfId="2" applyFont="1" applyFill="1" applyAlignment="1"/>
    <xf numFmtId="43" fontId="5" fillId="0" borderId="0" xfId="2" applyFont="1" applyAlignment="1"/>
    <xf numFmtId="43" fontId="14" fillId="0" borderId="0" xfId="2" applyFont="1" applyAlignment="1"/>
    <xf numFmtId="43" fontId="19" fillId="0" borderId="0" xfId="2" applyFont="1" applyFill="1" applyBorder="1" applyAlignment="1">
      <alignment vertical="top"/>
    </xf>
    <xf numFmtId="43" fontId="19" fillId="2" borderId="0" xfId="2" applyFont="1" applyFill="1" applyBorder="1" applyAlignment="1">
      <alignment vertical="top"/>
    </xf>
    <xf numFmtId="0" fontId="14" fillId="2" borderId="0" xfId="1" applyFont="1" applyFill="1"/>
    <xf numFmtId="37" fontId="14" fillId="0" borderId="0" xfId="1" applyNumberFormat="1" applyFont="1" applyAlignment="1">
      <alignment horizontal="right"/>
    </xf>
    <xf numFmtId="43" fontId="14" fillId="0" borderId="0" xfId="3" applyFont="1"/>
    <xf numFmtId="43" fontId="12" fillId="0" borderId="0" xfId="3" applyFont="1" applyAlignment="1">
      <alignment horizontal="center"/>
    </xf>
    <xf numFmtId="43" fontId="1" fillId="0" borderId="0" xfId="3" applyFont="1"/>
    <xf numFmtId="0" fontId="10" fillId="3" borderId="0" xfId="1" applyFont="1" applyFill="1"/>
    <xf numFmtId="0" fontId="8" fillId="3" borderId="0" xfId="1" applyFont="1" applyFill="1"/>
    <xf numFmtId="0" fontId="7" fillId="3" borderId="0" xfId="1" applyFont="1" applyFill="1"/>
    <xf numFmtId="0" fontId="11" fillId="3" borderId="0" xfId="1" applyFont="1" applyFill="1"/>
    <xf numFmtId="0" fontId="12" fillId="3" borderId="0" xfId="1" applyFont="1" applyFill="1"/>
    <xf numFmtId="16" fontId="13" fillId="3" borderId="0" xfId="1" quotePrefix="1" applyNumberFormat="1" applyFont="1" applyFill="1" applyAlignment="1">
      <alignment horizontal="center"/>
    </xf>
    <xf numFmtId="0" fontId="13" fillId="3" borderId="0" xfId="1" applyFont="1" applyFill="1" applyAlignment="1">
      <alignment horizontal="center"/>
    </xf>
    <xf numFmtId="0" fontId="12" fillId="3" borderId="0" xfId="1" applyFont="1" applyFill="1" applyAlignment="1">
      <alignment horizontal="center"/>
    </xf>
    <xf numFmtId="0" fontId="15" fillId="3" borderId="0" xfId="1" applyFont="1" applyFill="1"/>
    <xf numFmtId="0" fontId="13" fillId="3" borderId="0" xfId="1" applyFont="1" applyFill="1"/>
    <xf numFmtId="37" fontId="13" fillId="3" borderId="0" xfId="1" applyNumberFormat="1" applyFont="1" applyFill="1" applyAlignment="1">
      <alignment horizontal="right"/>
    </xf>
    <xf numFmtId="0" fontId="14" fillId="3" borderId="0" xfId="1" applyFont="1" applyFill="1"/>
    <xf numFmtId="165" fontId="13" fillId="3" borderId="0" xfId="3" applyNumberFormat="1" applyFont="1" applyFill="1" applyAlignment="1">
      <alignment horizontal="right"/>
    </xf>
    <xf numFmtId="165" fontId="11" fillId="3" borderId="1" xfId="3" applyNumberFormat="1" applyFont="1" applyFill="1" applyBorder="1" applyAlignment="1">
      <alignment horizontal="right"/>
    </xf>
    <xf numFmtId="37" fontId="13" fillId="3" borderId="2" xfId="1" applyNumberFormat="1" applyFont="1" applyFill="1" applyBorder="1" applyAlignment="1">
      <alignment horizontal="right"/>
    </xf>
    <xf numFmtId="165" fontId="11" fillId="3" borderId="3" xfId="3" applyNumberFormat="1" applyFont="1" applyFill="1" applyBorder="1" applyAlignment="1">
      <alignment horizontal="right"/>
    </xf>
    <xf numFmtId="37" fontId="13" fillId="3" borderId="0" xfId="1" applyNumberFormat="1" applyFont="1" applyFill="1"/>
    <xf numFmtId="165" fontId="13" fillId="3" borderId="0" xfId="3" applyNumberFormat="1" applyFont="1" applyFill="1"/>
    <xf numFmtId="165" fontId="12" fillId="3" borderId="0" xfId="1" applyNumberFormat="1" applyFont="1" applyFill="1" applyAlignment="1">
      <alignment horizontal="center"/>
    </xf>
    <xf numFmtId="0" fontId="13" fillId="3" borderId="0" xfId="1" applyFont="1" applyFill="1" applyAlignment="1">
      <alignment horizontal="left" indent="1"/>
    </xf>
    <xf numFmtId="37" fontId="13" fillId="3" borderId="0" xfId="2" applyNumberFormat="1" applyFont="1" applyFill="1" applyBorder="1" applyAlignment="1">
      <alignment horizontal="right"/>
    </xf>
    <xf numFmtId="43" fontId="13" fillId="3" borderId="0" xfId="3" applyFont="1" applyFill="1"/>
    <xf numFmtId="37" fontId="12" fillId="3" borderId="0" xfId="1" applyNumberFormat="1" applyFont="1" applyFill="1" applyAlignment="1">
      <alignment horizontal="center"/>
    </xf>
    <xf numFmtId="165" fontId="13" fillId="3" borderId="0" xfId="2" applyNumberFormat="1" applyFont="1" applyFill="1" applyBorder="1" applyAlignment="1">
      <alignment horizontal="right"/>
    </xf>
    <xf numFmtId="37" fontId="11" fillId="3" borderId="0" xfId="1" applyNumberFormat="1" applyFont="1" applyFill="1" applyAlignment="1">
      <alignment horizontal="right"/>
    </xf>
    <xf numFmtId="165" fontId="11" fillId="3" borderId="2" xfId="3" applyNumberFormat="1" applyFont="1" applyFill="1" applyBorder="1" applyAlignment="1">
      <alignment horizontal="right"/>
    </xf>
    <xf numFmtId="49" fontId="13" fillId="3" borderId="0" xfId="1" applyNumberFormat="1" applyFont="1" applyFill="1"/>
    <xf numFmtId="49" fontId="13" fillId="3" borderId="0" xfId="1" applyNumberFormat="1" applyFont="1" applyFill="1" applyAlignment="1">
      <alignment horizontal="left" indent="1"/>
    </xf>
    <xf numFmtId="49" fontId="12" fillId="3" borderId="0" xfId="1" applyNumberFormat="1" applyFont="1" applyFill="1" applyAlignment="1">
      <alignment horizontal="left" indent="1"/>
    </xf>
    <xf numFmtId="37" fontId="13" fillId="3" borderId="3" xfId="1" applyNumberFormat="1" applyFont="1" applyFill="1" applyBorder="1" applyAlignment="1">
      <alignment horizontal="right"/>
    </xf>
    <xf numFmtId="0" fontId="13" fillId="3" borderId="0" xfId="0" applyFont="1" applyFill="1" applyAlignment="1">
      <alignment horizontal="left" wrapText="1"/>
    </xf>
    <xf numFmtId="49" fontId="11" fillId="3" borderId="0" xfId="1" applyNumberFormat="1" applyFont="1" applyFill="1"/>
    <xf numFmtId="0" fontId="9" fillId="3" borderId="0" xfId="1" applyFont="1" applyFill="1"/>
    <xf numFmtId="0" fontId="15" fillId="3" borderId="0" xfId="1" applyFont="1" applyFill="1" applyAlignment="1">
      <alignment horizontal="left"/>
    </xf>
    <xf numFmtId="0" fontId="13" fillId="3" borderId="0" xfId="1" applyFont="1" applyFill="1" applyAlignment="1">
      <alignment horizontal="right"/>
    </xf>
    <xf numFmtId="165" fontId="18" fillId="3" borderId="0" xfId="2" applyNumberFormat="1" applyFont="1" applyFill="1" applyAlignment="1">
      <alignment horizontal="right"/>
    </xf>
    <xf numFmtId="164" fontId="12" fillId="3" borderId="0" xfId="1" applyNumberFormat="1" applyFont="1" applyFill="1"/>
    <xf numFmtId="165" fontId="11" fillId="3" borderId="0" xfId="5" applyNumberFormat="1" applyFont="1" applyFill="1" applyAlignment="1">
      <alignment horizontal="right"/>
    </xf>
    <xf numFmtId="0" fontId="13" fillId="3" borderId="0" xfId="4" applyFont="1" applyFill="1" applyAlignment="1">
      <alignment horizontal="right"/>
    </xf>
    <xf numFmtId="165" fontId="13" fillId="3" borderId="0" xfId="5" applyNumberFormat="1" applyFont="1" applyFill="1" applyAlignment="1">
      <alignment horizontal="right"/>
    </xf>
    <xf numFmtId="0" fontId="11" fillId="3" borderId="0" xfId="1" applyFont="1" applyFill="1" applyAlignment="1">
      <alignment horizontal="left"/>
    </xf>
    <xf numFmtId="43" fontId="12" fillId="3" borderId="0" xfId="3" applyFont="1" applyFill="1" applyBorder="1"/>
    <xf numFmtId="165" fontId="11" fillId="3" borderId="0" xfId="2" applyNumberFormat="1" applyFont="1" applyFill="1" applyBorder="1" applyAlignment="1">
      <alignment horizontal="right"/>
    </xf>
    <xf numFmtId="43" fontId="11" fillId="3" borderId="0" xfId="3" applyFont="1" applyFill="1" applyAlignment="1">
      <alignment horizontal="right"/>
    </xf>
    <xf numFmtId="0" fontId="11" fillId="3" borderId="0" xfId="1" applyFont="1" applyFill="1" applyAlignment="1">
      <alignment horizontal="left" vertical="center"/>
    </xf>
    <xf numFmtId="43" fontId="11" fillId="3" borderId="3" xfId="2" applyFont="1" applyFill="1" applyBorder="1" applyAlignment="1">
      <alignment horizontal="right"/>
    </xf>
    <xf numFmtId="0" fontId="8" fillId="3" borderId="0" xfId="1" applyFont="1" applyFill="1" applyAlignment="1">
      <alignment horizontal="center"/>
    </xf>
    <xf numFmtId="0" fontId="9" fillId="3" borderId="0" xfId="1" applyFont="1" applyFill="1" applyAlignment="1">
      <alignment horizontal="right"/>
    </xf>
    <xf numFmtId="0" fontId="4" fillId="3" borderId="0" xfId="1" applyFont="1" applyFill="1"/>
    <xf numFmtId="164" fontId="6" fillId="3" borderId="0" xfId="1" applyNumberFormat="1" applyFont="1" applyFill="1"/>
    <xf numFmtId="0" fontId="6" fillId="3" borderId="0" xfId="1" applyFont="1" applyFill="1"/>
    <xf numFmtId="164" fontId="13" fillId="3" borderId="0" xfId="1" applyNumberFormat="1" applyFont="1" applyFill="1" applyAlignment="1">
      <alignment horizontal="center"/>
    </xf>
    <xf numFmtId="165" fontId="13" fillId="3" borderId="0" xfId="3" applyNumberFormat="1" applyFont="1" applyFill="1" applyAlignment="1">
      <alignment horizontal="center"/>
    </xf>
    <xf numFmtId="164" fontId="13" fillId="3" borderId="0" xfId="1" applyNumberFormat="1" applyFont="1" applyFill="1"/>
    <xf numFmtId="0" fontId="13" fillId="3" borderId="0" xfId="0" applyFont="1" applyFill="1" applyAlignment="1">
      <alignment horizontal="center"/>
    </xf>
    <xf numFmtId="165" fontId="11" fillId="3" borderId="0" xfId="2" applyNumberFormat="1" applyFont="1" applyFill="1" applyBorder="1" applyAlignment="1"/>
    <xf numFmtId="165" fontId="11" fillId="3" borderId="0" xfId="2" applyNumberFormat="1" applyFont="1" applyFill="1" applyAlignment="1"/>
    <xf numFmtId="164" fontId="13" fillId="3" borderId="0" xfId="1" applyNumberFormat="1" applyFont="1" applyFill="1" applyAlignment="1">
      <alignment horizontal="right"/>
    </xf>
    <xf numFmtId="0" fontId="15" fillId="3" borderId="0" xfId="1" applyFont="1" applyFill="1" applyAlignment="1">
      <alignment horizontal="left" indent="1"/>
    </xf>
    <xf numFmtId="43" fontId="18" fillId="3" borderId="0" xfId="2" applyFont="1" applyFill="1" applyAlignment="1">
      <alignment horizontal="right"/>
    </xf>
    <xf numFmtId="165" fontId="18" fillId="3" borderId="2" xfId="2" applyNumberFormat="1" applyFont="1" applyFill="1" applyBorder="1" applyAlignment="1">
      <alignment horizontal="right"/>
    </xf>
    <xf numFmtId="165" fontId="18" fillId="3" borderId="0" xfId="2" applyNumberFormat="1" applyFont="1" applyFill="1" applyBorder="1" applyAlignment="1">
      <alignment horizontal="right"/>
    </xf>
    <xf numFmtId="165" fontId="18" fillId="3" borderId="0" xfId="2" applyNumberFormat="1" applyFont="1" applyFill="1" applyAlignment="1"/>
    <xf numFmtId="165" fontId="18" fillId="3" borderId="2" xfId="2" applyNumberFormat="1" applyFont="1" applyFill="1" applyBorder="1" applyAlignment="1"/>
    <xf numFmtId="165" fontId="11" fillId="3" borderId="1" xfId="2" applyNumberFormat="1" applyFont="1" applyFill="1" applyBorder="1" applyAlignment="1">
      <alignment horizontal="right"/>
    </xf>
    <xf numFmtId="165" fontId="11" fillId="3" borderId="2" xfId="2" applyNumberFormat="1" applyFont="1" applyFill="1" applyBorder="1" applyAlignment="1">
      <alignment horizontal="right"/>
    </xf>
    <xf numFmtId="165" fontId="11" fillId="3" borderId="0" xfId="2" applyNumberFormat="1" applyFont="1" applyFill="1" applyAlignment="1">
      <alignment horizontal="right"/>
    </xf>
    <xf numFmtId="165" fontId="11" fillId="3" borderId="3" xfId="2" applyNumberFormat="1" applyFont="1" applyFill="1" applyBorder="1" applyAlignment="1"/>
    <xf numFmtId="43" fontId="18" fillId="3" borderId="0" xfId="2" applyFont="1" applyFill="1" applyBorder="1" applyAlignment="1">
      <alignment horizontal="right"/>
    </xf>
    <xf numFmtId="165" fontId="18" fillId="3" borderId="0" xfId="2" applyNumberFormat="1" applyFont="1" applyFill="1" applyBorder="1" applyAlignment="1"/>
    <xf numFmtId="0" fontId="12" fillId="3" borderId="0" xfId="1" applyFont="1" applyFill="1" applyAlignment="1">
      <alignment horizontal="right"/>
    </xf>
    <xf numFmtId="165" fontId="13" fillId="3" borderId="0" xfId="2" applyNumberFormat="1" applyFont="1" applyFill="1" applyAlignment="1">
      <alignment horizontal="right"/>
    </xf>
    <xf numFmtId="165" fontId="13" fillId="3" borderId="0" xfId="3" applyNumberFormat="1" applyFont="1" applyFill="1" applyBorder="1" applyAlignment="1">
      <alignment horizontal="right"/>
    </xf>
    <xf numFmtId="165" fontId="13" fillId="3" borderId="4" xfId="3" applyNumberFormat="1" applyFont="1" applyFill="1" applyBorder="1" applyAlignment="1">
      <alignment horizontal="right"/>
    </xf>
    <xf numFmtId="165" fontId="13" fillId="3" borderId="2" xfId="2" applyNumberFormat="1" applyFont="1" applyFill="1" applyBorder="1" applyAlignment="1">
      <alignment horizontal="right"/>
    </xf>
    <xf numFmtId="165" fontId="11" fillId="3" borderId="0" xfId="3" applyNumberFormat="1" applyFont="1" applyFill="1" applyAlignment="1">
      <alignment horizontal="right"/>
    </xf>
    <xf numFmtId="165" fontId="11" fillId="3" borderId="5" xfId="3" applyNumberFormat="1" applyFont="1" applyFill="1" applyBorder="1" applyAlignment="1">
      <alignment horizontal="right"/>
    </xf>
    <xf numFmtId="165" fontId="11" fillId="3" borderId="0" xfId="3" applyNumberFormat="1" applyFont="1" applyFill="1" applyBorder="1" applyAlignment="1">
      <alignment horizontal="right"/>
    </xf>
    <xf numFmtId="165" fontId="20" fillId="3" borderId="0" xfId="2" applyNumberFormat="1" applyFont="1" applyFill="1" applyAlignment="1">
      <alignment horizontal="right"/>
    </xf>
    <xf numFmtId="165" fontId="20" fillId="3" borderId="2" xfId="2" applyNumberFormat="1" applyFont="1" applyFill="1" applyBorder="1" applyAlignment="1">
      <alignment horizontal="right"/>
    </xf>
    <xf numFmtId="165" fontId="13" fillId="3" borderId="0" xfId="2" applyNumberFormat="1" applyFont="1" applyFill="1" applyBorder="1" applyAlignment="1"/>
    <xf numFmtId="165" fontId="20" fillId="3" borderId="2" xfId="2" applyNumberFormat="1" applyFont="1" applyFill="1" applyBorder="1" applyAlignment="1"/>
    <xf numFmtId="43" fontId="14" fillId="3" borderId="0" xfId="2" applyFont="1" applyFill="1" applyAlignment="1"/>
    <xf numFmtId="0" fontId="22" fillId="0" borderId="0" xfId="0" applyFont="1"/>
    <xf numFmtId="43" fontId="13" fillId="3" borderId="0" xfId="3" applyFont="1" applyFill="1" applyBorder="1" applyAlignment="1">
      <alignment horizontal="right"/>
    </xf>
    <xf numFmtId="165" fontId="18" fillId="3" borderId="0" xfId="2" applyNumberFormat="1" applyFont="1" applyFill="1" applyBorder="1"/>
    <xf numFmtId="165" fontId="20" fillId="3" borderId="0" xfId="2" applyNumberFormat="1" applyFont="1" applyFill="1" applyAlignment="1"/>
    <xf numFmtId="0" fontId="23" fillId="0" borderId="0" xfId="1" applyFont="1"/>
    <xf numFmtId="0" fontId="15" fillId="3" borderId="0" xfId="1" applyFont="1" applyFill="1" applyAlignment="1">
      <alignment horizontal="center"/>
    </xf>
    <xf numFmtId="164" fontId="11" fillId="3" borderId="0" xfId="1" applyNumberFormat="1" applyFont="1" applyFill="1" applyAlignment="1">
      <alignment horizontal="right"/>
    </xf>
    <xf numFmtId="43" fontId="13" fillId="3" borderId="0" xfId="3" applyFont="1" applyFill="1" applyAlignment="1">
      <alignment horizontal="right"/>
    </xf>
    <xf numFmtId="0" fontId="21" fillId="3" borderId="0" xfId="4" applyFont="1" applyFill="1"/>
    <xf numFmtId="0" fontId="24" fillId="3" borderId="0" xfId="4" applyFont="1" applyFill="1" applyAlignment="1">
      <alignment horizontal="center"/>
    </xf>
    <xf numFmtId="165" fontId="21" fillId="3" borderId="0" xfId="5" applyNumberFormat="1" applyFont="1" applyFill="1" applyBorder="1" applyAlignment="1">
      <alignment horizontal="right"/>
    </xf>
    <xf numFmtId="37" fontId="21" fillId="3" borderId="0" xfId="4" applyNumberFormat="1" applyFont="1" applyFill="1" applyAlignment="1">
      <alignment horizontal="right"/>
    </xf>
    <xf numFmtId="0" fontId="1" fillId="3" borderId="0" xfId="4" applyFill="1"/>
    <xf numFmtId="37" fontId="1" fillId="3" borderId="0" xfId="4" applyNumberFormat="1" applyFill="1"/>
    <xf numFmtId="37" fontId="1" fillId="0" borderId="0" xfId="4" applyNumberFormat="1"/>
    <xf numFmtId="0" fontId="12" fillId="0" borderId="0" xfId="1" applyFont="1"/>
    <xf numFmtId="165" fontId="13" fillId="0" borderId="4" xfId="3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43" fontId="11" fillId="3" borderId="0" xfId="3" applyFont="1" applyFill="1" applyBorder="1" applyAlignment="1">
      <alignment horizontal="right"/>
    </xf>
    <xf numFmtId="43" fontId="13" fillId="3" borderId="2" xfId="3" applyFont="1" applyFill="1" applyBorder="1" applyAlignment="1">
      <alignment horizontal="right"/>
    </xf>
    <xf numFmtId="165" fontId="20" fillId="3" borderId="0" xfId="2" applyNumberFormat="1" applyFont="1" applyFill="1" applyBorder="1" applyAlignment="1">
      <alignment horizontal="right"/>
    </xf>
    <xf numFmtId="165" fontId="11" fillId="0" borderId="2" xfId="3" applyNumberFormat="1" applyFont="1" applyFill="1" applyBorder="1" applyAlignment="1">
      <alignment horizontal="right"/>
    </xf>
    <xf numFmtId="165" fontId="11" fillId="0" borderId="1" xfId="3" applyNumberFormat="1" applyFont="1" applyFill="1" applyBorder="1" applyAlignment="1">
      <alignment horizontal="right"/>
    </xf>
    <xf numFmtId="37" fontId="13" fillId="0" borderId="0" xfId="2" applyNumberFormat="1" applyFont="1" applyFill="1" applyBorder="1" applyAlignment="1">
      <alignment horizontal="right"/>
    </xf>
    <xf numFmtId="37" fontId="13" fillId="0" borderId="0" xfId="1" applyNumberFormat="1" applyFont="1" applyAlignment="1">
      <alignment horizontal="right"/>
    </xf>
    <xf numFmtId="165" fontId="13" fillId="0" borderId="0" xfId="5" applyNumberFormat="1" applyFont="1" applyFill="1" applyAlignment="1">
      <alignment horizontal="right"/>
    </xf>
    <xf numFmtId="165" fontId="18" fillId="0" borderId="0" xfId="2" applyNumberFormat="1" applyFont="1" applyFill="1" applyAlignment="1">
      <alignment horizontal="right"/>
    </xf>
    <xf numFmtId="43" fontId="13" fillId="3" borderId="0" xfId="3" applyFont="1" applyFill="1" applyAlignment="1">
      <alignment horizontal="center"/>
    </xf>
    <xf numFmtId="0" fontId="11" fillId="3" borderId="0" xfId="1" quotePrefix="1" applyFont="1" applyFill="1"/>
    <xf numFmtId="39" fontId="13" fillId="3" borderId="0" xfId="1" applyNumberFormat="1" applyFont="1" applyFill="1"/>
    <xf numFmtId="165" fontId="13" fillId="0" borderId="0" xfId="3" applyNumberFormat="1" applyFont="1" applyFill="1" applyAlignment="1">
      <alignment horizontal="right"/>
    </xf>
    <xf numFmtId="165" fontId="13" fillId="0" borderId="2" xfId="3" applyNumberFormat="1" applyFont="1" applyFill="1" applyBorder="1" applyAlignment="1">
      <alignment horizontal="right"/>
    </xf>
    <xf numFmtId="165" fontId="11" fillId="0" borderId="3" xfId="6" applyNumberFormat="1" applyFont="1" applyFill="1" applyBorder="1" applyAlignment="1">
      <alignment horizontal="right"/>
    </xf>
    <xf numFmtId="165" fontId="11" fillId="0" borderId="3" xfId="6" applyNumberFormat="1" applyFont="1" applyBorder="1" applyAlignment="1">
      <alignment horizontal="right"/>
    </xf>
    <xf numFmtId="164" fontId="12" fillId="3" borderId="0" xfId="1" applyNumberFormat="1" applyFont="1" applyFill="1" applyAlignment="1">
      <alignment horizontal="center"/>
    </xf>
    <xf numFmtId="0" fontId="13" fillId="3" borderId="0" xfId="1" applyFont="1" applyFill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49" fontId="13" fillId="3" borderId="0" xfId="1" applyNumberFormat="1" applyFont="1" applyFill="1" applyAlignment="1">
      <alignment horizontal="center"/>
    </xf>
  </cellXfs>
  <cellStyles count="7">
    <cellStyle name="Comma" xfId="3" builtinId="3"/>
    <cellStyle name="Comma 2" xfId="2" xr:uid="{C50D7558-C414-4531-9EED-3379D33A09FA}"/>
    <cellStyle name="Comma 2 2" xfId="6" xr:uid="{C541301B-C4EC-4F1F-BB8D-C7221CCDBE01}"/>
    <cellStyle name="Comma 4" xfId="5" xr:uid="{2ED7E5A0-6E3E-414C-ABB0-9D0C5CF67895}"/>
    <cellStyle name="Normal" xfId="0" builtinId="0"/>
    <cellStyle name="Normal 2" xfId="1" xr:uid="{12E801A3-0FFE-4F77-B79F-F9ABCCA4FCF6}"/>
    <cellStyle name="Normal 2 2" xfId="4" xr:uid="{77E1C0BD-F697-4C7F-868F-FBA25C676E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91EFA-0CC0-4F8D-8917-B6DE896F91AF}">
  <dimension ref="A1:K70"/>
  <sheetViews>
    <sheetView tabSelected="1" view="pageBreakPreview" topLeftCell="A47" zoomScale="83" zoomScaleNormal="85" zoomScaleSheetLayoutView="70" workbookViewId="0">
      <selection activeCell="D64" sqref="D64:F66"/>
    </sheetView>
  </sheetViews>
  <sheetFormatPr defaultColWidth="8.44140625" defaultRowHeight="22.5" customHeight="1" x14ac:dyDescent="0.55000000000000004"/>
  <cols>
    <col min="1" max="1" width="58.5546875" style="13" customWidth="1"/>
    <col min="2" max="2" width="9" style="12" bestFit="1" customWidth="1"/>
    <col min="3" max="3" width="1.44140625" style="12" customWidth="1"/>
    <col min="4" max="4" width="16" style="12" bestFit="1" customWidth="1"/>
    <col min="5" max="5" width="1.44140625" style="12" customWidth="1"/>
    <col min="6" max="6" width="15" style="12" bestFit="1" customWidth="1"/>
    <col min="7" max="7" width="2.21875" style="13" customWidth="1"/>
    <col min="8" max="8" width="17.44140625" style="13" bestFit="1" customWidth="1"/>
    <col min="9" max="9" width="2.5546875" style="3" customWidth="1"/>
    <col min="10" max="10" width="11.44140625" style="3" bestFit="1" customWidth="1"/>
    <col min="11" max="11" width="10.5546875" style="3" bestFit="1" customWidth="1"/>
    <col min="12" max="16384" width="8.44140625" style="3"/>
  </cols>
  <sheetData>
    <row r="1" spans="1:11" ht="22.5" customHeight="1" x14ac:dyDescent="0.55000000000000004">
      <c r="A1" s="46" t="s">
        <v>95</v>
      </c>
      <c r="B1" s="47"/>
      <c r="C1" s="47"/>
      <c r="D1" s="47"/>
      <c r="E1" s="47"/>
      <c r="F1" s="47"/>
    </row>
    <row r="2" spans="1:11" ht="22.5" customHeight="1" x14ac:dyDescent="0.55000000000000004">
      <c r="A2" s="48" t="s">
        <v>91</v>
      </c>
      <c r="B2" s="47"/>
      <c r="C2" s="47"/>
      <c r="D2" s="47"/>
      <c r="E2" s="47"/>
      <c r="F2" s="47"/>
    </row>
    <row r="3" spans="1:11" ht="22.5" customHeight="1" x14ac:dyDescent="0.55000000000000004">
      <c r="A3" s="48"/>
      <c r="B3" s="47"/>
      <c r="C3" s="47"/>
      <c r="D3" s="47"/>
      <c r="E3" s="47"/>
      <c r="F3" s="47"/>
    </row>
    <row r="4" spans="1:11" s="17" customFormat="1" ht="22.5" customHeight="1" x14ac:dyDescent="0.4">
      <c r="A4" s="49"/>
      <c r="B4" s="50"/>
      <c r="C4" s="50"/>
      <c r="D4" s="52" t="s">
        <v>2</v>
      </c>
      <c r="E4" s="50"/>
      <c r="F4" s="52" t="s">
        <v>2</v>
      </c>
      <c r="G4" s="16"/>
      <c r="H4" s="16"/>
    </row>
    <row r="5" spans="1:11" s="17" customFormat="1" ht="15.6" x14ac:dyDescent="0.4">
      <c r="A5" s="49" t="s">
        <v>0</v>
      </c>
      <c r="B5" s="53" t="s">
        <v>1</v>
      </c>
      <c r="C5" s="53"/>
      <c r="D5" s="52">
        <v>2024</v>
      </c>
      <c r="E5" s="53"/>
      <c r="F5" s="52">
        <v>2023</v>
      </c>
      <c r="G5" s="16"/>
      <c r="H5" s="16"/>
    </row>
    <row r="6" spans="1:11" s="17" customFormat="1" ht="15.6" hidden="1" x14ac:dyDescent="0.4">
      <c r="A6" s="49"/>
      <c r="B6" s="53"/>
      <c r="C6" s="53"/>
      <c r="D6" s="52"/>
      <c r="E6" s="53"/>
      <c r="F6" s="52"/>
      <c r="G6" s="16"/>
      <c r="H6" s="16"/>
    </row>
    <row r="7" spans="1:11" s="17" customFormat="1" ht="15.6" x14ac:dyDescent="0.4">
      <c r="A7" s="49"/>
      <c r="B7" s="53"/>
      <c r="C7" s="53"/>
      <c r="D7" s="163" t="s">
        <v>3</v>
      </c>
      <c r="E7" s="163"/>
      <c r="F7" s="163"/>
      <c r="G7" s="16"/>
      <c r="H7" s="16"/>
    </row>
    <row r="8" spans="1:11" s="17" customFormat="1" ht="22.5" customHeight="1" x14ac:dyDescent="0.4">
      <c r="A8" s="54" t="s">
        <v>4</v>
      </c>
      <c r="B8" s="53"/>
      <c r="C8" s="53"/>
      <c r="D8" s="53"/>
      <c r="E8" s="53"/>
      <c r="F8" s="53"/>
      <c r="G8" s="16"/>
      <c r="H8" s="16"/>
    </row>
    <row r="9" spans="1:11" s="17" customFormat="1" ht="22.5" customHeight="1" x14ac:dyDescent="0.4">
      <c r="A9" s="55" t="s">
        <v>5</v>
      </c>
      <c r="B9" s="53">
        <v>6</v>
      </c>
      <c r="C9" s="53"/>
      <c r="D9" s="56">
        <v>5293918</v>
      </c>
      <c r="E9" s="53"/>
      <c r="F9" s="56">
        <v>7965948</v>
      </c>
      <c r="G9" s="16"/>
      <c r="H9" s="16"/>
    </row>
    <row r="10" spans="1:11" s="17" customFormat="1" ht="22.5" customHeight="1" x14ac:dyDescent="0.4">
      <c r="A10" s="55" t="s">
        <v>6</v>
      </c>
      <c r="B10" s="53">
        <v>7</v>
      </c>
      <c r="C10" s="53"/>
      <c r="D10" s="56">
        <v>128677163</v>
      </c>
      <c r="E10" s="53"/>
      <c r="F10" s="56">
        <v>73580883</v>
      </c>
      <c r="G10" s="16"/>
      <c r="H10" s="19"/>
    </row>
    <row r="11" spans="1:11" s="17" customFormat="1" ht="22.5" customHeight="1" x14ac:dyDescent="0.4">
      <c r="A11" s="55" t="s">
        <v>7</v>
      </c>
      <c r="B11" s="53">
        <v>8</v>
      </c>
      <c r="C11" s="53"/>
      <c r="D11" s="56">
        <v>4329925</v>
      </c>
      <c r="E11" s="53"/>
      <c r="F11" s="56">
        <v>4275609</v>
      </c>
      <c r="G11" s="16"/>
      <c r="H11" s="20"/>
      <c r="J11" s="21"/>
      <c r="K11" s="21"/>
    </row>
    <row r="12" spans="1:11" s="17" customFormat="1" ht="22.5" customHeight="1" x14ac:dyDescent="0.4">
      <c r="A12" s="55" t="s">
        <v>111</v>
      </c>
      <c r="B12" s="53">
        <v>20</v>
      </c>
      <c r="C12" s="53"/>
      <c r="D12" s="56">
        <v>557603</v>
      </c>
      <c r="E12" s="53"/>
      <c r="F12" s="136">
        <v>0</v>
      </c>
      <c r="G12" s="16"/>
      <c r="H12" s="20"/>
      <c r="J12" s="21"/>
      <c r="K12" s="21"/>
    </row>
    <row r="13" spans="1:11" s="17" customFormat="1" ht="22.5" customHeight="1" x14ac:dyDescent="0.4">
      <c r="A13" s="55" t="s">
        <v>69</v>
      </c>
      <c r="B13" s="53"/>
      <c r="C13" s="53"/>
      <c r="D13" s="56">
        <v>64311615</v>
      </c>
      <c r="E13" s="53"/>
      <c r="F13" s="56">
        <v>79434597</v>
      </c>
      <c r="G13" s="16"/>
      <c r="H13" s="22"/>
      <c r="J13" s="21"/>
      <c r="K13" s="21"/>
    </row>
    <row r="14" spans="1:11" s="17" customFormat="1" ht="22.5" customHeight="1" x14ac:dyDescent="0.4">
      <c r="A14" s="55" t="s">
        <v>8</v>
      </c>
      <c r="B14" s="53"/>
      <c r="C14" s="53"/>
      <c r="D14" s="58">
        <v>4108661</v>
      </c>
      <c r="E14" s="53"/>
      <c r="F14" s="56">
        <v>3756581</v>
      </c>
      <c r="G14" s="16"/>
      <c r="H14" s="20"/>
      <c r="J14" s="21"/>
      <c r="K14" s="21"/>
    </row>
    <row r="15" spans="1:11" s="17" customFormat="1" ht="22.5" customHeight="1" x14ac:dyDescent="0.4">
      <c r="A15" s="49" t="s">
        <v>9</v>
      </c>
      <c r="B15" s="53"/>
      <c r="C15" s="53"/>
      <c r="D15" s="59">
        <f>SUM(D9:D14)</f>
        <v>207278885</v>
      </c>
      <c r="E15" s="53"/>
      <c r="F15" s="59">
        <f>SUM(F9:F14)</f>
        <v>169013618</v>
      </c>
      <c r="G15" s="16"/>
      <c r="H15" s="19"/>
      <c r="K15" s="21"/>
    </row>
    <row r="16" spans="1:11" s="17" customFormat="1" ht="22.5" customHeight="1" x14ac:dyDescent="0.4">
      <c r="A16" s="49"/>
      <c r="B16" s="53"/>
      <c r="C16" s="53"/>
      <c r="D16" s="56"/>
      <c r="E16" s="53"/>
      <c r="F16" s="56"/>
      <c r="G16" s="16"/>
      <c r="H16" s="16"/>
    </row>
    <row r="17" spans="1:10" s="17" customFormat="1" ht="22.5" customHeight="1" x14ac:dyDescent="0.4">
      <c r="A17" s="54" t="s">
        <v>10</v>
      </c>
      <c r="B17" s="53"/>
      <c r="C17" s="53"/>
      <c r="D17" s="56"/>
      <c r="E17" s="53"/>
      <c r="F17" s="56"/>
      <c r="G17" s="16"/>
      <c r="H17" s="16"/>
    </row>
    <row r="18" spans="1:10" s="17" customFormat="1" ht="22.5" customHeight="1" x14ac:dyDescent="0.4">
      <c r="A18" s="55" t="s">
        <v>105</v>
      </c>
      <c r="B18" s="53">
        <v>11</v>
      </c>
      <c r="C18" s="53"/>
      <c r="D18" s="56">
        <v>11068497</v>
      </c>
      <c r="E18" s="53"/>
      <c r="F18" s="98">
        <v>6000000</v>
      </c>
      <c r="G18" s="16"/>
      <c r="H18" s="16"/>
    </row>
    <row r="19" spans="1:10" s="17" customFormat="1" ht="22.5" customHeight="1" x14ac:dyDescent="0.4">
      <c r="A19" s="55" t="s">
        <v>134</v>
      </c>
      <c r="B19" s="53"/>
      <c r="C19" s="53"/>
      <c r="D19" s="56">
        <v>612916</v>
      </c>
      <c r="E19" s="56"/>
      <c r="F19" s="156">
        <v>0</v>
      </c>
      <c r="G19" s="16"/>
      <c r="H19" s="16"/>
    </row>
    <row r="20" spans="1:10" s="17" customFormat="1" ht="22.5" customHeight="1" x14ac:dyDescent="0.4">
      <c r="A20" s="55" t="s">
        <v>17</v>
      </c>
      <c r="B20" s="53">
        <v>9</v>
      </c>
      <c r="C20" s="53"/>
      <c r="D20" s="56">
        <v>2097397</v>
      </c>
      <c r="E20" s="53"/>
      <c r="F20" s="56">
        <v>2927537</v>
      </c>
      <c r="G20" s="16"/>
      <c r="H20" s="23"/>
    </row>
    <row r="21" spans="1:10" s="17" customFormat="1" ht="22.5" customHeight="1" x14ac:dyDescent="0.4">
      <c r="A21" s="55" t="s">
        <v>11</v>
      </c>
      <c r="B21" s="53">
        <v>10</v>
      </c>
      <c r="C21" s="53"/>
      <c r="D21" s="56">
        <v>4838394</v>
      </c>
      <c r="E21" s="53"/>
      <c r="F21" s="56">
        <v>7531005</v>
      </c>
      <c r="G21" s="20"/>
      <c r="H21" s="16"/>
    </row>
    <row r="22" spans="1:10" s="17" customFormat="1" ht="22.5" customHeight="1" x14ac:dyDescent="0.4">
      <c r="A22" s="55" t="s">
        <v>12</v>
      </c>
      <c r="B22" s="53"/>
      <c r="C22" s="53"/>
      <c r="D22" s="56">
        <v>340746</v>
      </c>
      <c r="E22" s="53"/>
      <c r="F22" s="56">
        <v>53043</v>
      </c>
      <c r="G22" s="20"/>
      <c r="H22" s="16"/>
    </row>
    <row r="23" spans="1:10" s="17" customFormat="1" ht="22.5" customHeight="1" x14ac:dyDescent="0.4">
      <c r="A23" s="55" t="s">
        <v>13</v>
      </c>
      <c r="B23" s="53">
        <v>17</v>
      </c>
      <c r="C23" s="53"/>
      <c r="D23" s="153">
        <v>636119</v>
      </c>
      <c r="E23" s="53"/>
      <c r="F23" s="56">
        <v>257825</v>
      </c>
      <c r="G23" s="20"/>
      <c r="H23" s="16"/>
    </row>
    <row r="24" spans="1:10" s="17" customFormat="1" ht="22.5" customHeight="1" x14ac:dyDescent="0.4">
      <c r="A24" s="55" t="s">
        <v>14</v>
      </c>
      <c r="B24" s="53"/>
      <c r="C24" s="53"/>
      <c r="D24" s="60">
        <v>752950</v>
      </c>
      <c r="E24" s="53"/>
      <c r="F24" s="60">
        <v>1144177</v>
      </c>
      <c r="G24" s="16"/>
      <c r="H24" s="23"/>
      <c r="J24" s="21"/>
    </row>
    <row r="25" spans="1:10" s="17" customFormat="1" ht="22.5" customHeight="1" x14ac:dyDescent="0.4">
      <c r="A25" s="49" t="s">
        <v>15</v>
      </c>
      <c r="B25" s="53"/>
      <c r="C25" s="53"/>
      <c r="D25" s="59">
        <f>SUM(D18:D24)</f>
        <v>20347019</v>
      </c>
      <c r="E25" s="53"/>
      <c r="F25" s="59">
        <f>SUM(F18:F24)</f>
        <v>17913587</v>
      </c>
      <c r="G25" s="16"/>
      <c r="H25" s="16"/>
    </row>
    <row r="26" spans="1:10" s="17" customFormat="1" ht="22.5" customHeight="1" x14ac:dyDescent="0.4">
      <c r="A26" s="49"/>
      <c r="B26" s="53"/>
      <c r="C26" s="53"/>
      <c r="D26" s="56"/>
      <c r="E26" s="53"/>
      <c r="F26" s="56"/>
      <c r="G26" s="16"/>
      <c r="H26" s="16"/>
    </row>
    <row r="27" spans="1:10" s="17" customFormat="1" ht="22.5" customHeight="1" thickBot="1" x14ac:dyDescent="0.45">
      <c r="A27" s="49" t="s">
        <v>16</v>
      </c>
      <c r="B27" s="53"/>
      <c r="C27" s="53"/>
      <c r="D27" s="61">
        <f>SUM(D25,D15)</f>
        <v>227625904</v>
      </c>
      <c r="E27" s="53"/>
      <c r="F27" s="61">
        <f>SUM(F15+F25)</f>
        <v>186927205</v>
      </c>
      <c r="G27" s="16"/>
      <c r="H27" s="16"/>
    </row>
    <row r="28" spans="1:10" s="17" customFormat="1" ht="7.5" customHeight="1" thickTop="1" x14ac:dyDescent="0.4">
      <c r="A28" s="55"/>
      <c r="B28" s="50"/>
      <c r="C28" s="50"/>
      <c r="D28" s="50"/>
      <c r="E28" s="50"/>
      <c r="F28" s="50"/>
      <c r="G28" s="16"/>
      <c r="H28" s="16"/>
    </row>
    <row r="29" spans="1:10" ht="22.5" customHeight="1" x14ac:dyDescent="0.55000000000000004">
      <c r="A29" s="46" t="s">
        <v>95</v>
      </c>
      <c r="B29" s="47"/>
      <c r="C29" s="47"/>
      <c r="D29" s="47"/>
      <c r="E29" s="47"/>
      <c r="F29" s="47"/>
    </row>
    <row r="30" spans="1:10" ht="22.5" customHeight="1" x14ac:dyDescent="0.55000000000000004">
      <c r="A30" s="48" t="s">
        <v>91</v>
      </c>
      <c r="B30" s="47"/>
      <c r="C30" s="47"/>
      <c r="D30" s="47"/>
      <c r="E30" s="47"/>
      <c r="F30" s="47"/>
    </row>
    <row r="31" spans="1:10" ht="22.5" customHeight="1" x14ac:dyDescent="0.55000000000000004">
      <c r="A31" s="48"/>
      <c r="B31" s="47"/>
      <c r="C31" s="47"/>
      <c r="D31" s="47"/>
      <c r="E31" s="47"/>
      <c r="F31" s="47"/>
    </row>
    <row r="32" spans="1:10" s="17" customFormat="1" ht="18.600000000000001" customHeight="1" x14ac:dyDescent="0.4">
      <c r="A32" s="49"/>
      <c r="B32" s="50"/>
      <c r="C32" s="50"/>
      <c r="D32" s="51" t="s">
        <v>2</v>
      </c>
      <c r="E32" s="50"/>
      <c r="F32" s="52" t="s">
        <v>2</v>
      </c>
      <c r="G32" s="16"/>
      <c r="H32" s="16"/>
    </row>
    <row r="33" spans="1:10" s="17" customFormat="1" ht="15.6" x14ac:dyDescent="0.4">
      <c r="A33" s="49" t="s">
        <v>18</v>
      </c>
      <c r="B33" s="53" t="s">
        <v>1</v>
      </c>
      <c r="C33" s="53"/>
      <c r="D33" s="52">
        <v>2024</v>
      </c>
      <c r="E33" s="53"/>
      <c r="F33" s="52">
        <v>2023</v>
      </c>
      <c r="G33" s="16"/>
      <c r="H33" s="16"/>
    </row>
    <row r="34" spans="1:10" s="17" customFormat="1" ht="15.6" hidden="1" x14ac:dyDescent="0.4">
      <c r="A34" s="49"/>
      <c r="B34" s="53"/>
      <c r="C34" s="53"/>
      <c r="D34" s="52"/>
      <c r="E34" s="53"/>
      <c r="F34" s="52"/>
      <c r="G34" s="16"/>
      <c r="H34" s="16"/>
    </row>
    <row r="35" spans="1:10" s="17" customFormat="1" ht="15.6" x14ac:dyDescent="0.4">
      <c r="A35" s="52"/>
      <c r="B35" s="53"/>
      <c r="C35" s="53"/>
      <c r="D35" s="163" t="s">
        <v>3</v>
      </c>
      <c r="E35" s="163"/>
      <c r="F35" s="163"/>
      <c r="G35" s="16"/>
      <c r="H35" s="16"/>
    </row>
    <row r="36" spans="1:10" s="17" customFormat="1" ht="21.75" customHeight="1" x14ac:dyDescent="0.4">
      <c r="A36" s="54" t="s">
        <v>19</v>
      </c>
      <c r="B36" s="53"/>
      <c r="C36" s="53"/>
      <c r="D36" s="53"/>
      <c r="E36" s="53"/>
      <c r="F36" s="53"/>
      <c r="G36" s="16"/>
      <c r="H36" s="16"/>
    </row>
    <row r="37" spans="1:10" s="17" customFormat="1" ht="21.75" customHeight="1" x14ac:dyDescent="0.4">
      <c r="A37" s="55" t="s">
        <v>87</v>
      </c>
      <c r="B37" s="53">
        <v>11</v>
      </c>
      <c r="C37" s="53"/>
      <c r="D37" s="63">
        <v>115900000</v>
      </c>
      <c r="E37" s="64"/>
      <c r="F37" s="63">
        <v>49000000</v>
      </c>
      <c r="G37" s="16"/>
      <c r="H37" s="19"/>
    </row>
    <row r="38" spans="1:10" s="17" customFormat="1" ht="21.75" customHeight="1" x14ac:dyDescent="0.4">
      <c r="A38" s="55" t="s">
        <v>20</v>
      </c>
      <c r="B38" s="53"/>
      <c r="C38" s="53"/>
      <c r="D38" s="62">
        <v>6025321</v>
      </c>
      <c r="E38" s="53"/>
      <c r="F38" s="62">
        <v>14754607</v>
      </c>
      <c r="G38" s="16"/>
      <c r="H38" s="19"/>
    </row>
    <row r="39" spans="1:10" s="17" customFormat="1" ht="21.75" customHeight="1" x14ac:dyDescent="0.4">
      <c r="A39" s="55" t="s">
        <v>71</v>
      </c>
      <c r="B39" s="53"/>
      <c r="C39" s="53"/>
      <c r="D39" s="62"/>
      <c r="E39" s="53"/>
      <c r="F39" s="62"/>
      <c r="G39" s="16"/>
      <c r="H39" s="16"/>
    </row>
    <row r="40" spans="1:10" s="17" customFormat="1" ht="21.75" customHeight="1" x14ac:dyDescent="0.4">
      <c r="A40" s="65" t="s">
        <v>21</v>
      </c>
      <c r="B40" s="53">
        <v>11</v>
      </c>
      <c r="C40" s="53"/>
      <c r="D40" s="67">
        <v>0</v>
      </c>
      <c r="E40" s="53"/>
      <c r="F40" s="62">
        <v>2324483</v>
      </c>
      <c r="G40" s="16"/>
      <c r="H40" s="16"/>
      <c r="J40" s="21"/>
    </row>
    <row r="41" spans="1:10" s="17" customFormat="1" ht="21.75" customHeight="1" x14ac:dyDescent="0.4">
      <c r="A41" s="55" t="s">
        <v>22</v>
      </c>
      <c r="B41" s="53">
        <v>11</v>
      </c>
      <c r="C41" s="53"/>
      <c r="D41" s="62">
        <v>2049197</v>
      </c>
      <c r="E41" s="53"/>
      <c r="F41" s="66">
        <v>2093019</v>
      </c>
      <c r="G41" s="16"/>
      <c r="H41" s="16"/>
    </row>
    <row r="42" spans="1:10" s="17" customFormat="1" ht="21.75" customHeight="1" x14ac:dyDescent="0.4">
      <c r="A42" s="55" t="s">
        <v>70</v>
      </c>
      <c r="B42" s="53"/>
      <c r="C42" s="53"/>
      <c r="D42" s="62">
        <v>13588959</v>
      </c>
      <c r="E42" s="53"/>
      <c r="F42" s="62">
        <v>4330226</v>
      </c>
      <c r="G42" s="16"/>
      <c r="H42" s="16"/>
    </row>
    <row r="43" spans="1:10" s="17" customFormat="1" ht="21.75" customHeight="1" x14ac:dyDescent="0.55000000000000004">
      <c r="A43" s="55" t="s">
        <v>75</v>
      </c>
      <c r="B43" s="53"/>
      <c r="C43" s="53"/>
      <c r="D43" s="143">
        <v>1977697</v>
      </c>
      <c r="E43" s="68"/>
      <c r="F43" s="62">
        <v>1147311</v>
      </c>
      <c r="G43" s="16"/>
      <c r="H43" s="16"/>
    </row>
    <row r="44" spans="1:10" s="17" customFormat="1" ht="21.75" customHeight="1" x14ac:dyDescent="0.4">
      <c r="A44" s="49" t="s">
        <v>23</v>
      </c>
      <c r="B44" s="53"/>
      <c r="C44" s="53"/>
      <c r="D44" s="59">
        <f>SUM(D37:D43)</f>
        <v>139541174</v>
      </c>
      <c r="E44" s="53"/>
      <c r="F44" s="59">
        <f>SUM(F37:F43)</f>
        <v>73649646</v>
      </c>
      <c r="G44" s="16"/>
      <c r="H44" s="16"/>
    </row>
    <row r="45" spans="1:10" s="141" customFormat="1" ht="13.95" customHeight="1" x14ac:dyDescent="0.6">
      <c r="A45" s="137"/>
      <c r="B45" s="138"/>
      <c r="C45" s="138"/>
      <c r="D45" s="139"/>
      <c r="E45" s="138"/>
      <c r="F45" s="140"/>
      <c r="H45" s="142"/>
    </row>
    <row r="46" spans="1:10" s="17" customFormat="1" ht="21.75" customHeight="1" x14ac:dyDescent="0.4">
      <c r="A46" s="54" t="s">
        <v>24</v>
      </c>
      <c r="B46" s="53"/>
      <c r="C46" s="53"/>
      <c r="D46" s="56"/>
      <c r="E46" s="53"/>
      <c r="F46" s="56"/>
      <c r="G46" s="16"/>
      <c r="H46" s="16"/>
    </row>
    <row r="47" spans="1:10" s="17" customFormat="1" ht="21.75" customHeight="1" x14ac:dyDescent="0.4">
      <c r="A47" s="55" t="s">
        <v>72</v>
      </c>
      <c r="B47" s="53">
        <v>11</v>
      </c>
      <c r="C47" s="53"/>
      <c r="D47" s="69">
        <v>0</v>
      </c>
      <c r="E47" s="53"/>
      <c r="F47" s="69">
        <v>11328999</v>
      </c>
      <c r="G47" s="16"/>
      <c r="H47" s="24"/>
    </row>
    <row r="48" spans="1:10" s="17" customFormat="1" ht="21.75" customHeight="1" x14ac:dyDescent="0.4">
      <c r="A48" s="55" t="s">
        <v>25</v>
      </c>
      <c r="B48" s="53">
        <v>11</v>
      </c>
      <c r="C48" s="53"/>
      <c r="D48" s="66">
        <v>4024554</v>
      </c>
      <c r="E48" s="53"/>
      <c r="F48" s="66">
        <v>6073751</v>
      </c>
      <c r="G48" s="16"/>
      <c r="H48" s="24"/>
    </row>
    <row r="49" spans="1:10" s="17" customFormat="1" ht="21.75" customHeight="1" x14ac:dyDescent="0.4">
      <c r="A49" s="55" t="s">
        <v>26</v>
      </c>
      <c r="B49" s="53">
        <v>12</v>
      </c>
      <c r="C49" s="53"/>
      <c r="D49" s="152">
        <v>1212109</v>
      </c>
      <c r="E49" s="53"/>
      <c r="F49" s="66">
        <v>621800</v>
      </c>
      <c r="G49" s="16"/>
      <c r="H49" s="24"/>
    </row>
    <row r="50" spans="1:10" s="17" customFormat="1" ht="21.75" customHeight="1" x14ac:dyDescent="0.4">
      <c r="A50" s="49" t="s">
        <v>27</v>
      </c>
      <c r="B50" s="53"/>
      <c r="C50" s="53"/>
      <c r="D50" s="59">
        <f>SUM(D47:D49)</f>
        <v>5236663</v>
      </c>
      <c r="E50" s="53"/>
      <c r="F50" s="59">
        <f>SUM(F47:F49)</f>
        <v>18024550</v>
      </c>
      <c r="G50" s="16"/>
      <c r="H50" s="16"/>
    </row>
    <row r="51" spans="1:10" s="17" customFormat="1" ht="21.75" customHeight="1" x14ac:dyDescent="0.4">
      <c r="A51" s="49" t="s">
        <v>28</v>
      </c>
      <c r="B51" s="53"/>
      <c r="C51" s="53"/>
      <c r="D51" s="71">
        <f>SUM(D44+D50)</f>
        <v>144777837</v>
      </c>
      <c r="E51" s="53"/>
      <c r="F51" s="71">
        <f>SUM(F44+F50)</f>
        <v>91674196</v>
      </c>
      <c r="G51" s="16"/>
      <c r="H51" s="16"/>
    </row>
    <row r="52" spans="1:10" s="17" customFormat="1" ht="21.75" customHeight="1" x14ac:dyDescent="0.4">
      <c r="A52" s="55"/>
      <c r="B52" s="53"/>
      <c r="C52" s="53"/>
      <c r="D52" s="66"/>
      <c r="E52" s="53"/>
      <c r="F52" s="66"/>
      <c r="G52" s="16"/>
      <c r="H52" s="24"/>
    </row>
    <row r="53" spans="1:10" s="17" customFormat="1" ht="21.75" customHeight="1" x14ac:dyDescent="0.4">
      <c r="A53" s="54" t="s">
        <v>29</v>
      </c>
      <c r="B53" s="53"/>
      <c r="C53" s="53"/>
      <c r="D53" s="56"/>
      <c r="E53" s="53"/>
      <c r="F53" s="56"/>
      <c r="G53" s="16"/>
      <c r="H53" s="16"/>
    </row>
    <row r="54" spans="1:10" s="17" customFormat="1" ht="21.75" customHeight="1" x14ac:dyDescent="0.4">
      <c r="A54" s="55" t="s">
        <v>113</v>
      </c>
      <c r="B54" s="53">
        <v>13</v>
      </c>
      <c r="C54" s="53"/>
      <c r="D54" s="56"/>
      <c r="E54" s="53"/>
      <c r="F54" s="56"/>
      <c r="G54" s="16"/>
      <c r="H54" s="16"/>
    </row>
    <row r="55" spans="1:10" s="17" customFormat="1" ht="21.75" customHeight="1" x14ac:dyDescent="0.4">
      <c r="A55" s="73" t="s">
        <v>30</v>
      </c>
      <c r="B55" s="53"/>
      <c r="C55" s="53"/>
      <c r="D55" s="56"/>
      <c r="E55" s="53"/>
      <c r="F55" s="56"/>
      <c r="G55" s="16"/>
      <c r="H55" s="16"/>
    </row>
    <row r="56" spans="1:10" s="17" customFormat="1" ht="21.75" customHeight="1" thickBot="1" x14ac:dyDescent="0.45">
      <c r="A56" s="74" t="s">
        <v>90</v>
      </c>
      <c r="B56" s="50"/>
      <c r="C56" s="50"/>
      <c r="D56" s="75">
        <v>70000000</v>
      </c>
      <c r="E56" s="50"/>
      <c r="F56" s="75">
        <v>70000000</v>
      </c>
      <c r="G56" s="16"/>
      <c r="H56" s="16"/>
    </row>
    <row r="57" spans="1:10" s="17" customFormat="1" ht="21.75" customHeight="1" thickTop="1" x14ac:dyDescent="0.4">
      <c r="A57" s="73" t="s">
        <v>31</v>
      </c>
      <c r="B57" s="50"/>
      <c r="C57" s="50"/>
      <c r="D57" s="56"/>
      <c r="E57" s="50"/>
      <c r="F57" s="56"/>
      <c r="G57" s="16"/>
      <c r="H57" s="16"/>
    </row>
    <row r="58" spans="1:10" s="17" customFormat="1" ht="21.75" customHeight="1" x14ac:dyDescent="0.4">
      <c r="A58" s="74" t="s">
        <v>90</v>
      </c>
      <c r="B58" s="53"/>
      <c r="C58" s="53"/>
      <c r="D58" s="56">
        <v>70000000</v>
      </c>
      <c r="E58" s="53"/>
      <c r="F58" s="56">
        <v>70000000</v>
      </c>
      <c r="G58" s="16"/>
      <c r="H58" s="16"/>
    </row>
    <row r="59" spans="1:10" s="17" customFormat="1" ht="21.75" customHeight="1" x14ac:dyDescent="0.4">
      <c r="A59" s="55" t="s">
        <v>83</v>
      </c>
      <c r="B59" s="53"/>
      <c r="C59" s="53"/>
      <c r="D59" s="56">
        <v>1811600</v>
      </c>
      <c r="E59" s="53"/>
      <c r="F59" s="58">
        <v>1811600</v>
      </c>
      <c r="G59" s="16"/>
      <c r="H59" s="16"/>
    </row>
    <row r="60" spans="1:10" s="17" customFormat="1" ht="21.75" customHeight="1" x14ac:dyDescent="0.4">
      <c r="A60" s="72" t="s">
        <v>32</v>
      </c>
      <c r="B60" s="53"/>
      <c r="C60" s="53"/>
      <c r="D60" s="56"/>
      <c r="E60" s="53"/>
      <c r="F60" s="56"/>
      <c r="G60" s="16"/>
      <c r="H60" s="16"/>
    </row>
    <row r="61" spans="1:10" s="17" customFormat="1" ht="21.75" customHeight="1" x14ac:dyDescent="0.4">
      <c r="A61" s="72" t="s">
        <v>84</v>
      </c>
      <c r="B61" s="53"/>
      <c r="C61" s="53"/>
      <c r="D61" s="56"/>
      <c r="E61" s="53"/>
      <c r="F61" s="56"/>
      <c r="G61" s="16"/>
      <c r="H61" s="16"/>
    </row>
    <row r="62" spans="1:10" s="17" customFormat="1" ht="21.75" customHeight="1" x14ac:dyDescent="0.4">
      <c r="A62" s="76" t="s">
        <v>86</v>
      </c>
      <c r="B62" s="53">
        <v>14</v>
      </c>
      <c r="C62" s="53"/>
      <c r="D62" s="56">
        <v>4595653</v>
      </c>
      <c r="E62" s="53"/>
      <c r="F62" s="58">
        <v>600000</v>
      </c>
      <c r="G62" s="16"/>
      <c r="H62" s="16"/>
    </row>
    <row r="63" spans="1:10" s="17" customFormat="1" ht="21.75" customHeight="1" x14ac:dyDescent="0.4">
      <c r="A63" s="76" t="s">
        <v>85</v>
      </c>
      <c r="B63" s="53"/>
      <c r="C63" s="53"/>
      <c r="D63" s="60">
        <v>6440814</v>
      </c>
      <c r="E63" s="53"/>
      <c r="F63" s="60">
        <v>22841409</v>
      </c>
      <c r="G63" s="16"/>
      <c r="H63" s="25"/>
      <c r="J63" s="26"/>
    </row>
    <row r="64" spans="1:10" s="17" customFormat="1" ht="21.75" customHeight="1" x14ac:dyDescent="0.4">
      <c r="A64" s="77" t="s">
        <v>33</v>
      </c>
      <c r="B64" s="53"/>
      <c r="C64" s="53"/>
      <c r="D64" s="71">
        <f>SUM(D58:D63)</f>
        <v>82848067</v>
      </c>
      <c r="E64" s="53"/>
      <c r="F64" s="71">
        <f>SUM(F58:F63)</f>
        <v>95253009</v>
      </c>
      <c r="G64" s="16"/>
      <c r="H64" s="16"/>
    </row>
    <row r="65" spans="1:10" s="17" customFormat="1" ht="1.5" customHeight="1" x14ac:dyDescent="0.4">
      <c r="A65" s="49"/>
      <c r="B65" s="53"/>
      <c r="C65" s="53"/>
      <c r="D65" s="70"/>
      <c r="E65" s="53"/>
      <c r="F65" s="70"/>
      <c r="G65" s="16"/>
      <c r="H65" s="16"/>
    </row>
    <row r="66" spans="1:10" s="17" customFormat="1" ht="21" customHeight="1" thickBot="1" x14ac:dyDescent="0.45">
      <c r="A66" s="49" t="s">
        <v>34</v>
      </c>
      <c r="B66" s="53"/>
      <c r="C66" s="53"/>
      <c r="D66" s="61">
        <f>SUM(D51,D64)</f>
        <v>227625904</v>
      </c>
      <c r="E66" s="53"/>
      <c r="F66" s="61">
        <f>SUM(F51,F64)</f>
        <v>186927205</v>
      </c>
      <c r="G66" s="19"/>
      <c r="H66" s="20"/>
      <c r="J66" s="21"/>
    </row>
    <row r="67" spans="1:10" s="17" customFormat="1" ht="21" customHeight="1" thickTop="1" x14ac:dyDescent="0.4">
      <c r="A67" s="49"/>
      <c r="B67" s="53"/>
      <c r="C67" s="53"/>
      <c r="D67" s="123"/>
      <c r="E67" s="53"/>
      <c r="F67" s="70"/>
      <c r="G67" s="19"/>
      <c r="H67" s="20"/>
      <c r="J67" s="21"/>
    </row>
    <row r="68" spans="1:10" s="17" customFormat="1" ht="22.2" customHeight="1" x14ac:dyDescent="0.4">
      <c r="A68" s="49"/>
      <c r="B68" s="53"/>
      <c r="C68" s="53"/>
      <c r="D68" s="123"/>
      <c r="E68" s="53"/>
      <c r="F68" s="70"/>
      <c r="G68" s="19"/>
      <c r="H68" s="20"/>
      <c r="J68" s="21"/>
    </row>
    <row r="69" spans="1:10" s="17" customFormat="1" ht="22.5" customHeight="1" x14ac:dyDescent="0.4">
      <c r="A69" s="15"/>
      <c r="B69" s="18"/>
      <c r="C69" s="18"/>
      <c r="D69" s="44">
        <f>D66-D27</f>
        <v>0</v>
      </c>
      <c r="E69" s="18"/>
      <c r="F69" s="44">
        <f>F66-F27</f>
        <v>0</v>
      </c>
      <c r="G69" s="16"/>
      <c r="H69" s="24"/>
    </row>
    <row r="70" spans="1:10" ht="22.5" customHeight="1" x14ac:dyDescent="0.55000000000000004">
      <c r="H70" s="14"/>
      <c r="J70" s="1"/>
    </row>
  </sheetData>
  <mergeCells count="2">
    <mergeCell ref="D7:F7"/>
    <mergeCell ref="D35:F35"/>
  </mergeCells>
  <pageMargins left="0.72" right="0.3" top="0.6" bottom="0.5" header="0.3" footer="0.3"/>
  <pageSetup paperSize="9" scale="90" firstPageNumber="3" orientation="portrait" useFirstPageNumber="1" r:id="rId1"/>
  <headerFooter alignWithMargins="0">
    <oddFooter>&amp;L&amp;"Angsana New,Regular"&amp;15   
The accompanying notes form an integral part of the financial statements.
&amp;C&amp;"Angsana New,Regular"&amp;15&amp;P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1BA27-9803-4024-92C0-EB76576113D0}">
  <dimension ref="A1:G37"/>
  <sheetViews>
    <sheetView view="pageBreakPreview" zoomScale="80" zoomScaleNormal="90" zoomScaleSheetLayoutView="80" workbookViewId="0">
      <selection activeCell="L13" sqref="L13"/>
    </sheetView>
  </sheetViews>
  <sheetFormatPr defaultColWidth="8.44140625" defaultRowHeight="22.5" customHeight="1" x14ac:dyDescent="0.55000000000000004"/>
  <cols>
    <col min="1" max="1" width="58" style="13" customWidth="1"/>
    <col min="2" max="2" width="9.21875" style="12" customWidth="1"/>
    <col min="3" max="3" width="1.44140625" style="12" customWidth="1"/>
    <col min="4" max="4" width="15.21875" style="12" bestFit="1" customWidth="1"/>
    <col min="5" max="5" width="1.44140625" style="13" customWidth="1"/>
    <col min="6" max="6" width="13.5546875" style="12" customWidth="1"/>
    <col min="7" max="7" width="15.44140625" style="13" customWidth="1"/>
    <col min="8" max="8" width="3.21875" style="3" customWidth="1"/>
    <col min="9" max="9" width="9.77734375" style="3" bestFit="1" customWidth="1"/>
    <col min="10" max="16384" width="8.44140625" style="3"/>
  </cols>
  <sheetData>
    <row r="1" spans="1:7" ht="22.5" customHeight="1" x14ac:dyDescent="0.55000000000000004">
      <c r="A1" s="46" t="s">
        <v>95</v>
      </c>
      <c r="B1" s="47"/>
      <c r="C1" s="47"/>
      <c r="D1" s="47"/>
      <c r="E1" s="78"/>
      <c r="F1" s="47"/>
    </row>
    <row r="2" spans="1:7" ht="22.5" customHeight="1" x14ac:dyDescent="0.55000000000000004">
      <c r="A2" s="48" t="s">
        <v>123</v>
      </c>
      <c r="B2" s="47"/>
      <c r="C2" s="47"/>
      <c r="D2" s="47"/>
      <c r="E2" s="78"/>
      <c r="F2" s="47"/>
    </row>
    <row r="3" spans="1:7" s="17" customFormat="1" ht="21.75" customHeight="1" x14ac:dyDescent="0.4">
      <c r="A3" s="49"/>
      <c r="B3" s="50"/>
      <c r="C3" s="50"/>
      <c r="D3" s="50"/>
      <c r="E3" s="55"/>
      <c r="F3" s="50"/>
      <c r="G3" s="16"/>
    </row>
    <row r="4" spans="1:7" s="17" customFormat="1" ht="21.75" customHeight="1" x14ac:dyDescent="0.4">
      <c r="A4" s="55"/>
      <c r="B4" s="50"/>
      <c r="C4" s="50"/>
      <c r="D4" s="164" t="s">
        <v>114</v>
      </c>
      <c r="E4" s="164"/>
      <c r="F4" s="164"/>
      <c r="G4" s="16"/>
    </row>
    <row r="5" spans="1:7" s="17" customFormat="1" ht="15.6" x14ac:dyDescent="0.4">
      <c r="A5" s="52"/>
      <c r="B5" s="55"/>
      <c r="C5" s="53"/>
      <c r="D5" s="164" t="s">
        <v>2</v>
      </c>
      <c r="E5" s="164"/>
      <c r="F5" s="164"/>
      <c r="G5" s="16"/>
    </row>
    <row r="6" spans="1:7" s="17" customFormat="1" ht="15.6" x14ac:dyDescent="0.4">
      <c r="A6" s="52"/>
      <c r="B6" s="53" t="s">
        <v>1</v>
      </c>
      <c r="C6" s="53"/>
      <c r="D6" s="52">
        <v>2024</v>
      </c>
      <c r="E6" s="52"/>
      <c r="F6" s="52">
        <v>2023</v>
      </c>
      <c r="G6" s="16"/>
    </row>
    <row r="7" spans="1:7" s="17" customFormat="1" ht="15.6" x14ac:dyDescent="0.4">
      <c r="A7" s="79"/>
      <c r="B7" s="53"/>
      <c r="C7" s="53"/>
      <c r="D7" s="163" t="s">
        <v>3</v>
      </c>
      <c r="E7" s="163"/>
      <c r="F7" s="163"/>
      <c r="G7" s="16"/>
    </row>
    <row r="8" spans="1:7" s="17" customFormat="1" ht="21.75" customHeight="1" x14ac:dyDescent="0.4">
      <c r="A8" s="54" t="s">
        <v>67</v>
      </c>
      <c r="B8" s="53"/>
      <c r="C8" s="53"/>
      <c r="D8" s="53"/>
      <c r="E8" s="80"/>
      <c r="F8" s="53"/>
      <c r="G8" s="16"/>
    </row>
    <row r="9" spans="1:7" s="17" customFormat="1" ht="21.75" customHeight="1" x14ac:dyDescent="0.4">
      <c r="A9" s="55" t="s">
        <v>35</v>
      </c>
      <c r="B9" s="53">
        <v>15</v>
      </c>
      <c r="C9" s="53"/>
      <c r="D9" s="56">
        <v>1114737701</v>
      </c>
      <c r="E9" s="80"/>
      <c r="F9" s="56">
        <v>562508412</v>
      </c>
      <c r="G9" s="16"/>
    </row>
    <row r="10" spans="1:7" s="17" customFormat="1" ht="21.75" customHeight="1" x14ac:dyDescent="0.4">
      <c r="A10" s="55" t="s">
        <v>36</v>
      </c>
      <c r="B10" s="53"/>
      <c r="C10" s="53"/>
      <c r="D10" s="81">
        <v>3773405</v>
      </c>
      <c r="E10" s="80"/>
      <c r="F10" s="81">
        <v>811572</v>
      </c>
      <c r="G10" s="16"/>
    </row>
    <row r="11" spans="1:7" s="17" customFormat="1" ht="21.75" customHeight="1" x14ac:dyDescent="0.4">
      <c r="A11" s="49" t="s">
        <v>68</v>
      </c>
      <c r="B11" s="53"/>
      <c r="C11" s="53"/>
      <c r="D11" s="59">
        <f>SUM(D9:D10)</f>
        <v>1118511106</v>
      </c>
      <c r="E11" s="80"/>
      <c r="F11" s="59">
        <f>SUM(F9:F10)</f>
        <v>563319984</v>
      </c>
      <c r="G11" s="16"/>
    </row>
    <row r="12" spans="1:7" s="17" customFormat="1" ht="21.75" customHeight="1" x14ac:dyDescent="0.4">
      <c r="A12" s="79"/>
      <c r="B12" s="53"/>
      <c r="C12" s="53"/>
      <c r="D12" s="82"/>
      <c r="E12" s="82"/>
      <c r="F12" s="82"/>
      <c r="G12" s="16"/>
    </row>
    <row r="13" spans="1:7" s="17" customFormat="1" ht="21.75" customHeight="1" x14ac:dyDescent="0.4">
      <c r="A13" s="54" t="s">
        <v>37</v>
      </c>
      <c r="B13" s="53"/>
      <c r="C13" s="53"/>
      <c r="D13" s="56"/>
      <c r="E13" s="80"/>
      <c r="F13" s="56"/>
      <c r="G13" s="16"/>
    </row>
    <row r="14" spans="1:7" s="17" customFormat="1" ht="21.75" customHeight="1" x14ac:dyDescent="0.4">
      <c r="A14" s="55" t="s">
        <v>99</v>
      </c>
      <c r="B14" s="53"/>
      <c r="C14" s="53"/>
      <c r="D14" s="56">
        <v>936086458</v>
      </c>
      <c r="E14" s="80"/>
      <c r="F14" s="56">
        <v>480274602</v>
      </c>
      <c r="G14" s="16"/>
    </row>
    <row r="15" spans="1:7" s="17" customFormat="1" ht="21.75" customHeight="1" x14ac:dyDescent="0.4">
      <c r="A15" s="55" t="s">
        <v>38</v>
      </c>
      <c r="B15" s="53"/>
      <c r="C15" s="53"/>
      <c r="D15" s="56">
        <v>53050611</v>
      </c>
      <c r="E15" s="56"/>
      <c r="F15" s="56">
        <v>26400669</v>
      </c>
      <c r="G15" s="16"/>
    </row>
    <row r="16" spans="1:7" s="17" customFormat="1" ht="21.75" customHeight="1" x14ac:dyDescent="0.4">
      <c r="A16" s="55" t="s">
        <v>39</v>
      </c>
      <c r="B16" s="53"/>
      <c r="C16" s="53"/>
      <c r="D16" s="153">
        <v>39501273</v>
      </c>
      <c r="E16" s="56"/>
      <c r="F16" s="56">
        <v>23149623</v>
      </c>
      <c r="G16" s="16"/>
    </row>
    <row r="17" spans="1:7" s="17" customFormat="1" ht="21.6" customHeight="1" x14ac:dyDescent="0.4">
      <c r="A17" s="55" t="s">
        <v>76</v>
      </c>
      <c r="B17" s="53"/>
      <c r="C17" s="53"/>
      <c r="D17" s="58">
        <v>205889</v>
      </c>
      <c r="E17" s="56"/>
      <c r="F17" s="58">
        <v>1455505</v>
      </c>
      <c r="G17" s="16"/>
    </row>
    <row r="18" spans="1:7" s="17" customFormat="1" ht="21.75" customHeight="1" x14ac:dyDescent="0.4">
      <c r="A18" s="49" t="s">
        <v>40</v>
      </c>
      <c r="B18" s="53"/>
      <c r="C18" s="53"/>
      <c r="D18" s="59">
        <f>SUM(D14:D17)</f>
        <v>1028844231</v>
      </c>
      <c r="E18" s="80"/>
      <c r="F18" s="59">
        <f>SUM(F14:F17)</f>
        <v>531280399</v>
      </c>
      <c r="G18" s="16"/>
    </row>
    <row r="19" spans="1:7" s="17" customFormat="1" ht="21.75" customHeight="1" x14ac:dyDescent="0.4">
      <c r="A19" s="49"/>
      <c r="B19" s="53"/>
      <c r="C19" s="53"/>
      <c r="D19" s="70"/>
      <c r="E19" s="80"/>
      <c r="F19" s="70"/>
      <c r="G19" s="16"/>
    </row>
    <row r="20" spans="1:7" s="17" customFormat="1" ht="21.75" customHeight="1" x14ac:dyDescent="0.4">
      <c r="A20" s="49" t="s">
        <v>96</v>
      </c>
      <c r="B20" s="53"/>
      <c r="C20" s="53"/>
      <c r="D20" s="83">
        <f>(D11-D18)</f>
        <v>89666875</v>
      </c>
      <c r="E20" s="84"/>
      <c r="F20" s="83">
        <f>F11-F18</f>
        <v>32039585</v>
      </c>
      <c r="G20" s="19"/>
    </row>
    <row r="21" spans="1:7" s="17" customFormat="1" ht="21.75" customHeight="1" x14ac:dyDescent="0.4">
      <c r="A21" s="55" t="s">
        <v>41</v>
      </c>
      <c r="B21" s="53"/>
      <c r="C21" s="53"/>
      <c r="D21" s="60">
        <v>9147914</v>
      </c>
      <c r="E21" s="80"/>
      <c r="F21" s="60">
        <v>3497534</v>
      </c>
      <c r="G21" s="16"/>
    </row>
    <row r="22" spans="1:7" s="17" customFormat="1" ht="21.75" customHeight="1" x14ac:dyDescent="0.4">
      <c r="A22" s="49" t="s">
        <v>97</v>
      </c>
      <c r="B22" s="53"/>
      <c r="C22" s="53"/>
      <c r="D22" s="83">
        <f>D20-D21</f>
        <v>80518961</v>
      </c>
      <c r="E22" s="84"/>
      <c r="F22" s="83">
        <f>F20-F21</f>
        <v>28542051</v>
      </c>
      <c r="G22" s="19"/>
    </row>
    <row r="23" spans="1:7" s="17" customFormat="1" ht="21.75" customHeight="1" x14ac:dyDescent="0.4">
      <c r="A23" s="55" t="s">
        <v>42</v>
      </c>
      <c r="B23" s="53">
        <v>17</v>
      </c>
      <c r="C23" s="53"/>
      <c r="D23" s="154">
        <v>16244595</v>
      </c>
      <c r="E23" s="84"/>
      <c r="F23" s="85">
        <v>5923392</v>
      </c>
      <c r="G23" s="16"/>
    </row>
    <row r="24" spans="1:7" s="17" customFormat="1" ht="21.75" customHeight="1" x14ac:dyDescent="0.4">
      <c r="A24" s="86" t="s">
        <v>125</v>
      </c>
      <c r="B24" s="53"/>
      <c r="C24" s="53"/>
      <c r="D24" s="59">
        <f>D22-D23</f>
        <v>64274366</v>
      </c>
      <c r="E24" s="80"/>
      <c r="F24" s="59">
        <f>F22-F23</f>
        <v>22618659</v>
      </c>
      <c r="G24" s="16"/>
    </row>
    <row r="25" spans="1:7" s="17" customFormat="1" ht="21.75" customHeight="1" x14ac:dyDescent="0.4">
      <c r="A25" s="79"/>
      <c r="B25" s="53"/>
      <c r="C25" s="53"/>
      <c r="D25" s="82"/>
      <c r="E25" s="82"/>
      <c r="F25" s="87"/>
      <c r="G25" s="16"/>
    </row>
    <row r="26" spans="1:7" s="17" customFormat="1" ht="21.75" customHeight="1" x14ac:dyDescent="0.4">
      <c r="A26" s="49" t="s">
        <v>136</v>
      </c>
      <c r="B26" s="57"/>
      <c r="C26" s="57"/>
      <c r="D26" s="57"/>
      <c r="E26" s="57"/>
      <c r="F26" s="57"/>
      <c r="G26" s="16"/>
    </row>
    <row r="27" spans="1:7" s="17" customFormat="1" ht="21.75" customHeight="1" x14ac:dyDescent="0.4">
      <c r="A27" s="54" t="s">
        <v>129</v>
      </c>
      <c r="B27" s="53"/>
      <c r="C27" s="53"/>
      <c r="D27" s="88"/>
      <c r="E27" s="80"/>
      <c r="F27" s="89"/>
      <c r="G27" s="16"/>
    </row>
    <row r="28" spans="1:7" s="17" customFormat="1" ht="22.5" customHeight="1" x14ac:dyDescent="0.4">
      <c r="A28" s="55" t="s">
        <v>130</v>
      </c>
      <c r="B28" s="53">
        <v>12</v>
      </c>
      <c r="C28" s="57"/>
      <c r="D28" s="159">
        <v>-211635</v>
      </c>
      <c r="E28" s="136"/>
      <c r="F28" s="136">
        <v>0</v>
      </c>
      <c r="G28" s="16"/>
    </row>
    <row r="29" spans="1:7" s="17" customFormat="1" ht="22.5" customHeight="1" x14ac:dyDescent="0.4">
      <c r="A29" s="55" t="s">
        <v>131</v>
      </c>
      <c r="B29" s="53"/>
      <c r="C29" s="53"/>
      <c r="D29" s="123"/>
      <c r="E29" s="136"/>
      <c r="F29" s="147"/>
      <c r="G29" s="16"/>
    </row>
    <row r="30" spans="1:7" s="17" customFormat="1" ht="22.5" customHeight="1" x14ac:dyDescent="0.4">
      <c r="A30" s="55" t="s">
        <v>132</v>
      </c>
      <c r="B30" s="53">
        <v>17</v>
      </c>
      <c r="C30" s="57"/>
      <c r="D30" s="160">
        <v>42327</v>
      </c>
      <c r="E30" s="136"/>
      <c r="F30" s="148">
        <v>0</v>
      </c>
      <c r="G30" s="16"/>
    </row>
    <row r="31" spans="1:7" ht="22.5" customHeight="1" x14ac:dyDescent="0.55000000000000004">
      <c r="A31" s="49" t="s">
        <v>133</v>
      </c>
      <c r="B31" s="53"/>
      <c r="C31" s="92"/>
      <c r="D31" s="92"/>
      <c r="E31" s="93"/>
      <c r="F31" s="92"/>
    </row>
    <row r="32" spans="1:7" ht="22.5" customHeight="1" x14ac:dyDescent="0.55000000000000004">
      <c r="A32" s="157" t="s">
        <v>132</v>
      </c>
      <c r="B32" s="92"/>
      <c r="C32" s="92"/>
      <c r="D32" s="150">
        <f>SUM(D28:D30)</f>
        <v>-169308</v>
      </c>
      <c r="E32" s="93"/>
      <c r="F32" s="71">
        <f>SUM(F28:F30)</f>
        <v>0</v>
      </c>
    </row>
    <row r="33" spans="1:6" ht="22.5" customHeight="1" x14ac:dyDescent="0.55000000000000004">
      <c r="A33" s="86" t="s">
        <v>137</v>
      </c>
      <c r="B33" s="53"/>
      <c r="C33" s="53"/>
      <c r="D33" s="151">
        <f>D32</f>
        <v>-169308</v>
      </c>
      <c r="E33" s="84"/>
      <c r="F33" s="151">
        <f>F32</f>
        <v>0</v>
      </c>
    </row>
    <row r="34" spans="1:6" s="16" customFormat="1" ht="22.5" customHeight="1" thickBot="1" x14ac:dyDescent="0.3">
      <c r="A34" s="90" t="s">
        <v>138</v>
      </c>
      <c r="B34" s="53"/>
      <c r="C34" s="53"/>
      <c r="D34" s="161">
        <f>SUM(D24,D33)</f>
        <v>64105058</v>
      </c>
      <c r="E34" s="80"/>
      <c r="F34" s="162">
        <f>SUM(F24,F33)</f>
        <v>22618659</v>
      </c>
    </row>
    <row r="35" spans="1:6" s="16" customFormat="1" ht="22.5" customHeight="1" thickTop="1" x14ac:dyDescent="0.25">
      <c r="A35" s="55"/>
      <c r="B35" s="50"/>
      <c r="C35" s="50"/>
      <c r="D35" s="50"/>
      <c r="E35" s="55"/>
      <c r="F35" s="50"/>
    </row>
    <row r="36" spans="1:6" ht="22.5" customHeight="1" thickBot="1" x14ac:dyDescent="0.6">
      <c r="A36" s="49" t="s">
        <v>98</v>
      </c>
      <c r="B36" s="53">
        <v>18</v>
      </c>
      <c r="C36" s="53"/>
      <c r="D36" s="91">
        <v>4.59</v>
      </c>
      <c r="E36" s="80"/>
      <c r="F36" s="91">
        <v>2.0299999999999998</v>
      </c>
    </row>
    <row r="37" spans="1:6" ht="22.5" customHeight="1" thickTop="1" x14ac:dyDescent="0.55000000000000004"/>
  </sheetData>
  <mergeCells count="3">
    <mergeCell ref="D4:F4"/>
    <mergeCell ref="D5:F5"/>
    <mergeCell ref="D7:F7"/>
  </mergeCells>
  <pageMargins left="0.72" right="0.3" top="0.6" bottom="0.5" header="0.3" footer="0.3"/>
  <pageSetup paperSize="9" scale="92" firstPageNumber="5" orientation="portrait" useFirstPageNumber="1" r:id="rId1"/>
  <headerFooter alignWithMargins="0">
    <oddFooter>&amp;L&amp;"Angsana New,Regular"&amp;15   
The accompanying notes form an integral part of the financial statements.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62472-63A9-48C6-874E-2C5AAD4DACCE}">
  <dimension ref="A1:N47"/>
  <sheetViews>
    <sheetView view="pageBreakPreview" topLeftCell="A13" zoomScale="85" zoomScaleNormal="85" zoomScaleSheetLayoutView="85" workbookViewId="0">
      <selection activeCell="C41" sqref="C41:K41"/>
    </sheetView>
  </sheetViews>
  <sheetFormatPr defaultColWidth="8.44140625" defaultRowHeight="23.25" customHeight="1" x14ac:dyDescent="0.55000000000000004"/>
  <cols>
    <col min="1" max="1" width="47.21875" style="8" customWidth="1"/>
    <col min="2" max="2" width="8.5546875" style="8" customWidth="1"/>
    <col min="3" max="3" width="12.77734375" style="27" bestFit="1" customWidth="1"/>
    <col min="4" max="4" width="1" style="27" customWidth="1"/>
    <col min="5" max="5" width="11.5546875" style="27" bestFit="1" customWidth="1"/>
    <col min="6" max="6" width="1" style="27" customWidth="1"/>
    <col min="7" max="7" width="11.21875" style="27" customWidth="1"/>
    <col min="8" max="8" width="1" style="27" customWidth="1"/>
    <col min="9" max="9" width="14.21875" style="27" bestFit="1" customWidth="1"/>
    <col min="10" max="10" width="0.77734375" style="8" customWidth="1"/>
    <col min="11" max="11" width="13.21875" style="8" bestFit="1" customWidth="1"/>
    <col min="12" max="12" width="8.44140625" style="3"/>
    <col min="13" max="13" width="13.77734375" style="3" bestFit="1" customWidth="1"/>
    <col min="14" max="14" width="12.5546875" style="3" customWidth="1"/>
    <col min="15" max="16384" width="8.44140625" style="3"/>
  </cols>
  <sheetData>
    <row r="1" spans="1:11" ht="23.25" customHeight="1" x14ac:dyDescent="0.55000000000000004">
      <c r="A1" s="46" t="s">
        <v>95</v>
      </c>
      <c r="B1" s="94"/>
      <c r="C1" s="95"/>
      <c r="D1" s="95"/>
      <c r="E1" s="95"/>
      <c r="F1" s="95"/>
      <c r="G1" s="95"/>
      <c r="H1" s="95"/>
      <c r="I1" s="95"/>
      <c r="J1" s="96"/>
      <c r="K1" s="96"/>
    </row>
    <row r="2" spans="1:11" ht="23.25" customHeight="1" x14ac:dyDescent="0.55000000000000004">
      <c r="A2" s="46" t="s">
        <v>122</v>
      </c>
      <c r="B2" s="94"/>
      <c r="C2" s="95"/>
      <c r="D2" s="95"/>
      <c r="E2" s="95"/>
      <c r="F2" s="95"/>
      <c r="G2" s="95"/>
      <c r="H2" s="95"/>
      <c r="I2" s="95"/>
      <c r="J2" s="96"/>
      <c r="K2" s="96"/>
    </row>
    <row r="3" spans="1:11" ht="21.6" x14ac:dyDescent="0.55000000000000004">
      <c r="A3" s="94"/>
      <c r="B3" s="94"/>
      <c r="C3" s="95"/>
      <c r="D3" s="95"/>
      <c r="E3" s="95"/>
      <c r="F3" s="95"/>
      <c r="G3" s="95"/>
      <c r="H3" s="95"/>
      <c r="I3" s="95"/>
      <c r="J3" s="96"/>
      <c r="K3" s="96"/>
    </row>
    <row r="4" spans="1:11" s="28" customFormat="1" ht="21.75" customHeight="1" x14ac:dyDescent="0.45">
      <c r="A4" s="55"/>
      <c r="B4" s="55"/>
      <c r="C4" s="97"/>
      <c r="D4" s="97"/>
      <c r="E4" s="97"/>
      <c r="F4" s="97"/>
      <c r="G4" s="165" t="s">
        <v>32</v>
      </c>
      <c r="H4" s="165"/>
      <c r="I4" s="165"/>
      <c r="J4" s="52"/>
      <c r="K4" s="52"/>
    </row>
    <row r="5" spans="1:11" s="28" customFormat="1" ht="21.75" customHeight="1" x14ac:dyDescent="0.45">
      <c r="A5" s="55"/>
      <c r="B5" s="55"/>
      <c r="C5" s="97" t="s">
        <v>43</v>
      </c>
      <c r="D5" s="97"/>
      <c r="E5" s="98"/>
      <c r="F5" s="97"/>
      <c r="G5" s="97"/>
      <c r="H5" s="97"/>
      <c r="I5" s="99"/>
      <c r="J5" s="52"/>
      <c r="K5" s="52"/>
    </row>
    <row r="6" spans="1:11" s="28" customFormat="1" ht="21.75" customHeight="1" x14ac:dyDescent="0.45">
      <c r="A6" s="55"/>
      <c r="B6" s="55"/>
      <c r="C6" s="97" t="s">
        <v>44</v>
      </c>
      <c r="D6" s="97"/>
      <c r="E6" s="98" t="s">
        <v>77</v>
      </c>
      <c r="F6" s="97"/>
      <c r="G6" s="100" t="s">
        <v>79</v>
      </c>
      <c r="H6" s="97"/>
      <c r="I6" s="97"/>
      <c r="J6" s="52"/>
      <c r="K6" s="52" t="s">
        <v>47</v>
      </c>
    </row>
    <row r="7" spans="1:11" s="28" customFormat="1" ht="21.75" customHeight="1" x14ac:dyDescent="0.45">
      <c r="A7" s="55"/>
      <c r="B7" s="53" t="s">
        <v>1</v>
      </c>
      <c r="C7" s="97" t="s">
        <v>45</v>
      </c>
      <c r="D7" s="97"/>
      <c r="E7" s="98" t="s">
        <v>78</v>
      </c>
      <c r="F7" s="97"/>
      <c r="G7" s="100" t="s">
        <v>80</v>
      </c>
      <c r="H7" s="97"/>
      <c r="I7" s="97" t="s">
        <v>46</v>
      </c>
      <c r="J7" s="52"/>
      <c r="K7" s="52" t="s">
        <v>48</v>
      </c>
    </row>
    <row r="8" spans="1:11" s="28" customFormat="1" ht="21.75" customHeight="1" x14ac:dyDescent="0.45">
      <c r="A8" s="55"/>
      <c r="B8" s="55"/>
      <c r="C8" s="163" t="s">
        <v>3</v>
      </c>
      <c r="D8" s="163"/>
      <c r="E8" s="163"/>
      <c r="F8" s="163"/>
      <c r="G8" s="163"/>
      <c r="H8" s="163"/>
      <c r="I8" s="163"/>
      <c r="J8" s="163"/>
      <c r="K8" s="163"/>
    </row>
    <row r="9" spans="1:11" s="28" customFormat="1" ht="21.75" customHeight="1" x14ac:dyDescent="0.45">
      <c r="A9" s="49" t="s">
        <v>115</v>
      </c>
      <c r="B9" s="55"/>
      <c r="C9" s="101"/>
      <c r="D9" s="101"/>
      <c r="E9" s="101"/>
      <c r="F9" s="101"/>
      <c r="G9" s="101"/>
      <c r="H9" s="102"/>
      <c r="I9" s="101"/>
      <c r="J9" s="102"/>
      <c r="K9" s="101"/>
    </row>
    <row r="10" spans="1:11" s="133" customFormat="1" ht="21.75" customHeight="1" x14ac:dyDescent="0.45">
      <c r="A10" s="49" t="s">
        <v>88</v>
      </c>
      <c r="B10" s="134"/>
      <c r="C10" s="88">
        <v>40000000</v>
      </c>
      <c r="D10" s="88"/>
      <c r="E10" s="88">
        <v>0</v>
      </c>
      <c r="F10" s="88"/>
      <c r="G10" s="88">
        <v>0</v>
      </c>
      <c r="H10" s="88"/>
      <c r="I10" s="88">
        <v>12822750</v>
      </c>
      <c r="J10" s="135"/>
      <c r="K10" s="88">
        <v>52822750</v>
      </c>
    </row>
    <row r="11" spans="1:11" s="28" customFormat="1" ht="9.6" customHeight="1" x14ac:dyDescent="0.45">
      <c r="A11" s="49"/>
      <c r="B11" s="53"/>
      <c r="C11" s="88"/>
      <c r="D11" s="88"/>
      <c r="E11" s="88"/>
      <c r="F11" s="88"/>
      <c r="G11" s="88"/>
      <c r="H11" s="88"/>
      <c r="I11" s="88"/>
      <c r="J11" s="103"/>
      <c r="K11" s="88"/>
    </row>
    <row r="12" spans="1:11" s="28" customFormat="1" ht="21.75" customHeight="1" x14ac:dyDescent="0.45">
      <c r="A12" s="86" t="s">
        <v>126</v>
      </c>
      <c r="B12" s="53"/>
      <c r="C12" s="88"/>
      <c r="D12" s="88"/>
      <c r="E12" s="88"/>
      <c r="F12" s="88"/>
      <c r="G12" s="88"/>
      <c r="H12" s="88"/>
      <c r="I12" s="88"/>
      <c r="J12" s="103"/>
      <c r="K12" s="88"/>
    </row>
    <row r="13" spans="1:11" s="28" customFormat="1" ht="21.75" customHeight="1" x14ac:dyDescent="0.45">
      <c r="A13" s="104" t="s">
        <v>127</v>
      </c>
      <c r="B13" s="53"/>
      <c r="C13" s="88"/>
      <c r="D13" s="88"/>
      <c r="E13" s="88"/>
      <c r="F13" s="88"/>
      <c r="G13" s="88"/>
      <c r="H13" s="105"/>
      <c r="I13" s="88"/>
      <c r="J13" s="103"/>
      <c r="K13" s="88"/>
    </row>
    <row r="14" spans="1:11" s="28" customFormat="1" ht="21.75" customHeight="1" x14ac:dyDescent="0.45">
      <c r="A14" s="65" t="s">
        <v>106</v>
      </c>
      <c r="B14" s="53">
        <v>13</v>
      </c>
      <c r="C14" s="107">
        <v>30000000</v>
      </c>
      <c r="D14" s="107"/>
      <c r="E14" s="107">
        <v>1811600</v>
      </c>
      <c r="F14" s="107"/>
      <c r="G14" s="107">
        <v>0</v>
      </c>
      <c r="H14" s="107"/>
      <c r="I14" s="107">
        <v>0</v>
      </c>
      <c r="J14" s="131"/>
      <c r="K14" s="107">
        <v>31811600</v>
      </c>
    </row>
    <row r="15" spans="1:11" s="28" customFormat="1" ht="21.75" customHeight="1" x14ac:dyDescent="0.45">
      <c r="A15" s="65" t="s">
        <v>107</v>
      </c>
      <c r="B15" s="53">
        <v>19</v>
      </c>
      <c r="C15" s="106">
        <v>0</v>
      </c>
      <c r="D15" s="107"/>
      <c r="E15" s="106">
        <v>0</v>
      </c>
      <c r="F15" s="107"/>
      <c r="G15" s="106">
        <v>0</v>
      </c>
      <c r="H15" s="81"/>
      <c r="I15" s="106">
        <v>-12000000</v>
      </c>
      <c r="J15" s="108"/>
      <c r="K15" s="109">
        <v>-12000000</v>
      </c>
    </row>
    <row r="16" spans="1:11" s="133" customFormat="1" ht="21.75" customHeight="1" x14ac:dyDescent="0.45">
      <c r="A16" s="104" t="s">
        <v>112</v>
      </c>
      <c r="B16" s="134"/>
      <c r="C16" s="110">
        <f>SUM(C14:C15)</f>
        <v>30000000</v>
      </c>
      <c r="D16" s="88"/>
      <c r="E16" s="110">
        <f>SUM(E14:E15)</f>
        <v>1811600</v>
      </c>
      <c r="F16" s="88"/>
      <c r="G16" s="111">
        <f>0</f>
        <v>0</v>
      </c>
      <c r="H16" s="112"/>
      <c r="I16" s="110">
        <f>SUM(I15)</f>
        <v>-12000000</v>
      </c>
      <c r="J16" s="132"/>
      <c r="K16" s="110">
        <f>SUM(K14:K15)</f>
        <v>19811600</v>
      </c>
    </row>
    <row r="17" spans="1:14" s="28" customFormat="1" ht="9.6" customHeight="1" x14ac:dyDescent="0.45">
      <c r="A17" s="55"/>
      <c r="B17" s="53"/>
      <c r="C17" s="81"/>
      <c r="D17" s="81"/>
      <c r="E17" s="81"/>
      <c r="F17" s="81"/>
      <c r="G17" s="81"/>
      <c r="H17" s="81"/>
      <c r="I17" s="81"/>
      <c r="J17" s="108"/>
      <c r="K17" s="108"/>
    </row>
    <row r="18" spans="1:14" s="28" customFormat="1" ht="21.75" customHeight="1" x14ac:dyDescent="0.45">
      <c r="A18" s="49" t="s">
        <v>139</v>
      </c>
      <c r="B18" s="55"/>
      <c r="C18" s="112"/>
      <c r="D18" s="112"/>
      <c r="E18" s="112"/>
      <c r="F18" s="112"/>
      <c r="G18" s="112"/>
      <c r="H18" s="112"/>
      <c r="I18" s="112"/>
      <c r="J18" s="108"/>
      <c r="K18" s="102"/>
    </row>
    <row r="19" spans="1:14" s="28" customFormat="1" ht="21.75" customHeight="1" x14ac:dyDescent="0.45">
      <c r="A19" s="65" t="s">
        <v>100</v>
      </c>
      <c r="B19" s="55"/>
      <c r="C19" s="124">
        <v>0</v>
      </c>
      <c r="D19" s="124"/>
      <c r="E19" s="149">
        <v>0</v>
      </c>
      <c r="F19" s="149"/>
      <c r="G19" s="149">
        <v>0</v>
      </c>
      <c r="H19" s="81"/>
      <c r="I19" s="81">
        <v>22618659</v>
      </c>
      <c r="J19" s="108"/>
      <c r="K19" s="81">
        <v>22618659</v>
      </c>
    </row>
    <row r="20" spans="1:14" s="28" customFormat="1" ht="21.75" customHeight="1" x14ac:dyDescent="0.45">
      <c r="A20" s="65" t="s">
        <v>140</v>
      </c>
      <c r="B20" s="55"/>
      <c r="C20" s="81">
        <v>0</v>
      </c>
      <c r="D20" s="81"/>
      <c r="E20" s="106">
        <v>0</v>
      </c>
      <c r="F20" s="81"/>
      <c r="G20" s="106">
        <v>0</v>
      </c>
      <c r="H20" s="81"/>
      <c r="I20" s="81">
        <v>0</v>
      </c>
      <c r="J20" s="108"/>
      <c r="K20" s="81">
        <v>0</v>
      </c>
    </row>
    <row r="21" spans="1:14" s="133" customFormat="1" ht="21.75" customHeight="1" x14ac:dyDescent="0.45">
      <c r="A21" s="49" t="s">
        <v>138</v>
      </c>
      <c r="B21" s="49"/>
      <c r="C21" s="110">
        <f>SUM(C19:C19)</f>
        <v>0</v>
      </c>
      <c r="D21" s="88"/>
      <c r="E21" s="111">
        <f>0</f>
        <v>0</v>
      </c>
      <c r="F21" s="88"/>
      <c r="G21" s="111">
        <f>0</f>
        <v>0</v>
      </c>
      <c r="H21" s="112"/>
      <c r="I21" s="110">
        <f>SUM(I19:I19)</f>
        <v>22618659</v>
      </c>
      <c r="J21" s="132"/>
      <c r="K21" s="110">
        <f>SUM(K19:K19)</f>
        <v>22618659</v>
      </c>
    </row>
    <row r="22" spans="1:14" s="28" customFormat="1" ht="9.6" customHeight="1" x14ac:dyDescent="0.45">
      <c r="A22" s="55"/>
      <c r="B22" s="53"/>
      <c r="C22" s="81"/>
      <c r="D22" s="81"/>
      <c r="E22" s="81"/>
      <c r="F22" s="81"/>
      <c r="G22" s="81"/>
      <c r="H22" s="81"/>
      <c r="I22" s="81"/>
      <c r="J22" s="108"/>
      <c r="K22" s="108"/>
    </row>
    <row r="23" spans="1:14" s="28" customFormat="1" ht="17.399999999999999" x14ac:dyDescent="0.45">
      <c r="A23" s="55" t="s">
        <v>81</v>
      </c>
      <c r="B23" s="53">
        <v>14</v>
      </c>
      <c r="C23" s="111">
        <v>0</v>
      </c>
      <c r="D23" s="88"/>
      <c r="E23" s="111">
        <v>0</v>
      </c>
      <c r="F23" s="88"/>
      <c r="G23" s="106">
        <v>600000</v>
      </c>
      <c r="H23" s="112"/>
      <c r="I23" s="106">
        <v>-600000</v>
      </c>
      <c r="J23" s="108"/>
      <c r="K23" s="127">
        <v>0</v>
      </c>
    </row>
    <row r="24" spans="1:14" s="28" customFormat="1" ht="9.6" customHeight="1" x14ac:dyDescent="0.45">
      <c r="A24" s="55"/>
      <c r="B24" s="53"/>
      <c r="C24" s="81"/>
      <c r="D24" s="81"/>
      <c r="E24" s="81"/>
      <c r="F24" s="81"/>
      <c r="G24" s="81"/>
      <c r="H24" s="81"/>
      <c r="I24" s="81"/>
      <c r="J24" s="108"/>
      <c r="K24" s="108"/>
    </row>
    <row r="25" spans="1:14" s="28" customFormat="1" ht="21.6" customHeight="1" thickBot="1" x14ac:dyDescent="0.5">
      <c r="A25" s="49" t="s">
        <v>116</v>
      </c>
      <c r="B25" s="55"/>
      <c r="C25" s="113">
        <f>SUM(C10,C21,C16,C23)</f>
        <v>70000000</v>
      </c>
      <c r="D25" s="101"/>
      <c r="E25" s="113">
        <f>SUM(E10,E21,E16,E23)</f>
        <v>1811600</v>
      </c>
      <c r="F25" s="126"/>
      <c r="G25" s="113">
        <f>SUM(G10,G21,G16,G23)</f>
        <v>600000</v>
      </c>
      <c r="H25" s="102"/>
      <c r="I25" s="113">
        <f>SUM(I10,I21,I16,I23)</f>
        <v>22841409</v>
      </c>
      <c r="J25" s="102"/>
      <c r="K25" s="113">
        <f>SUM(K10,K21,K16,K23)</f>
        <v>95253009</v>
      </c>
      <c r="M25" s="29"/>
      <c r="N25" s="29"/>
    </row>
    <row r="26" spans="1:14" s="28" customFormat="1" ht="23.25" customHeight="1" thickTop="1" x14ac:dyDescent="0.45">
      <c r="A26" s="49"/>
      <c r="B26" s="55"/>
      <c r="C26" s="101"/>
      <c r="D26" s="101"/>
      <c r="E26" s="101"/>
      <c r="F26" s="101"/>
      <c r="G26" s="101"/>
      <c r="H26" s="102"/>
      <c r="I26" s="101"/>
      <c r="J26" s="102"/>
      <c r="K26" s="101"/>
      <c r="M26" s="29"/>
    </row>
    <row r="27" spans="1:14" s="28" customFormat="1" ht="23.25" customHeight="1" x14ac:dyDescent="0.45">
      <c r="A27" s="49" t="s">
        <v>117</v>
      </c>
      <c r="B27" s="55"/>
      <c r="C27" s="101"/>
      <c r="D27" s="101"/>
      <c r="E27" s="101"/>
      <c r="F27" s="101"/>
      <c r="G27" s="101"/>
      <c r="H27" s="102"/>
      <c r="I27" s="101"/>
      <c r="J27" s="102"/>
      <c r="K27" s="101"/>
      <c r="M27" s="29"/>
    </row>
    <row r="28" spans="1:14" s="28" customFormat="1" ht="23.25" customHeight="1" x14ac:dyDescent="0.45">
      <c r="A28" s="49" t="s">
        <v>89</v>
      </c>
      <c r="B28" s="53"/>
      <c r="C28" s="88">
        <f>BS!F58</f>
        <v>70000000</v>
      </c>
      <c r="D28" s="88"/>
      <c r="E28" s="88">
        <v>1811600</v>
      </c>
      <c r="F28" s="88"/>
      <c r="G28" s="88">
        <v>600000</v>
      </c>
      <c r="H28" s="114"/>
      <c r="I28" s="101">
        <v>22841409</v>
      </c>
      <c r="J28" s="103"/>
      <c r="K28" s="88">
        <f>SUM(G28,E28,C28,I28)</f>
        <v>95253009</v>
      </c>
    </row>
    <row r="29" spans="1:14" s="28" customFormat="1" ht="9.6" customHeight="1" x14ac:dyDescent="0.45">
      <c r="A29" s="55"/>
      <c r="B29" s="53"/>
      <c r="C29" s="69"/>
      <c r="D29" s="69"/>
      <c r="E29" s="69"/>
      <c r="F29" s="69"/>
      <c r="G29" s="69"/>
      <c r="H29" s="114"/>
      <c r="I29" s="69"/>
      <c r="J29" s="103"/>
      <c r="K29" s="69"/>
    </row>
    <row r="30" spans="1:14" s="28" customFormat="1" ht="23.25" customHeight="1" x14ac:dyDescent="0.45">
      <c r="A30" s="86" t="s">
        <v>49</v>
      </c>
      <c r="B30" s="53"/>
      <c r="C30" s="88"/>
      <c r="D30" s="88"/>
      <c r="E30" s="88"/>
      <c r="F30" s="88"/>
      <c r="G30" s="88"/>
      <c r="H30" s="88"/>
      <c r="I30" s="88"/>
      <c r="J30" s="103"/>
      <c r="K30" s="88"/>
    </row>
    <row r="31" spans="1:14" s="28" customFormat="1" ht="23.25" customHeight="1" x14ac:dyDescent="0.45">
      <c r="A31" s="104" t="s">
        <v>127</v>
      </c>
      <c r="B31" s="53"/>
      <c r="C31" s="88"/>
      <c r="D31" s="88"/>
      <c r="E31" s="88"/>
      <c r="F31" s="88"/>
      <c r="G31" s="88"/>
      <c r="H31" s="105"/>
      <c r="I31" s="88"/>
      <c r="J31" s="103"/>
      <c r="K31" s="88"/>
    </row>
    <row r="32" spans="1:14" s="28" customFormat="1" ht="23.25" hidden="1" customHeight="1" x14ac:dyDescent="0.45">
      <c r="A32" s="65" t="s">
        <v>50</v>
      </c>
      <c r="B32" s="53"/>
      <c r="C32" s="107">
        <v>0</v>
      </c>
      <c r="D32" s="107"/>
      <c r="E32" s="107">
        <v>0</v>
      </c>
      <c r="F32" s="107"/>
      <c r="G32" s="107">
        <v>0</v>
      </c>
      <c r="H32" s="107"/>
      <c r="I32" s="107">
        <v>0</v>
      </c>
      <c r="J32" s="115"/>
      <c r="K32" s="115">
        <v>0</v>
      </c>
    </row>
    <row r="33" spans="1:14" s="28" customFormat="1" ht="23.25" customHeight="1" x14ac:dyDescent="0.45">
      <c r="A33" s="65" t="s">
        <v>101</v>
      </c>
      <c r="B33" s="53">
        <v>19</v>
      </c>
      <c r="C33" s="106">
        <v>0</v>
      </c>
      <c r="D33" s="107"/>
      <c r="E33" s="106">
        <v>0</v>
      </c>
      <c r="F33" s="107"/>
      <c r="G33" s="106">
        <v>0</v>
      </c>
      <c r="H33" s="81"/>
      <c r="I33" s="106">
        <v>-76510000</v>
      </c>
      <c r="J33" s="108"/>
      <c r="K33" s="106">
        <v>-76510000</v>
      </c>
    </row>
    <row r="34" spans="1:14" s="133" customFormat="1" ht="23.25" customHeight="1" x14ac:dyDescent="0.45">
      <c r="A34" s="104" t="s">
        <v>112</v>
      </c>
      <c r="B34" s="134"/>
      <c r="C34" s="110">
        <f>SUM(C32:C33)</f>
        <v>0</v>
      </c>
      <c r="D34" s="112"/>
      <c r="E34" s="110">
        <f>SUM(E32:E33)</f>
        <v>0</v>
      </c>
      <c r="F34" s="88"/>
      <c r="G34" s="110">
        <f>SUM(G32:G33)</f>
        <v>0</v>
      </c>
      <c r="H34" s="112"/>
      <c r="I34" s="110">
        <f>SUM(I32:I33)</f>
        <v>-76510000</v>
      </c>
      <c r="J34" s="132"/>
      <c r="K34" s="110">
        <f>SUM(K32:K33)</f>
        <v>-76510000</v>
      </c>
    </row>
    <row r="35" spans="1:14" s="28" customFormat="1" ht="9.6" customHeight="1" x14ac:dyDescent="0.45">
      <c r="A35" s="55"/>
      <c r="B35" s="53"/>
      <c r="C35" s="81"/>
      <c r="D35" s="81"/>
      <c r="E35" s="81"/>
      <c r="F35" s="81"/>
      <c r="G35" s="81"/>
      <c r="H35" s="81"/>
      <c r="I35" s="81"/>
      <c r="J35" s="108"/>
      <c r="K35" s="108"/>
    </row>
    <row r="36" spans="1:14" s="28" customFormat="1" ht="23.25" customHeight="1" x14ac:dyDescent="0.45">
      <c r="A36" s="49" t="s">
        <v>139</v>
      </c>
      <c r="B36" s="55"/>
      <c r="C36" s="112"/>
      <c r="D36" s="112"/>
      <c r="E36" s="112"/>
      <c r="F36" s="112"/>
      <c r="G36" s="112"/>
      <c r="H36" s="112"/>
      <c r="I36" s="112"/>
      <c r="J36" s="108"/>
      <c r="K36" s="102"/>
    </row>
    <row r="37" spans="1:14" s="28" customFormat="1" ht="23.25" customHeight="1" x14ac:dyDescent="0.45">
      <c r="A37" s="65" t="s">
        <v>100</v>
      </c>
      <c r="B37" s="55"/>
      <c r="C37" s="124">
        <v>0</v>
      </c>
      <c r="D37" s="124"/>
      <c r="E37" s="149">
        <v>0</v>
      </c>
      <c r="F37" s="149"/>
      <c r="G37" s="149">
        <v>0</v>
      </c>
      <c r="H37" s="107"/>
      <c r="I37" s="107">
        <v>64274366</v>
      </c>
      <c r="J37" s="115"/>
      <c r="K37" s="107">
        <v>64274365.909999594</v>
      </c>
    </row>
    <row r="38" spans="1:14" s="28" customFormat="1" ht="23.25" customHeight="1" x14ac:dyDescent="0.45">
      <c r="A38" s="65" t="s">
        <v>140</v>
      </c>
      <c r="B38" s="55"/>
      <c r="C38" s="124">
        <v>0</v>
      </c>
      <c r="D38" s="124"/>
      <c r="E38" s="125">
        <v>0</v>
      </c>
      <c r="F38" s="124"/>
      <c r="G38" s="125">
        <v>0</v>
      </c>
      <c r="H38" s="81"/>
      <c r="I38" s="155">
        <v>-169308</v>
      </c>
      <c r="J38" s="108"/>
      <c r="K38" s="107">
        <v>-169308</v>
      </c>
    </row>
    <row r="39" spans="1:14" s="28" customFormat="1" ht="23.25" customHeight="1" x14ac:dyDescent="0.45">
      <c r="A39" s="49" t="s">
        <v>138</v>
      </c>
      <c r="B39" s="55"/>
      <c r="C39" s="110">
        <f>SUM(C37:C38)</f>
        <v>0</v>
      </c>
      <c r="D39" s="88"/>
      <c r="E39" s="110">
        <f>SUM(E37:E38)</f>
        <v>0</v>
      </c>
      <c r="F39" s="88"/>
      <c r="G39" s="110">
        <f>SUM(G37:G38)</f>
        <v>0</v>
      </c>
      <c r="H39" s="112"/>
      <c r="I39" s="110">
        <f>SUM(I37:I38)</f>
        <v>64105058</v>
      </c>
      <c r="J39" s="132"/>
      <c r="K39" s="110">
        <f>SUM(K37:K38)</f>
        <v>64105057.909999594</v>
      </c>
    </row>
    <row r="40" spans="1:14" s="28" customFormat="1" ht="15" customHeight="1" x14ac:dyDescent="0.45">
      <c r="A40" s="55"/>
      <c r="B40" s="53"/>
      <c r="C40" s="81"/>
      <c r="D40" s="81"/>
      <c r="E40" s="81"/>
      <c r="F40" s="81"/>
      <c r="G40" s="81"/>
      <c r="H40" s="81"/>
      <c r="I40" s="81"/>
      <c r="J40" s="108"/>
      <c r="K40" s="108"/>
    </row>
    <row r="41" spans="1:14" s="28" customFormat="1" ht="17.399999999999999" x14ac:dyDescent="0.45">
      <c r="A41" s="55" t="s">
        <v>81</v>
      </c>
      <c r="B41" s="53">
        <v>14</v>
      </c>
      <c r="C41" s="111">
        <v>0</v>
      </c>
      <c r="D41" s="88"/>
      <c r="E41" s="111">
        <v>0</v>
      </c>
      <c r="F41" s="88"/>
      <c r="G41" s="106">
        <v>3995653</v>
      </c>
      <c r="H41" s="112"/>
      <c r="I41" s="106">
        <v>-3995653</v>
      </c>
      <c r="J41" s="108"/>
      <c r="K41" s="127">
        <v>0</v>
      </c>
    </row>
    <row r="42" spans="1:14" s="28" customFormat="1" ht="9.6" customHeight="1" x14ac:dyDescent="0.45">
      <c r="A42" s="55"/>
      <c r="B42" s="53"/>
      <c r="C42" s="81"/>
      <c r="D42" s="81"/>
      <c r="E42" s="81"/>
      <c r="F42" s="81"/>
      <c r="G42" s="81"/>
      <c r="H42" s="81"/>
      <c r="I42" s="81"/>
      <c r="J42" s="108"/>
      <c r="K42" s="108"/>
    </row>
    <row r="43" spans="1:14" s="28" customFormat="1" ht="23.25" customHeight="1" thickBot="1" x14ac:dyDescent="0.5">
      <c r="A43" s="49" t="s">
        <v>118</v>
      </c>
      <c r="B43" s="55"/>
      <c r="C43" s="113">
        <f>C28+C34+C39+C41</f>
        <v>70000000</v>
      </c>
      <c r="D43" s="101"/>
      <c r="E43" s="113">
        <f>E28+E34+E39+E41</f>
        <v>1811600</v>
      </c>
      <c r="F43" s="101"/>
      <c r="G43" s="113">
        <f>G28+G34+G39+G41</f>
        <v>4595653</v>
      </c>
      <c r="H43" s="102"/>
      <c r="I43" s="113">
        <f>I28+I34+I39+I41</f>
        <v>6440814</v>
      </c>
      <c r="J43" s="102"/>
      <c r="K43" s="113">
        <f>K28+K34+K39+K41</f>
        <v>82848066.909999594</v>
      </c>
      <c r="M43" s="30"/>
      <c r="N43" s="29"/>
    </row>
    <row r="44" spans="1:14" ht="8.1" customHeight="1" thickTop="1" x14ac:dyDescent="0.55000000000000004">
      <c r="A44" s="49"/>
      <c r="B44" s="96"/>
      <c r="C44" s="95"/>
      <c r="D44" s="95"/>
      <c r="E44" s="95"/>
      <c r="F44" s="95"/>
      <c r="G44" s="95"/>
      <c r="H44" s="95"/>
      <c r="I44" s="95"/>
      <c r="J44" s="96"/>
      <c r="K44" s="96"/>
    </row>
    <row r="45" spans="1:14" ht="23.25" customHeight="1" x14ac:dyDescent="0.55000000000000004">
      <c r="I45" s="45"/>
      <c r="J45" s="3"/>
      <c r="K45" s="4"/>
    </row>
    <row r="46" spans="1:14" ht="23.25" customHeight="1" x14ac:dyDescent="0.55000000000000004">
      <c r="M46" s="5"/>
    </row>
    <row r="47" spans="1:14" ht="23.25" customHeight="1" x14ac:dyDescent="0.55000000000000004">
      <c r="K47" s="11"/>
    </row>
  </sheetData>
  <mergeCells count="2">
    <mergeCell ref="C8:K8"/>
    <mergeCell ref="G4:I4"/>
  </mergeCells>
  <pageMargins left="0.6" right="0.3" top="0.7" bottom="0.5" header="0.3" footer="0.3"/>
  <pageSetup paperSize="9" scale="76" firstPageNumber="6" fitToWidth="0" fitToHeight="0" orientation="portrait" useFirstPageNumber="1" r:id="rId1"/>
  <headerFooter alignWithMargins="0">
    <oddFooter>&amp;L&amp;"Angsana New,Regular"&amp;15   
The accompanying notes form an integral part of the financial statements.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72392-D690-4153-9F0E-27F623EC352F}">
  <dimension ref="A1:I76"/>
  <sheetViews>
    <sheetView view="pageBreakPreview" zoomScale="85" zoomScaleNormal="85" zoomScaleSheetLayoutView="85" workbookViewId="0">
      <selection activeCell="J12" sqref="J12:J13"/>
    </sheetView>
  </sheetViews>
  <sheetFormatPr defaultColWidth="8.44140625" defaultRowHeight="22.5" customHeight="1" x14ac:dyDescent="0.55000000000000004"/>
  <cols>
    <col min="1" max="1" width="57.5546875" style="8" customWidth="1"/>
    <col min="2" max="2" width="9.77734375" style="7" customWidth="1"/>
    <col min="3" max="3" width="1.5546875" style="7" customWidth="1"/>
    <col min="4" max="4" width="14.21875" style="7" bestFit="1" customWidth="1"/>
    <col min="5" max="5" width="1.44140625" style="8" customWidth="1"/>
    <col min="6" max="6" width="14.21875" style="7" bestFit="1" customWidth="1"/>
    <col min="7" max="7" width="15.44140625" style="3" customWidth="1"/>
    <col min="8" max="8" width="3.21875" style="3" customWidth="1"/>
    <col min="9" max="9" width="15.21875" style="3" customWidth="1"/>
    <col min="10" max="16384" width="8.44140625" style="3"/>
  </cols>
  <sheetData>
    <row r="1" spans="1:9" ht="22.5" customHeight="1" x14ac:dyDescent="0.55000000000000004">
      <c r="A1" s="46" t="s">
        <v>95</v>
      </c>
      <c r="B1" s="96"/>
      <c r="C1" s="96"/>
      <c r="D1" s="96"/>
      <c r="E1" s="96"/>
      <c r="F1" s="96"/>
    </row>
    <row r="2" spans="1:9" ht="22.5" customHeight="1" x14ac:dyDescent="0.55000000000000004">
      <c r="A2" s="48" t="s">
        <v>121</v>
      </c>
      <c r="B2" s="96"/>
      <c r="C2" s="96"/>
      <c r="D2" s="96"/>
      <c r="E2" s="96"/>
      <c r="F2" s="96"/>
    </row>
    <row r="3" spans="1:9" ht="17.25" customHeight="1" x14ac:dyDescent="0.55000000000000004">
      <c r="A3" s="94"/>
      <c r="B3" s="96"/>
      <c r="C3" s="96"/>
      <c r="D3" s="96"/>
      <c r="E3" s="96"/>
      <c r="F3" s="96"/>
    </row>
    <row r="4" spans="1:9" s="17" customFormat="1" ht="22.5" customHeight="1" x14ac:dyDescent="0.4">
      <c r="A4" s="49"/>
      <c r="B4" s="55"/>
      <c r="C4" s="55"/>
      <c r="D4" s="164" t="s">
        <v>114</v>
      </c>
      <c r="E4" s="164"/>
      <c r="F4" s="164"/>
    </row>
    <row r="5" spans="1:9" s="17" customFormat="1" ht="22.5" customHeight="1" x14ac:dyDescent="0.4">
      <c r="A5" s="49"/>
      <c r="B5" s="55"/>
      <c r="C5" s="55"/>
      <c r="D5" s="166" t="s">
        <v>2</v>
      </c>
      <c r="E5" s="166"/>
      <c r="F5" s="166"/>
    </row>
    <row r="6" spans="1:9" s="17" customFormat="1" ht="22.5" customHeight="1" x14ac:dyDescent="0.4">
      <c r="A6" s="52"/>
      <c r="B6" s="53"/>
      <c r="C6" s="53"/>
      <c r="D6" s="52">
        <v>2024</v>
      </c>
      <c r="E6" s="52"/>
      <c r="F6" s="52">
        <v>2023</v>
      </c>
    </row>
    <row r="7" spans="1:9" s="17" customFormat="1" ht="22.5" customHeight="1" x14ac:dyDescent="0.4">
      <c r="A7" s="52"/>
      <c r="B7" s="53"/>
      <c r="C7" s="53"/>
      <c r="D7" s="163" t="s">
        <v>3</v>
      </c>
      <c r="E7" s="163"/>
      <c r="F7" s="163"/>
    </row>
    <row r="8" spans="1:9" s="17" customFormat="1" ht="22.5" customHeight="1" x14ac:dyDescent="0.4">
      <c r="A8" s="54" t="s">
        <v>51</v>
      </c>
      <c r="B8" s="116"/>
      <c r="C8" s="116"/>
      <c r="D8" s="116"/>
      <c r="E8" s="80"/>
      <c r="F8" s="116"/>
    </row>
    <row r="9" spans="1:9" s="17" customFormat="1" ht="22.5" customHeight="1" x14ac:dyDescent="0.4">
      <c r="A9" s="55" t="s">
        <v>125</v>
      </c>
      <c r="B9" s="53"/>
      <c r="C9" s="55"/>
      <c r="D9" s="117">
        <v>64274366</v>
      </c>
      <c r="E9" s="55"/>
      <c r="F9" s="117">
        <v>22618659</v>
      </c>
    </row>
    <row r="10" spans="1:9" s="17" customFormat="1" ht="22.5" customHeight="1" x14ac:dyDescent="0.4">
      <c r="A10" s="50" t="s">
        <v>52</v>
      </c>
      <c r="B10" s="53"/>
      <c r="C10" s="55"/>
      <c r="D10" s="117"/>
      <c r="E10" s="55"/>
      <c r="F10" s="117"/>
    </row>
    <row r="11" spans="1:9" s="17" customFormat="1" ht="22.5" customHeight="1" x14ac:dyDescent="0.4">
      <c r="A11" s="55" t="s">
        <v>53</v>
      </c>
      <c r="B11" s="53"/>
      <c r="C11" s="55"/>
      <c r="D11" s="155">
        <v>16244595</v>
      </c>
      <c r="E11" s="55"/>
      <c r="F11" s="81">
        <v>5923392</v>
      </c>
      <c r="G11" s="38"/>
    </row>
    <row r="12" spans="1:9" s="57" customFormat="1" ht="22.5" customHeight="1" x14ac:dyDescent="0.4">
      <c r="A12" s="55" t="s">
        <v>41</v>
      </c>
      <c r="B12" s="53"/>
      <c r="C12" s="55"/>
      <c r="D12" s="117">
        <v>9147914</v>
      </c>
      <c r="E12" s="55"/>
      <c r="F12" s="117">
        <v>3497534</v>
      </c>
      <c r="G12" s="128"/>
    </row>
    <row r="13" spans="1:9" s="17" customFormat="1" ht="22.5" customHeight="1" x14ac:dyDescent="0.4">
      <c r="A13" s="55" t="s">
        <v>54</v>
      </c>
      <c r="B13" s="53"/>
      <c r="C13" s="55"/>
      <c r="D13" s="81">
        <v>4110318</v>
      </c>
      <c r="E13" s="55"/>
      <c r="F13" s="81">
        <v>3013538</v>
      </c>
      <c r="G13" s="38"/>
    </row>
    <row r="14" spans="1:9" s="17" customFormat="1" ht="22.5" customHeight="1" x14ac:dyDescent="0.4">
      <c r="A14" s="55" t="s">
        <v>108</v>
      </c>
      <c r="B14" s="53"/>
      <c r="C14" s="55"/>
      <c r="D14" s="81">
        <v>1880280</v>
      </c>
      <c r="E14" s="55"/>
      <c r="F14" s="81">
        <v>1141543</v>
      </c>
      <c r="G14" s="38"/>
    </row>
    <row r="15" spans="1:9" s="17" customFormat="1" ht="22.5" customHeight="1" x14ac:dyDescent="0.4">
      <c r="A15" s="55" t="s">
        <v>56</v>
      </c>
      <c r="B15" s="53"/>
      <c r="C15" s="55"/>
      <c r="D15" s="155">
        <v>378674</v>
      </c>
      <c r="E15" s="55"/>
      <c r="F15" s="81">
        <v>310262</v>
      </c>
      <c r="G15" s="38"/>
    </row>
    <row r="16" spans="1:9" s="17" customFormat="1" ht="22.5" customHeight="1" x14ac:dyDescent="0.4">
      <c r="A16" s="55" t="s">
        <v>102</v>
      </c>
      <c r="B16" s="53"/>
      <c r="C16" s="55"/>
      <c r="D16" s="81">
        <v>23053</v>
      </c>
      <c r="E16" s="55"/>
      <c r="F16" s="81">
        <v>31558</v>
      </c>
      <c r="G16" s="38"/>
      <c r="I16" s="55"/>
    </row>
    <row r="17" spans="1:8" s="17" customFormat="1" ht="22.5" customHeight="1" x14ac:dyDescent="0.4">
      <c r="A17" s="55" t="s">
        <v>119</v>
      </c>
      <c r="B17" s="53"/>
      <c r="C17" s="55"/>
      <c r="D17" s="81">
        <v>81389</v>
      </c>
      <c r="E17" s="55"/>
      <c r="F17" s="81">
        <v>202989</v>
      </c>
      <c r="G17" s="38"/>
    </row>
    <row r="18" spans="1:8" s="17" customFormat="1" ht="22.5" customHeight="1" x14ac:dyDescent="0.4">
      <c r="A18" s="55" t="s">
        <v>55</v>
      </c>
      <c r="B18" s="53"/>
      <c r="C18" s="55"/>
      <c r="D18" s="69">
        <v>-119851</v>
      </c>
      <c r="E18" s="55"/>
      <c r="F18" s="118">
        <v>-59757</v>
      </c>
      <c r="G18" s="38"/>
      <c r="H18" s="26"/>
    </row>
    <row r="19" spans="1:8" s="17" customFormat="1" ht="22.5" customHeight="1" x14ac:dyDescent="0.4">
      <c r="A19" s="49"/>
      <c r="B19" s="53"/>
      <c r="C19" s="55"/>
      <c r="D19" s="119">
        <f>SUM(D9:D18)</f>
        <v>96020738</v>
      </c>
      <c r="E19" s="55"/>
      <c r="F19" s="119">
        <f>SUM(F9:F18)</f>
        <v>36679718</v>
      </c>
    </row>
    <row r="20" spans="1:8" s="17" customFormat="1" ht="22.5" customHeight="1" x14ac:dyDescent="0.4">
      <c r="A20" s="144" t="s">
        <v>57</v>
      </c>
      <c r="B20" s="53"/>
      <c r="C20" s="55"/>
      <c r="D20" s="56"/>
      <c r="E20" s="55"/>
      <c r="F20" s="56"/>
    </row>
    <row r="21" spans="1:8" s="17" customFormat="1" ht="22.5" customHeight="1" x14ac:dyDescent="0.4">
      <c r="A21" s="55" t="s">
        <v>6</v>
      </c>
      <c r="B21" s="53"/>
      <c r="C21" s="55"/>
      <c r="D21" s="81">
        <v>-56976560</v>
      </c>
      <c r="E21" s="55"/>
      <c r="F21" s="81">
        <v>-39916963</v>
      </c>
      <c r="G21" s="38"/>
    </row>
    <row r="22" spans="1:8" s="17" customFormat="1" ht="22.5" customHeight="1" x14ac:dyDescent="0.4">
      <c r="A22" s="55" t="s">
        <v>134</v>
      </c>
      <c r="B22" s="53"/>
      <c r="C22" s="55"/>
      <c r="D22" s="81">
        <v>-612916</v>
      </c>
      <c r="E22" s="55"/>
      <c r="F22" s="81">
        <v>0</v>
      </c>
      <c r="G22" s="38"/>
    </row>
    <row r="23" spans="1:8" s="17" customFormat="1" ht="22.5" customHeight="1" x14ac:dyDescent="0.4">
      <c r="A23" s="55" t="s">
        <v>7</v>
      </c>
      <c r="B23" s="53"/>
      <c r="C23" s="55"/>
      <c r="D23" s="117">
        <v>-77369</v>
      </c>
      <c r="E23" s="55"/>
      <c r="F23" s="146">
        <v>-2401403</v>
      </c>
      <c r="G23" s="39"/>
    </row>
    <row r="24" spans="1:8" s="41" customFormat="1" ht="22.5" customHeight="1" x14ac:dyDescent="0.4">
      <c r="A24" s="55" t="s">
        <v>69</v>
      </c>
      <c r="B24" s="53"/>
      <c r="C24" s="55"/>
      <c r="D24" s="117">
        <v>15122982</v>
      </c>
      <c r="E24" s="55"/>
      <c r="F24" s="117">
        <v>-56376320</v>
      </c>
      <c r="G24" s="40"/>
    </row>
    <row r="25" spans="1:8" s="17" customFormat="1" ht="22.5" customHeight="1" x14ac:dyDescent="0.4">
      <c r="A25" s="16" t="s">
        <v>111</v>
      </c>
      <c r="B25" s="53"/>
      <c r="C25" s="55"/>
      <c r="D25" s="117">
        <v>-557602</v>
      </c>
      <c r="E25" s="55"/>
      <c r="F25" s="117">
        <v>0</v>
      </c>
      <c r="G25" s="39"/>
    </row>
    <row r="26" spans="1:8" s="17" customFormat="1" ht="22.5" customHeight="1" x14ac:dyDescent="0.4">
      <c r="A26" s="55" t="s">
        <v>8</v>
      </c>
      <c r="B26" s="53"/>
      <c r="C26" s="55"/>
      <c r="D26" s="117">
        <v>-352081</v>
      </c>
      <c r="E26" s="55"/>
      <c r="F26" s="117">
        <v>-2868730</v>
      </c>
      <c r="G26" s="39"/>
    </row>
    <row r="27" spans="1:8" s="17" customFormat="1" ht="22.5" customHeight="1" x14ac:dyDescent="0.4">
      <c r="A27" s="55" t="s">
        <v>105</v>
      </c>
      <c r="B27" s="53"/>
      <c r="C27" s="55"/>
      <c r="D27" s="117">
        <v>-5068497</v>
      </c>
      <c r="E27" s="55"/>
      <c r="F27" s="117">
        <v>-6000000</v>
      </c>
      <c r="G27" s="38"/>
    </row>
    <row r="28" spans="1:8" s="17" customFormat="1" ht="22.5" customHeight="1" x14ac:dyDescent="0.4">
      <c r="A28" s="55" t="s">
        <v>14</v>
      </c>
      <c r="B28" s="53"/>
      <c r="C28" s="55"/>
      <c r="D28" s="69">
        <v>391227</v>
      </c>
      <c r="E28" s="55"/>
      <c r="F28" s="69">
        <v>0</v>
      </c>
      <c r="G28" s="38"/>
    </row>
    <row r="29" spans="1:8" s="17" customFormat="1" ht="22.5" customHeight="1" x14ac:dyDescent="0.4">
      <c r="A29" s="55" t="s">
        <v>20</v>
      </c>
      <c r="B29" s="53"/>
      <c r="C29" s="55"/>
      <c r="D29" s="69">
        <v>-8729286</v>
      </c>
      <c r="E29" s="55"/>
      <c r="F29" s="69">
        <v>-47801</v>
      </c>
      <c r="G29" s="38"/>
    </row>
    <row r="30" spans="1:8" s="17" customFormat="1" ht="22.5" customHeight="1" x14ac:dyDescent="0.4">
      <c r="A30" s="55" t="s">
        <v>75</v>
      </c>
      <c r="B30" s="53"/>
      <c r="C30" s="55"/>
      <c r="D30" s="118">
        <v>830386</v>
      </c>
      <c r="E30" s="55"/>
      <c r="F30" s="118">
        <v>4865836</v>
      </c>
      <c r="G30" s="38"/>
    </row>
    <row r="31" spans="1:8" s="17" customFormat="1" ht="22.5" customHeight="1" x14ac:dyDescent="0.4">
      <c r="A31" s="55" t="s">
        <v>135</v>
      </c>
      <c r="B31" s="53"/>
      <c r="C31" s="55"/>
      <c r="D31" s="145">
        <f>SUM(D19,D21:D30)</f>
        <v>39991022</v>
      </c>
      <c r="E31" s="55"/>
      <c r="F31" s="119">
        <f>SUM(F19:F30)</f>
        <v>-66065663</v>
      </c>
    </row>
    <row r="32" spans="1:8" s="17" customFormat="1" ht="22.5" customHeight="1" x14ac:dyDescent="0.4">
      <c r="A32" s="16" t="s">
        <v>58</v>
      </c>
      <c r="B32" s="53"/>
      <c r="C32" s="55"/>
      <c r="D32" s="117">
        <v>-7321829</v>
      </c>
      <c r="E32" s="55"/>
      <c r="F32" s="117">
        <v>-2601905</v>
      </c>
    </row>
    <row r="33" spans="1:9" s="17" customFormat="1" ht="22.5" customHeight="1" x14ac:dyDescent="0.4">
      <c r="A33" s="49" t="s">
        <v>128</v>
      </c>
      <c r="B33" s="53"/>
      <c r="C33" s="55"/>
      <c r="D33" s="59">
        <f>D31+D32</f>
        <v>32669193</v>
      </c>
      <c r="E33" s="55"/>
      <c r="F33" s="59">
        <f>F31+F32</f>
        <v>-68667568</v>
      </c>
      <c r="I33" s="21"/>
    </row>
    <row r="34" spans="1:9" s="17" customFormat="1" ht="22.5" customHeight="1" x14ac:dyDescent="0.4">
      <c r="A34" s="46" t="s">
        <v>95</v>
      </c>
      <c r="B34" s="53"/>
      <c r="C34" s="55"/>
      <c r="D34" s="55"/>
      <c r="E34" s="55"/>
      <c r="F34" s="55"/>
    </row>
    <row r="35" spans="1:9" s="17" customFormat="1" ht="22.5" customHeight="1" x14ac:dyDescent="0.4">
      <c r="A35" s="48" t="str">
        <f>A2</f>
        <v>Statement of cash flows</v>
      </c>
      <c r="B35" s="53"/>
      <c r="C35" s="55"/>
      <c r="D35" s="55"/>
      <c r="E35" s="55"/>
      <c r="F35" s="55"/>
    </row>
    <row r="36" spans="1:9" s="17" customFormat="1" ht="17.25" customHeight="1" x14ac:dyDescent="0.4">
      <c r="A36" s="49"/>
      <c r="B36" s="53"/>
      <c r="C36" s="55"/>
      <c r="D36" s="55"/>
      <c r="E36" s="55"/>
      <c r="F36" s="55"/>
    </row>
    <row r="37" spans="1:9" s="17" customFormat="1" ht="22.5" customHeight="1" x14ac:dyDescent="0.4">
      <c r="A37" s="49"/>
      <c r="B37" s="53"/>
      <c r="C37" s="55"/>
      <c r="D37" s="164" t="s">
        <v>114</v>
      </c>
      <c r="E37" s="164"/>
      <c r="F37" s="164"/>
    </row>
    <row r="38" spans="1:9" s="17" customFormat="1" ht="22.5" customHeight="1" x14ac:dyDescent="0.4">
      <c r="A38" s="49"/>
      <c r="B38" s="53"/>
      <c r="C38" s="53"/>
      <c r="D38" s="166" t="s">
        <v>2</v>
      </c>
      <c r="E38" s="164"/>
      <c r="F38" s="164"/>
    </row>
    <row r="39" spans="1:9" s="17" customFormat="1" ht="22.5" customHeight="1" x14ac:dyDescent="0.4">
      <c r="A39" s="49"/>
      <c r="B39" s="53"/>
      <c r="C39" s="53"/>
      <c r="D39" s="52">
        <v>2024</v>
      </c>
      <c r="E39" s="52"/>
      <c r="F39" s="52">
        <v>2023</v>
      </c>
    </row>
    <row r="40" spans="1:9" s="17" customFormat="1" ht="22.5" customHeight="1" x14ac:dyDescent="0.4">
      <c r="A40" s="52"/>
      <c r="B40" s="53"/>
      <c r="C40" s="53"/>
      <c r="D40" s="163" t="s">
        <v>3</v>
      </c>
      <c r="E40" s="163"/>
      <c r="F40" s="163"/>
    </row>
    <row r="41" spans="1:9" s="17" customFormat="1" ht="22.5" customHeight="1" x14ac:dyDescent="0.4">
      <c r="A41" s="54" t="s">
        <v>59</v>
      </c>
      <c r="B41" s="53"/>
      <c r="C41" s="116"/>
      <c r="D41" s="116"/>
      <c r="E41" s="80"/>
      <c r="F41" s="116"/>
    </row>
    <row r="42" spans="1:9" s="17" customFormat="1" ht="22.5" customHeight="1" x14ac:dyDescent="0.4">
      <c r="A42" s="55" t="s">
        <v>109</v>
      </c>
      <c r="B42" s="53"/>
      <c r="C42" s="116"/>
      <c r="D42" s="81">
        <v>58681</v>
      </c>
      <c r="E42" s="80"/>
      <c r="F42" s="58">
        <v>76679</v>
      </c>
    </row>
    <row r="43" spans="1:9" s="17" customFormat="1" ht="22.5" customHeight="1" x14ac:dyDescent="0.4">
      <c r="A43" s="55" t="s">
        <v>94</v>
      </c>
      <c r="B43" s="53"/>
      <c r="C43" s="55"/>
      <c r="D43" s="81">
        <v>-697040</v>
      </c>
      <c r="E43" s="55"/>
      <c r="F43" s="81">
        <v>-1507249</v>
      </c>
    </row>
    <row r="44" spans="1:9" s="17" customFormat="1" ht="22.5" customHeight="1" x14ac:dyDescent="0.4">
      <c r="A44" s="55" t="s">
        <v>60</v>
      </c>
      <c r="B44" s="53"/>
      <c r="C44" s="55"/>
      <c r="D44" s="117">
        <v>-318300</v>
      </c>
      <c r="E44" s="55"/>
      <c r="F44" s="117">
        <v>0</v>
      </c>
    </row>
    <row r="45" spans="1:9" s="17" customFormat="1" ht="22.5" customHeight="1" x14ac:dyDescent="0.4">
      <c r="A45" s="55" t="s">
        <v>61</v>
      </c>
      <c r="B45" s="53"/>
      <c r="C45" s="55"/>
      <c r="D45" s="117">
        <v>119851</v>
      </c>
      <c r="E45" s="55"/>
      <c r="F45" s="120">
        <v>59757</v>
      </c>
    </row>
    <row r="46" spans="1:9" s="17" customFormat="1" ht="22.5" customHeight="1" x14ac:dyDescent="0.4">
      <c r="A46" s="49" t="s">
        <v>92</v>
      </c>
      <c r="B46" s="53"/>
      <c r="C46" s="55"/>
      <c r="D46" s="110">
        <f>SUM(D42:D45)</f>
        <v>-836808</v>
      </c>
      <c r="E46" s="55"/>
      <c r="F46" s="110">
        <f>SUM(F42:F45)</f>
        <v>-1370813</v>
      </c>
    </row>
    <row r="47" spans="1:9" s="17" customFormat="1" ht="15" customHeight="1" x14ac:dyDescent="0.4">
      <c r="A47" s="49"/>
      <c r="B47" s="53"/>
      <c r="C47" s="55"/>
      <c r="D47" s="56"/>
      <c r="E47" s="55"/>
      <c r="F47" s="56"/>
    </row>
    <row r="48" spans="1:9" s="17" customFormat="1" ht="22.5" customHeight="1" x14ac:dyDescent="0.4">
      <c r="A48" s="54" t="s">
        <v>62</v>
      </c>
      <c r="B48" s="53"/>
      <c r="C48" s="55"/>
      <c r="D48" s="56"/>
      <c r="E48" s="55"/>
      <c r="F48" s="56"/>
    </row>
    <row r="49" spans="1:9" s="17" customFormat="1" ht="22.5" customHeight="1" x14ac:dyDescent="0.4">
      <c r="A49" s="55" t="s">
        <v>63</v>
      </c>
      <c r="B49" s="53"/>
      <c r="C49" s="55"/>
      <c r="D49" s="117">
        <v>0</v>
      </c>
      <c r="E49" s="55"/>
      <c r="F49" s="117">
        <v>31811600</v>
      </c>
    </row>
    <row r="50" spans="1:9" s="17" customFormat="1" ht="22.5" customHeight="1" x14ac:dyDescent="0.4">
      <c r="A50" s="55" t="s">
        <v>120</v>
      </c>
      <c r="B50" s="53"/>
      <c r="C50" s="55"/>
      <c r="D50" s="117">
        <v>944682215</v>
      </c>
      <c r="E50" s="55"/>
      <c r="F50" s="117">
        <v>267015313</v>
      </c>
    </row>
    <row r="51" spans="1:9" s="17" customFormat="1" ht="22.5" customHeight="1" x14ac:dyDescent="0.4">
      <c r="A51" s="55" t="s">
        <v>73</v>
      </c>
      <c r="B51" s="53"/>
      <c r="C51" s="55"/>
      <c r="D51" s="117">
        <v>-891435697</v>
      </c>
      <c r="E51" s="55"/>
      <c r="F51" s="117">
        <v>-231341478</v>
      </c>
    </row>
    <row r="52" spans="1:9" s="17" customFormat="1" ht="22.5" customHeight="1" x14ac:dyDescent="0.4">
      <c r="A52" s="55" t="s">
        <v>74</v>
      </c>
      <c r="B52" s="53"/>
      <c r="C52" s="55"/>
      <c r="D52" s="81">
        <v>0</v>
      </c>
      <c r="E52" s="55"/>
      <c r="F52" s="81">
        <v>-5745792</v>
      </c>
    </row>
    <row r="53" spans="1:9" s="17" customFormat="1" ht="22.5" customHeight="1" x14ac:dyDescent="0.4">
      <c r="A53" s="55" t="s">
        <v>64</v>
      </c>
      <c r="B53" s="53"/>
      <c r="C53" s="55"/>
      <c r="D53" s="117">
        <v>-2721041</v>
      </c>
      <c r="E53" s="55"/>
      <c r="F53" s="117">
        <v>-2645041</v>
      </c>
    </row>
    <row r="54" spans="1:9" s="57" customFormat="1" ht="22.5" customHeight="1" x14ac:dyDescent="0.4">
      <c r="A54" s="55" t="s">
        <v>65</v>
      </c>
      <c r="B54" s="53"/>
      <c r="C54" s="55"/>
      <c r="D54" s="117">
        <v>-8519892</v>
      </c>
      <c r="E54" s="55"/>
      <c r="F54" s="117">
        <v>-2763152</v>
      </c>
    </row>
    <row r="55" spans="1:9" s="57" customFormat="1" ht="22.5" customHeight="1" x14ac:dyDescent="0.4">
      <c r="A55" s="55" t="s">
        <v>82</v>
      </c>
      <c r="B55" s="53"/>
      <c r="C55" s="55"/>
      <c r="D55" s="117">
        <v>-76510000</v>
      </c>
      <c r="E55" s="55"/>
      <c r="F55" s="117">
        <v>-12000000</v>
      </c>
    </row>
    <row r="56" spans="1:9" s="17" customFormat="1" ht="22.5" customHeight="1" x14ac:dyDescent="0.4">
      <c r="A56" s="49" t="s">
        <v>110</v>
      </c>
      <c r="B56" s="53"/>
      <c r="C56" s="55"/>
      <c r="D56" s="110">
        <f>SUM(D49:D55)</f>
        <v>-34504415</v>
      </c>
      <c r="E56" s="55"/>
      <c r="F56" s="110">
        <f>SUM(F49:F55)</f>
        <v>44331450</v>
      </c>
    </row>
    <row r="57" spans="1:9" s="17" customFormat="1" ht="17.25" customHeight="1" x14ac:dyDescent="0.4">
      <c r="A57" s="49"/>
      <c r="B57" s="53"/>
      <c r="C57" s="55"/>
      <c r="D57" s="56"/>
      <c r="E57" s="55"/>
      <c r="F57" s="56"/>
    </row>
    <row r="58" spans="1:9" s="17" customFormat="1" ht="22.5" customHeight="1" x14ac:dyDescent="0.4">
      <c r="A58" s="49" t="s">
        <v>93</v>
      </c>
      <c r="B58" s="53"/>
      <c r="C58" s="55"/>
      <c r="D58" s="121">
        <f>SUM(D33,D46,D56)</f>
        <v>-2672030</v>
      </c>
      <c r="E58" s="55"/>
      <c r="F58" s="121">
        <f>SUM(F33,F46,F56)+1</f>
        <v>-25706930</v>
      </c>
    </row>
    <row r="59" spans="1:9" s="17" customFormat="1" ht="22.5" customHeight="1" x14ac:dyDescent="0.4">
      <c r="A59" s="55" t="s">
        <v>66</v>
      </c>
      <c r="B59" s="53"/>
      <c r="C59" s="55"/>
      <c r="D59" s="56">
        <v>7965948</v>
      </c>
      <c r="E59" s="55"/>
      <c r="F59" s="56">
        <v>33672879</v>
      </c>
      <c r="I59" s="42"/>
    </row>
    <row r="60" spans="1:9" s="17" customFormat="1" ht="22.5" customHeight="1" thickBot="1" x14ac:dyDescent="0.45">
      <c r="A60" s="49" t="s">
        <v>124</v>
      </c>
      <c r="B60" s="53"/>
      <c r="C60" s="53"/>
      <c r="D60" s="122">
        <f>SUM(D58:D59)</f>
        <v>5293918</v>
      </c>
      <c r="E60" s="67"/>
      <c r="F60" s="122">
        <f>SUM(F58:F59)</f>
        <v>7965949</v>
      </c>
      <c r="G60" s="38"/>
      <c r="I60" s="43"/>
    </row>
    <row r="61" spans="1:9" s="17" customFormat="1" ht="15.6" customHeight="1" thickTop="1" x14ac:dyDescent="0.4">
      <c r="A61" s="49"/>
      <c r="B61" s="53"/>
      <c r="C61" s="53"/>
      <c r="D61" s="123"/>
      <c r="E61" s="67"/>
      <c r="F61" s="123"/>
      <c r="G61" s="38"/>
      <c r="I61" s="43"/>
    </row>
    <row r="62" spans="1:9" s="17" customFormat="1" ht="22.5" customHeight="1" x14ac:dyDescent="0.4">
      <c r="A62" s="129" t="s">
        <v>103</v>
      </c>
      <c r="B62" s="53"/>
      <c r="C62" s="53"/>
      <c r="D62" s="70"/>
      <c r="E62" s="55"/>
      <c r="F62" s="70"/>
      <c r="G62" s="38"/>
      <c r="I62" s="43"/>
    </row>
    <row r="63" spans="1:9" s="17" customFormat="1" ht="22.5" customHeight="1" x14ac:dyDescent="0.4">
      <c r="A63" s="55" t="s">
        <v>104</v>
      </c>
      <c r="B63" s="53"/>
      <c r="C63" s="53"/>
      <c r="D63" s="130">
        <v>0</v>
      </c>
      <c r="E63" s="67"/>
      <c r="F63" s="118">
        <v>1784933</v>
      </c>
      <c r="G63" s="38"/>
      <c r="I63" s="43"/>
    </row>
    <row r="64" spans="1:9" s="17" customFormat="1" ht="22.5" customHeight="1" x14ac:dyDescent="0.4">
      <c r="A64" s="55"/>
      <c r="B64" s="53"/>
      <c r="C64" s="53"/>
      <c r="D64" s="130"/>
      <c r="E64" s="67"/>
      <c r="F64" s="130"/>
      <c r="G64" s="38"/>
      <c r="I64" s="43"/>
    </row>
    <row r="65" spans="1:7" s="17" customFormat="1" ht="15.75" customHeight="1" x14ac:dyDescent="0.4">
      <c r="A65" s="55"/>
      <c r="B65" s="55"/>
      <c r="C65" s="55"/>
      <c r="D65" s="158"/>
      <c r="E65" s="55"/>
      <c r="F65" s="62"/>
    </row>
    <row r="66" spans="1:7" ht="22.5" customHeight="1" x14ac:dyDescent="0.55000000000000004">
      <c r="A66" s="31"/>
      <c r="B66" s="8"/>
      <c r="C66" s="8"/>
      <c r="D66" s="8"/>
      <c r="F66" s="8"/>
    </row>
    <row r="67" spans="1:7" ht="22.5" customHeight="1" x14ac:dyDescent="0.55000000000000004">
      <c r="A67" s="31"/>
      <c r="B67" s="8"/>
      <c r="C67" s="8"/>
      <c r="D67" s="8"/>
      <c r="F67" s="8"/>
    </row>
    <row r="68" spans="1:7" ht="22.5" customHeight="1" x14ac:dyDescent="0.55000000000000004">
      <c r="B68" s="8"/>
      <c r="C68" s="8"/>
      <c r="D68" s="32"/>
      <c r="F68" s="32"/>
      <c r="G68" s="6"/>
    </row>
    <row r="69" spans="1:7" ht="22.5" hidden="1" customHeight="1" x14ac:dyDescent="0.55000000000000004">
      <c r="A69" s="7"/>
      <c r="B69" s="8"/>
      <c r="C69" s="8"/>
      <c r="D69" s="32"/>
      <c r="F69" s="32"/>
      <c r="G69" s="2"/>
    </row>
    <row r="70" spans="1:7" ht="22.5" customHeight="1" x14ac:dyDescent="0.55000000000000004">
      <c r="B70" s="8"/>
      <c r="C70" s="8"/>
      <c r="D70" s="32"/>
      <c r="F70" s="32"/>
      <c r="G70" s="2"/>
    </row>
    <row r="71" spans="1:7" ht="22.5" customHeight="1" x14ac:dyDescent="0.55000000000000004">
      <c r="B71" s="8"/>
      <c r="C71" s="8"/>
      <c r="D71" s="33"/>
      <c r="F71" s="34"/>
      <c r="G71" s="4"/>
    </row>
    <row r="72" spans="1:7" ht="22.5" customHeight="1" x14ac:dyDescent="0.55000000000000004">
      <c r="A72" s="31"/>
      <c r="B72" s="8"/>
      <c r="C72" s="8"/>
      <c r="D72" s="35"/>
      <c r="F72" s="35"/>
    </row>
    <row r="73" spans="1:7" ht="15.75" customHeight="1" x14ac:dyDescent="0.55000000000000004">
      <c r="A73" s="31"/>
      <c r="B73" s="8"/>
      <c r="C73" s="8"/>
      <c r="D73" s="35"/>
      <c r="F73" s="35"/>
    </row>
    <row r="74" spans="1:7" ht="22.5" customHeight="1" x14ac:dyDescent="0.55000000000000004">
      <c r="D74" s="9"/>
      <c r="E74" s="9"/>
      <c r="F74" s="10"/>
    </row>
    <row r="75" spans="1:7" ht="22.5" customHeight="1" x14ac:dyDescent="0.55000000000000004">
      <c r="D75" s="36"/>
      <c r="E75" s="9"/>
      <c r="F75" s="36"/>
    </row>
    <row r="76" spans="1:7" ht="22.5" customHeight="1" x14ac:dyDescent="0.55000000000000004">
      <c r="D76" s="37"/>
      <c r="E76" s="9"/>
      <c r="F76" s="36"/>
    </row>
  </sheetData>
  <mergeCells count="6">
    <mergeCell ref="D40:F40"/>
    <mergeCell ref="D4:F4"/>
    <mergeCell ref="D5:F5"/>
    <mergeCell ref="D7:F7"/>
    <mergeCell ref="D37:F37"/>
    <mergeCell ref="D38:F38"/>
  </mergeCells>
  <pageMargins left="0.72" right="0.3" top="0.6" bottom="0.5" header="0.3" footer="0.3"/>
  <pageSetup paperSize="9" scale="92" firstPageNumber="7" fitToWidth="0" fitToHeight="0" orientation="portrait" useFirstPageNumber="1" r:id="rId1"/>
  <headerFooter alignWithMargins="0">
    <oddFooter>&amp;L&amp;"Angsana New,Regular"&amp;15   
The accompanying notes form an integral part of the financial statements.
&amp;C&amp;"Angsana New,Regular"&amp;15&amp;P</oddFooter>
  </headerFooter>
  <rowBreaks count="1" manualBreakCount="1">
    <brk id="3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E5416C-1CBC-4928-8059-8F0FDA73ED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2150B-BF0B-4C89-9981-D8CCA81E95A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SH</vt:lpstr>
      <vt:lpstr>CF</vt:lpstr>
      <vt:lpstr>BS!Print_Area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Boonyachat, Boonyalai</dc:creator>
  <cp:lastModifiedBy>Jitpanu Naksuppamit</cp:lastModifiedBy>
  <cp:lastPrinted>2025-02-21T09:35:59Z</cp:lastPrinted>
  <dcterms:created xsi:type="dcterms:W3CDTF">2023-01-07T17:13:50Z</dcterms:created>
  <dcterms:modified xsi:type="dcterms:W3CDTF">2025-12-08T07:19:09Z</dcterms:modified>
</cp:coreProperties>
</file>