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aksuppamit\Downloads\"/>
    </mc:Choice>
  </mc:AlternateContent>
  <xr:revisionPtr revIDLastSave="0" documentId="13_ncr:1_{3C8FCD43-7A85-4E82-9686-017E1669A5BF}" xr6:coauthVersionLast="47" xr6:coauthVersionMax="47" xr10:uidLastSave="{00000000-0000-0000-0000-000000000000}"/>
  <bookViews>
    <workbookView xWindow="-108" yWindow="-108" windowWidth="23256" windowHeight="13896" tabRatio="798" xr2:uid="{BC71326D-F980-4406-BDC6-5D71202A60B9}"/>
  </bookViews>
  <sheets>
    <sheet name="BS_Q3.25" sheetId="1" r:id="rId1"/>
    <sheet name="PL_3M Q3.25" sheetId="2" r:id="rId2"/>
    <sheet name="PL_9M Q3.25" sheetId="5" r:id="rId3"/>
    <sheet name="SH_Q3.25" sheetId="3" r:id="rId4"/>
    <sheet name="CF_Q3.25" sheetId="4" r:id="rId5"/>
  </sheets>
  <definedNames>
    <definedName name="_xlnm._FilterDatabase" localSheetId="1" hidden="1">'PL_3M Q3.25'!$F$23:$F$25</definedName>
    <definedName name="_xlnm._FilterDatabase" localSheetId="2" hidden="1">'PL_9M Q3.25'!$F$23:$F$25</definedName>
    <definedName name="_xlnm.Print_Area" localSheetId="0">BS_Q3.25!$A$1:$F$70</definedName>
    <definedName name="_xlnm.Print_Area" localSheetId="4">'CF_Q3.25'!$A$1:$F$66</definedName>
    <definedName name="_xlnm.Print_Area" localSheetId="1">'PL_3M Q3.25'!$A$1:$F$37</definedName>
    <definedName name="_xlnm.Print_Area" localSheetId="2">'PL_9M Q3.25'!$A$1:$F$30</definedName>
    <definedName name="_xlnm.Print_Area" localSheetId="3">SH_Q3.25!$A$1:$K$42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3" l="1"/>
  <c r="H9" i="1"/>
  <c r="F53" i="1" l="1"/>
  <c r="D53" i="1"/>
  <c r="D15" i="1"/>
  <c r="F15" i="1"/>
  <c r="F27" i="1" s="1"/>
  <c r="D25" i="1"/>
  <c r="F25" i="1"/>
  <c r="D32" i="1"/>
  <c r="D33" i="1"/>
  <c r="F33" i="1"/>
  <c r="D35" i="1"/>
  <c r="D46" i="1"/>
  <c r="F46" i="1"/>
  <c r="F19" i="5"/>
  <c r="F19" i="2"/>
  <c r="F54" i="1" l="1"/>
  <c r="D54" i="1"/>
  <c r="D27" i="1"/>
  <c r="D58" i="4" l="1"/>
  <c r="K40" i="3" l="1"/>
  <c r="F19" i="4" l="1"/>
  <c r="F33" i="4" s="1"/>
  <c r="I22" i="3"/>
  <c r="K18" i="3"/>
  <c r="K10" i="3"/>
  <c r="H71" i="1"/>
  <c r="H65" i="1"/>
  <c r="H64" i="1"/>
  <c r="H63" i="1"/>
  <c r="H60" i="1"/>
  <c r="H59" i="1"/>
  <c r="H38" i="1"/>
  <c r="I40" i="3" l="1"/>
  <c r="F69" i="1"/>
  <c r="K32" i="3" l="1"/>
  <c r="F33" i="2" l="1"/>
  <c r="F34" i="2" s="1"/>
  <c r="D33" i="2"/>
  <c r="D34" i="2" s="1"/>
  <c r="F12" i="2"/>
  <c r="F21" i="2" s="1"/>
  <c r="F23" i="2" s="1"/>
  <c r="F25" i="2" s="1"/>
  <c r="F35" i="2" s="1"/>
  <c r="F70" i="1" l="1"/>
  <c r="F37" i="2" l="1"/>
  <c r="D12" i="2"/>
  <c r="D19" i="2" l="1"/>
  <c r="D21" i="2" s="1"/>
  <c r="D23" i="2" s="1"/>
  <c r="D25" i="2" l="1"/>
  <c r="D35" i="2" s="1"/>
  <c r="D37" i="2" l="1"/>
  <c r="K37" i="3" l="1"/>
  <c r="K22" i="3"/>
  <c r="I20" i="3"/>
  <c r="G20" i="3"/>
  <c r="E20" i="3"/>
  <c r="C20" i="3"/>
  <c r="K19" i="3"/>
  <c r="D39" i="4" l="1"/>
  <c r="D49" i="4" l="1"/>
  <c r="H15" i="5" l="1"/>
  <c r="H11" i="5"/>
  <c r="K33" i="3"/>
  <c r="K20" i="3"/>
  <c r="D19" i="5"/>
  <c r="F12" i="5"/>
  <c r="D12" i="5"/>
  <c r="I33" i="3"/>
  <c r="G33" i="3"/>
  <c r="E33" i="3"/>
  <c r="C33" i="3"/>
  <c r="C15" i="3"/>
  <c r="C24" i="3" s="1"/>
  <c r="F58" i="4"/>
  <c r="F49" i="4"/>
  <c r="G38" i="3"/>
  <c r="E38" i="3"/>
  <c r="C38" i="3"/>
  <c r="A29" i="3"/>
  <c r="I15" i="3"/>
  <c r="I24" i="3" s="1"/>
  <c r="G15" i="3"/>
  <c r="G24" i="3" s="1"/>
  <c r="E15" i="3"/>
  <c r="E24" i="3" s="1"/>
  <c r="K14" i="3"/>
  <c r="K15" i="3" s="1"/>
  <c r="K24" i="3" l="1"/>
  <c r="C42" i="3"/>
  <c r="E42" i="3"/>
  <c r="G42" i="3"/>
  <c r="D21" i="5"/>
  <c r="F21" i="5"/>
  <c r="F23" i="5" s="1"/>
  <c r="F25" i="5" s="1"/>
  <c r="F73" i="1" l="1"/>
  <c r="F28" i="5"/>
  <c r="F30" i="5" s="1"/>
  <c r="D23" i="5"/>
  <c r="D25" i="5" s="1"/>
  <c r="D28" i="5" s="1"/>
  <c r="D9" i="4" s="1"/>
  <c r="D19" i="4" s="1"/>
  <c r="D33" i="4" l="1"/>
  <c r="D35" i="4" s="1"/>
  <c r="D60" i="4" s="1"/>
  <c r="D62" i="4" s="1"/>
  <c r="D67" i="4" s="1"/>
  <c r="D30" i="5"/>
  <c r="I36" i="3"/>
  <c r="F35" i="4"/>
  <c r="F60" i="4" s="1"/>
  <c r="K36" i="3" l="1"/>
  <c r="K38" i="3" s="1"/>
  <c r="K42" i="3" s="1"/>
  <c r="I38" i="3"/>
  <c r="I42" i="3" s="1"/>
  <c r="F62" i="4"/>
  <c r="H42" i="1" l="1"/>
  <c r="H11" i="1"/>
  <c r="H18" i="1"/>
  <c r="H62" i="1"/>
  <c r="H43" i="1"/>
  <c r="H22" i="1"/>
  <c r="H50" i="1"/>
  <c r="H12" i="1" l="1"/>
  <c r="H23" i="1"/>
  <c r="H40" i="1"/>
  <c r="H39" i="1"/>
  <c r="H61" i="1"/>
  <c r="H44" i="1"/>
  <c r="H20" i="1"/>
  <c r="H21" i="1"/>
  <c r="H10" i="1"/>
  <c r="H37" i="1"/>
  <c r="H24" i="1"/>
  <c r="H19" i="1"/>
  <c r="H13" i="1"/>
  <c r="H51" i="1"/>
  <c r="H14" i="1" l="1"/>
  <c r="H45" i="1"/>
  <c r="H66" i="1" l="1"/>
  <c r="H67" i="1" l="1"/>
  <c r="H68" i="1"/>
  <c r="D69" i="1"/>
  <c r="K43" i="3" s="1"/>
  <c r="D70" i="1" l="1"/>
  <c r="H69" i="1"/>
  <c r="D73" i="1" l="1"/>
  <c r="H7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Lokessatiean, Natchaya</author>
  </authors>
  <commentList>
    <comment ref="F11" authorId="0" shapeId="0" xr:uid="{A0464240-3643-411C-AF1A-C31026538F71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  <comment ref="F15" authorId="0" shapeId="0" xr:uid="{DA9D60FF-95F5-4E43-A9AB-121F70A14697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tc={FB833D71-BAA6-41AA-8D7D-B410A6A7B401}</author>
    <author>tc={D3B88602-6F59-41DB-AB3E-B1DFD3F5AB48}</author>
    <author>tc={D195434D-992E-43F9-B889-5C9D6F9C28CF}</author>
    <author>tc={2245272B-FA28-4CF7-A44F-4040ACE1A5E6}</author>
    <author>tc={3224258B-28E3-4711-8F92-3745FBB6E20F}</author>
    <author>tc={78990BE8-BD7D-4666-9024-257E07147513}</author>
    <author>tc={7344EB7E-07C4-4D51-BAE5-84AA44DA37E8}</author>
  </authors>
  <commentList>
    <comment ref="J13" authorId="0" shapeId="0" xr:uid="{FB833D71-BAA6-41AA-8D7D-B410A6A7B401}">
      <text>
        <t>[Threaded comment]
Your version of Excel allows you to read this threaded comment; however, any edits to it will get removed if the file is opened in a newer version of Excel. Learn more: https://go.microsoft.com/fwlink/?linkid=870924
Comment:
    ตัดจำหน่ายสินทรัพย์ไม่มีตัวตน 3 เดือน</t>
      </text>
    </comment>
    <comment ref="J22" authorId="1" shapeId="0" xr:uid="{D3B88602-6F59-41DB-AB3E-B1DFD3F5AB48}">
      <text>
        <t>[Threaded comment]
Your version of Excel allows you to read this threaded comment; however, any edits to it will get removed if the file is opened in a newer version of Excel. Learn more: https://go.microsoft.com/fwlink/?linkid=870924
Comment:
    ต้องเอาค่าเผื่อสินค้าที่เกิดขึ้นในงวดออก</t>
      </text>
    </comment>
    <comment ref="M45" authorId="2" shapeId="0" xr:uid="{D195434D-992E-43F9-B889-5C9D6F9C28CF}">
      <text>
        <t>[Threaded comment]
Your version of Excel allows you to read this threaded comment; however, any edits to it will get removed if the file is opened in a newer version of Excel. Learn more: https://go.microsoft.com/fwlink/?linkid=870924
Comment:
    ตัดจำหน่าย เป็นค่าใช้จ่าย</t>
      </text>
    </comment>
    <comment ref="N45" authorId="3" shapeId="0" xr:uid="{2245272B-FA28-4CF7-A44F-4040ACE1A5E6}">
      <text>
        <t>[Threaded comment]
Your version of Excel allows you to read this threaded comment; however, any edits to it will get removed if the file is opened in a newer version of Excel. Learn more: https://go.microsoft.com/fwlink/?linkid=870924
Comment:
    งานระหว่างทำ</t>
      </text>
    </comment>
    <comment ref="S45" authorId="4" shapeId="0" xr:uid="{3224258B-28E3-4711-8F92-3745FBB6E20F}">
      <text>
        <t>[Threaded comment]
Your version of Excel allows you to read this threaded comment; however, any edits to it will get removed if the file is opened in a newer version of Excel. Learn more: https://go.microsoft.com/fwlink/?linkid=870924
Comment:
    63</t>
      </text>
    </comment>
    <comment ref="N47" authorId="5" shapeId="0" xr:uid="{78990BE8-BD7D-4666-9024-257E07147513}">
      <text>
        <t>[Threaded comment]
Your version of Excel allows you to read this threaded comment; however, any edits to it will get removed if the file is opened in a newer version of Excel. Learn more: https://go.microsoft.com/fwlink/?linkid=870924
Comment:
    ยอดที่เพิ่มขึ้นในงวด1-3</t>
      </text>
    </comment>
    <comment ref="N55" authorId="6" shapeId="0" xr:uid="{7344EB7E-07C4-4D51-BAE5-84AA44DA37E8}">
      <text>
        <t>[Threaded comment]
Your version of Excel allows you to read this threaded comment; however, any edits to it will get removed if the file is opened in a newer version of Excel. Learn more: https://go.microsoft.com/fwlink/?linkid=870924
Comment:
    ยอดที่เพิ่มขึ้นในงวด1-3</t>
      </text>
    </comment>
  </commentList>
</comments>
</file>

<file path=xl/sharedStrings.xml><?xml version="1.0" encoding="utf-8"?>
<sst xmlns="http://schemas.openxmlformats.org/spreadsheetml/2006/main" count="235" uniqueCount="157">
  <si>
    <t xml:space="preserve">งบฐานะการเงิน 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</si>
  <si>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</si>
  <si>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</si>
  <si>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</si>
  <si>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</si>
  <si>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</si>
  <si>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</si>
  <si>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</si>
  <si>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</si>
  <si>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</si>
  <si>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</si>
  <si>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</si>
  <si>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</si>
  <si>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</si>
  <si>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ส่วนปรับปรุงอาคารและอุปกรณ์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</si>
  <si>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</si>
  <si>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</si>
  <si>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</si>
  <si>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</si>
  <si>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</si>
  <si>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</si>
  <si>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</si>
  <si>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</si>
  <si>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</si>
  <si>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</si>
  <si>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</si>
  <si>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</si>
  <si>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</si>
  <si>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</si>
  <si>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</si>
  <si>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</si>
  <si>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</si>
  <si>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</si>
  <si>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</si>
  <si>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</si>
  <si>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</si>
  <si>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</si>
  <si>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</si>
  <si>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</si>
  <si>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</si>
  <si>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</si>
  <si>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</si>
  <si>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</si>
  <si>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</si>
  <si>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</si>
  <si>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</si>
  <si>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</si>
  <si>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</si>
  <si>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</si>
  <si>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</si>
  <si>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 xml:space="preserve">รายได้จากการขาย </t>
  </si>
  <si>
    <t>กำไรจากอัตราแลกเปลี่ยน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</si>
  <si>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</si>
  <si>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</si>
  <si>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</si>
  <si>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</si>
  <si>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</si>
  <si>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</si>
  <si>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ขาดทุนจากอัตราแลกเปลี่ยน</t>
  </si>
  <si>
    <t>รวมค่าใช้จ่าย</t>
  </si>
  <si>
    <t>ต้นทุนทางการเงิน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</si>
  <si>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</si>
  <si>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</si>
  <si>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ทุน</t>
  </si>
  <si>
    <t>รวม</t>
  </si>
  <si>
    <t>ที่ออกและ</t>
  </si>
  <si>
    <t>ส่วนเกิน</t>
  </si>
  <si>
    <t>ทุนสำรอง</t>
  </si>
  <si>
    <t>ส่วนของ</t>
  </si>
  <si>
    <t>ชำระแล้ว</t>
  </si>
  <si>
    <t>มูลค่าหุ้น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</si>
  <si>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</si>
  <si>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</si>
  <si>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</si>
  <si>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</si>
  <si>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ยอดคงเหลือ ณ วันที่ 1 มกราคม 2567</t>
  </si>
  <si>
    <t xml:space="preserve">     กำไร</t>
  </si>
  <si>
    <t>งบกระแสเงินสด (ไม่ได้ตรวจสอบ)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</si>
  <si>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</si>
  <si>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</si>
  <si>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</si>
  <si>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ประมาณการหนี้สินสำหรับผลประโยชน์ของพนักงาน</t>
  </si>
  <si>
    <t>ขาดทุนจากการจำหน่ายสินทรัพย์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</si>
  <si>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</si>
  <si>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</si>
  <si>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</si>
  <si>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</si>
  <si>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</si>
  <si>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</si>
  <si>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เงินสดรับจากการจำหน่ายสินทรัพย์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</si>
  <si>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</si>
  <si>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</si>
  <si>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</si>
  <si>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</si>
  <si>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</si>
  <si>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</si>
  <si>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</si>
  <si>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ดอกเบี้ยจ่าย</t>
  </si>
  <si>
    <t>เงินปันผลจ่าย</t>
  </si>
  <si>
    <t>เงินสดและรายการเทียบเท่าเงิน ณ วันที่ 1 มกราคม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</si>
  <si>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</si>
  <si>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</si>
  <si>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 เงินปันผล</t>
  </si>
  <si>
    <t>โอนไปสำรองตามกฎหมาย</t>
  </si>
  <si>
    <t>กำไรสำหรับงวด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</si>
  <si>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</si>
  <si>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</si>
  <si>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</si>
  <si>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เงินฝากสถาบันการเงินที่ใช้เป็นหลักประกัน</t>
  </si>
  <si>
    <t>บริษัท เอ็นทีเอฟ อินเตอร์กรุ๊ป (ประเทศไทย) จำกัด (มหาชน)</t>
  </si>
  <si>
    <t>ลูกหนี้ไม่หมุนเวียนอื่น</t>
  </si>
  <si>
    <t>ยอดคงเหลือ ณ วันที่ 1 มกราคม 2568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</si>
  <si>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</si>
  <si>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</si>
  <si>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</si>
  <si>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</si>
  <si>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</si>
  <si>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</si>
  <si>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 กำไร (ขาดทุน) เบ็ดเสร็จอื่น</t>
  </si>
  <si>
    <t>เงินสดจ่ายเพื่อให้ได้มาซึ่งสินทรัพย์สิทธิการใช้</t>
  </si>
  <si>
    <t>เงินสดจ่ายชำระหนี้สินตามสัญญาเช่า</t>
  </si>
  <si>
    <t>กำไร (ขาดทุน) เบ็ดเสร็จอื่นสำหรับงวด - สุทธิจากภาษี</t>
  </si>
  <si>
    <t>รวมกำไร (ขาดทุน) เบ็ดเสร็จสำหรับงวด</t>
  </si>
  <si>
    <t>กำไร (ขาดทุน) เบ็ดเสร็จสำหรับงวด</t>
  </si>
  <si>
    <t xml:space="preserve">   (หุ้นสามัญจำนวน 200,000,000 หุ้น มูลค่า 0.5 บาทต่อหุ้น)</t>
  </si>
  <si>
    <t xml:space="preserve">   (หุ้นสามัญจำนวน 140,000,000 หุ้น มูลค่า 0.5 บาทต่อหุ้น)</t>
  </si>
  <si>
    <t>กำไร (ขาดทุน) เบ็ดเสร็จอื่น</t>
  </si>
  <si>
    <t>กำไร (ขาดทุน) เบ็ดเสร็จรวมสำหรับงวด</t>
  </si>
  <si>
    <t xml:space="preserve">   (หุ้นสามัญจำนวน 14,000,000 หุ้น มูลค่า 5 บาทต่อหุ้น)</t>
  </si>
  <si>
    <t>สินทรัพย์ทางการเงินหมุนเวียนอื่น</t>
  </si>
  <si>
    <t>หนี้สินทางการเงินหมุนเวียนอื่น</t>
  </si>
  <si>
    <t>(เดิมชื่อ “บริษัท เอ็นทีเอฟ อินเตอร์กรุ๊ป(ประเทศไทย) จำกัด”)</t>
  </si>
  <si>
    <t xml:space="preserve">    การจัดสรรส่วนทุนให้ผู้ถือหุ้นของบริษัท</t>
  </si>
  <si>
    <t xml:space="preserve">     เงินปันผล</t>
  </si>
  <si>
    <t xml:space="preserve">    รวมการจัดสรรส่วนทุนให้ผู้ถือหุ้นของบริษัท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</si>
  <si>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</si>
  <si>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</si>
  <si>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</si>
  <si>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Q1'25</t>
  </si>
  <si>
    <t>Q2'25</t>
  </si>
  <si>
    <t xml:space="preserve"> </t>
  </si>
  <si>
    <t>30 กันยายน</t>
  </si>
  <si>
    <t>ยอดคงเหลือ ณ วันที่ 30 กันยายน 2568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</si>
  <si>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</si>
  <si>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</si>
  <si>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สำหรับงวดเก้าเดือนสิ้นสุดวันที่</t>
  </si>
  <si>
    <t>สำหรับงวดเก้าเดือนสิ้นสุดวันที่ 30 กันยายน 2568</t>
  </si>
  <si>
    <t>หนี้สินไม่หมุนเวียนอื่น</t>
  </si>
  <si>
    <t>เงินปันผลค้างจ่าย</t>
  </si>
  <si>
    <t>Q1- 3'25</t>
  </si>
  <si>
    <t>เงินสดและรายการเทียบเท่าเงินสด ณ วันที่ 30 กันยายน</t>
  </si>
  <si>
    <t>กระแสเงินสดสุทธิได้มาจากการดำเนินงาน</t>
  </si>
  <si>
    <t>เงินสดและรายการเทียบเท่าเงินสดเพิ่มขึ้น (ลดลง) สุทธิ</t>
  </si>
  <si>
    <t>9, 15</t>
  </si>
  <si>
    <t xml:space="preserve">       ทุนสำรองตามกฎหมาย</t>
  </si>
  <si>
    <t>ตามกฎหมาย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</si>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</sst>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rgb="FF000000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1"/>
      <color rgb="FF0070C0"/>
      <name val="Tahoma"/>
      <family val="2"/>
    </font>
    <font>
      <sz val="15"/>
      <color theme="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.5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b/>
      <i/>
      <sz val="14.5"/>
      <name val="Angsana New"/>
      <family val="1"/>
    </font>
    <font>
      <u val="singleAccounting"/>
      <sz val="14.5"/>
      <color theme="1"/>
      <name val="Angsana New"/>
      <family val="1"/>
    </font>
    <font>
      <b/>
      <u val="singleAccounting"/>
      <sz val="14.5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2" applyFont="1"/>
    <xf numFmtId="0" fontId="4" fillId="0" borderId="0" xfId="2" applyFont="1"/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/>
    <xf numFmtId="37" fontId="2" fillId="0" borderId="0" xfId="2" applyNumberFormat="1"/>
    <xf numFmtId="43" fontId="2" fillId="0" borderId="0" xfId="5" applyFont="1" applyAlignment="1"/>
    <xf numFmtId="49" fontId="2" fillId="0" borderId="0" xfId="2" applyNumberFormat="1"/>
    <xf numFmtId="49" fontId="4" fillId="0" borderId="0" xfId="2" applyNumberFormat="1" applyFont="1"/>
    <xf numFmtId="166" fontId="2" fillId="0" borderId="0" xfId="2" applyNumberFormat="1"/>
    <xf numFmtId="49" fontId="3" fillId="0" borderId="0" xfId="2" applyNumberFormat="1" applyFont="1"/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164" fontId="2" fillId="0" borderId="0" xfId="1" applyFont="1" applyAlignment="1">
      <alignment horizontal="righ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left" vertical="center"/>
    </xf>
    <xf numFmtId="164" fontId="2" fillId="0" borderId="0" xfId="1" applyFont="1"/>
    <xf numFmtId="43" fontId="2" fillId="0" borderId="0" xfId="2" applyNumberFormat="1"/>
    <xf numFmtId="0" fontId="4" fillId="0" borderId="0" xfId="2" applyFont="1" applyAlignment="1">
      <alignment horizontal="right"/>
    </xf>
    <xf numFmtId="0" fontId="2" fillId="0" borderId="0" xfId="2" applyAlignment="1">
      <alignment wrapText="1"/>
    </xf>
    <xf numFmtId="164" fontId="8" fillId="0" borderId="0" xfId="1" applyFont="1"/>
    <xf numFmtId="0" fontId="2" fillId="2" borderId="0" xfId="2" applyFill="1"/>
    <xf numFmtId="164" fontId="2" fillId="2" borderId="0" xfId="1" applyFont="1" applyFill="1"/>
    <xf numFmtId="164" fontId="8" fillId="2" borderId="0" xfId="1" applyFont="1" applyFill="1"/>
    <xf numFmtId="164" fontId="2" fillId="0" borderId="0" xfId="2" applyNumberFormat="1"/>
    <xf numFmtId="164" fontId="9" fillId="0" borderId="0" xfId="6" applyFont="1"/>
    <xf numFmtId="0" fontId="10" fillId="0" borderId="0" xfId="2" applyFont="1"/>
    <xf numFmtId="164" fontId="10" fillId="0" borderId="0" xfId="1" applyFont="1"/>
    <xf numFmtId="164" fontId="2" fillId="0" borderId="0" xfId="1" applyFont="1" applyFill="1"/>
    <xf numFmtId="164" fontId="8" fillId="0" borderId="0" xfId="1" applyFont="1" applyFill="1"/>
    <xf numFmtId="0" fontId="13" fillId="0" borderId="0" xfId="2" applyFont="1"/>
    <xf numFmtId="165" fontId="14" fillId="0" borderId="0" xfId="2" applyNumberFormat="1" applyFont="1"/>
    <xf numFmtId="0" fontId="14" fillId="0" borderId="0" xfId="2" applyFont="1"/>
    <xf numFmtId="165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166" fontId="13" fillId="0" borderId="0" xfId="5" applyNumberFormat="1" applyFont="1"/>
    <xf numFmtId="166" fontId="14" fillId="0" borderId="0" xfId="2" applyNumberFormat="1" applyFont="1"/>
    <xf numFmtId="43" fontId="14" fillId="0" borderId="0" xfId="4" applyFont="1"/>
    <xf numFmtId="0" fontId="13" fillId="0" borderId="0" xfId="2" applyFont="1" applyAlignment="1">
      <alignment horizontal="left"/>
    </xf>
    <xf numFmtId="0" fontId="18" fillId="0" borderId="0" xfId="2" applyFont="1"/>
    <xf numFmtId="43" fontId="14" fillId="0" borderId="0" xfId="5" applyFont="1" applyAlignment="1"/>
    <xf numFmtId="164" fontId="14" fillId="0" borderId="0" xfId="1" applyFont="1"/>
    <xf numFmtId="43" fontId="14" fillId="0" borderId="0" xfId="2" applyNumberFormat="1" applyFont="1"/>
    <xf numFmtId="0" fontId="3" fillId="0" borderId="0" xfId="3" applyFont="1"/>
    <xf numFmtId="0" fontId="2" fillId="0" borderId="0" xfId="3" applyFont="1"/>
    <xf numFmtId="0" fontId="21" fillId="0" borderId="0" xfId="2" applyFont="1"/>
    <xf numFmtId="0" fontId="22" fillId="0" borderId="0" xfId="2" applyFont="1" applyAlignment="1">
      <alignment horizontal="center"/>
    </xf>
    <xf numFmtId="0" fontId="2" fillId="0" borderId="0" xfId="2" applyAlignment="1">
      <alignment vertical="center"/>
    </xf>
    <xf numFmtId="0" fontId="2" fillId="0" borderId="0" xfId="2" quotePrefix="1"/>
    <xf numFmtId="0" fontId="2" fillId="0" borderId="0" xfId="2" applyAlignment="1">
      <alignment horizontal="left" vertical="center"/>
    </xf>
    <xf numFmtId="0" fontId="2" fillId="0" borderId="0" xfId="2" quotePrefix="1" applyAlignment="1">
      <alignment horizontal="left" vertical="center"/>
    </xf>
    <xf numFmtId="0" fontId="14" fillId="0" borderId="0" xfId="2" applyFont="1" applyAlignment="1">
      <alignment horizontal="left" indent="1"/>
    </xf>
    <xf numFmtId="164" fontId="2" fillId="0" borderId="0" xfId="1" applyFont="1" applyFill="1" applyAlignment="1">
      <alignment horizontal="right"/>
    </xf>
    <xf numFmtId="164" fontId="2" fillId="0" borderId="0" xfId="1" applyFont="1" applyAlignment="1"/>
    <xf numFmtId="164" fontId="2" fillId="0" borderId="0" xfId="1" applyFont="1" applyFill="1" applyAlignment="1"/>
    <xf numFmtId="164" fontId="7" fillId="0" borderId="0" xfId="1" applyFont="1" applyFill="1" applyBorder="1" applyAlignment="1">
      <alignment vertical="top"/>
    </xf>
    <xf numFmtId="164" fontId="7" fillId="2" borderId="0" xfId="1" applyFont="1" applyFill="1" applyBorder="1" applyAlignment="1">
      <alignment vertical="top"/>
    </xf>
    <xf numFmtId="164" fontId="2" fillId="3" borderId="0" xfId="1" applyFont="1" applyFill="1"/>
    <xf numFmtId="41" fontId="2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1" fontId="2" fillId="0" borderId="0" xfId="1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167" fontId="4" fillId="0" borderId="0" xfId="1" applyNumberFormat="1" applyFont="1" applyAlignment="1">
      <alignment horizontal="center"/>
    </xf>
    <xf numFmtId="167" fontId="2" fillId="0" borderId="0" xfId="1" applyNumberFormat="1" applyFont="1" applyAlignment="1">
      <alignment horizontal="center"/>
    </xf>
    <xf numFmtId="164" fontId="2" fillId="0" borderId="0" xfId="1" applyFont="1" applyAlignment="1">
      <alignment horizontal="center"/>
    </xf>
    <xf numFmtId="164" fontId="4" fillId="0" borderId="0" xfId="1" applyFont="1" applyAlignment="1">
      <alignment horizontal="right"/>
    </xf>
    <xf numFmtId="164" fontId="7" fillId="0" borderId="0" xfId="1" applyFont="1" applyFill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164" fontId="4" fillId="0" borderId="0" xfId="1" applyFont="1"/>
    <xf numFmtId="164" fontId="2" fillId="0" borderId="0" xfId="1" applyFont="1" applyFill="1" applyBorder="1"/>
    <xf numFmtId="164" fontId="7" fillId="0" borderId="0" xfId="1" applyFont="1" applyFill="1" applyBorder="1" applyAlignment="1"/>
    <xf numFmtId="164" fontId="3" fillId="0" borderId="0" xfId="1" applyFont="1"/>
    <xf numFmtId="164" fontId="4" fillId="0" borderId="0" xfId="1" applyFont="1" applyFill="1" applyAlignment="1"/>
    <xf numFmtId="164" fontId="7" fillId="0" borderId="0" xfId="1" applyFont="1" applyFill="1" applyBorder="1"/>
    <xf numFmtId="164" fontId="2" fillId="2" borderId="0" xfId="1" applyFont="1" applyFill="1" applyAlignment="1">
      <alignment horizontal="right"/>
    </xf>
    <xf numFmtId="164" fontId="2" fillId="0" borderId="0" xfId="1" quotePrefix="1" applyFont="1" applyAlignment="1">
      <alignment horizontal="center"/>
    </xf>
    <xf numFmtId="164" fontId="4" fillId="0" borderId="0" xfId="1" applyFont="1" applyAlignment="1">
      <alignment horizontal="center"/>
    </xf>
    <xf numFmtId="164" fontId="23" fillId="0" borderId="0" xfId="1" applyFont="1" applyAlignment="1">
      <alignment horizontal="center"/>
    </xf>
    <xf numFmtId="164" fontId="3" fillId="0" borderId="3" xfId="1" applyFont="1" applyFill="1" applyBorder="1" applyAlignment="1">
      <alignment horizontal="right"/>
    </xf>
    <xf numFmtId="164" fontId="3" fillId="0" borderId="0" xfId="1" applyFont="1" applyBorder="1" applyAlignment="1">
      <alignment horizontal="right"/>
    </xf>
    <xf numFmtId="164" fontId="3" fillId="0" borderId="0" xfId="1" applyFont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7" fillId="0" borderId="0" xfId="1" applyFont="1" applyFill="1" applyBorder="1" applyAlignment="1">
      <alignment horizontal="right"/>
    </xf>
    <xf numFmtId="164" fontId="8" fillId="2" borderId="0" xfId="1" applyFont="1" applyFill="1" applyAlignment="1">
      <alignment horizontal="left"/>
    </xf>
    <xf numFmtId="1" fontId="4" fillId="0" borderId="0" xfId="1" applyNumberFormat="1" applyFont="1" applyAlignment="1">
      <alignment horizontal="center"/>
    </xf>
    <xf numFmtId="166" fontId="2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4" fillId="0" borderId="0" xfId="1" applyNumberFormat="1" applyFont="1"/>
    <xf numFmtId="166" fontId="2" fillId="0" borderId="0" xfId="1" applyNumberFormat="1" applyFont="1"/>
    <xf numFmtId="166" fontId="2" fillId="0" borderId="0" xfId="1" applyNumberFormat="1" applyFont="1" applyAlignment="1">
      <alignment horizontal="center"/>
    </xf>
    <xf numFmtId="166" fontId="23" fillId="0" borderId="0" xfId="1" applyNumberFormat="1" applyFont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/>
    <xf numFmtId="166" fontId="2" fillId="0" borderId="0" xfId="1" applyNumberFormat="1" applyFont="1" applyBorder="1" applyAlignment="1">
      <alignment horizontal="right"/>
    </xf>
    <xf numFmtId="41" fontId="2" fillId="0" borderId="0" xfId="1" applyNumberFormat="1" applyFont="1" applyAlignment="1">
      <alignment horizontal="right"/>
    </xf>
    <xf numFmtId="41" fontId="4" fillId="0" borderId="0" xfId="1" applyNumberFormat="1" applyFont="1"/>
    <xf numFmtId="41" fontId="3" fillId="0" borderId="3" xfId="1" applyNumberFormat="1" applyFont="1" applyFill="1" applyBorder="1" applyAlignment="1">
      <alignment horizontal="right"/>
    </xf>
    <xf numFmtId="41" fontId="2" fillId="0" borderId="0" xfId="1" applyNumberFormat="1" applyFont="1"/>
    <xf numFmtId="41" fontId="13" fillId="0" borderId="0" xfId="1" applyNumberFormat="1" applyFont="1" applyAlignment="1">
      <alignment horizontal="right"/>
    </xf>
    <xf numFmtId="41" fontId="16" fillId="0" borderId="0" xfId="1" applyNumberFormat="1" applyFont="1" applyAlignment="1">
      <alignment horizontal="right"/>
    </xf>
    <xf numFmtId="41" fontId="17" fillId="0" borderId="0" xfId="1" applyNumberFormat="1" applyFont="1" applyAlignment="1">
      <alignment horizontal="right"/>
    </xf>
    <xf numFmtId="41" fontId="13" fillId="0" borderId="0" xfId="1" applyNumberFormat="1" applyFont="1"/>
    <xf numFmtId="41" fontId="14" fillId="0" borderId="0" xfId="1" applyNumberFormat="1" applyFont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1" fontId="13" fillId="0" borderId="0" xfId="1" applyNumberFormat="1" applyFont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6" fillId="0" borderId="0" xfId="1" applyNumberFormat="1" applyFont="1" applyBorder="1" applyAlignment="1">
      <alignment horizontal="right"/>
    </xf>
    <xf numFmtId="41" fontId="14" fillId="0" borderId="0" xfId="1" applyNumberFormat="1" applyFont="1" applyBorder="1" applyAlignment="1"/>
    <xf numFmtId="41" fontId="14" fillId="0" borderId="0" xfId="1" applyNumberFormat="1" applyFont="1" applyBorder="1" applyAlignment="1">
      <alignment horizontal="right"/>
    </xf>
    <xf numFmtId="41" fontId="13" fillId="0" borderId="1" xfId="1" applyNumberFormat="1" applyFont="1" applyBorder="1" applyAlignment="1">
      <alignment horizontal="right"/>
    </xf>
    <xf numFmtId="41" fontId="16" fillId="0" borderId="0" xfId="1" applyNumberFormat="1" applyFont="1" applyAlignment="1"/>
    <xf numFmtId="41" fontId="16" fillId="0" borderId="0" xfId="1" applyNumberFormat="1" applyFont="1" applyFill="1" applyAlignment="1">
      <alignment horizontal="right"/>
    </xf>
    <xf numFmtId="41" fontId="13" fillId="0" borderId="0" xfId="1" applyNumberFormat="1" applyFont="1" applyFill="1" applyAlignment="1">
      <alignment horizontal="right"/>
    </xf>
    <xf numFmtId="41" fontId="13" fillId="0" borderId="0" xfId="1" applyNumberFormat="1" applyFont="1" applyAlignment="1"/>
    <xf numFmtId="41" fontId="14" fillId="0" borderId="2" xfId="1" applyNumberFormat="1" applyFont="1" applyBorder="1" applyAlignment="1">
      <alignment horizontal="right"/>
    </xf>
    <xf numFmtId="41" fontId="13" fillId="0" borderId="3" xfId="1" applyNumberFormat="1" applyFont="1" applyFill="1" applyBorder="1" applyAlignment="1"/>
    <xf numFmtId="41" fontId="13" fillId="0" borderId="0" xfId="1" applyNumberFormat="1" applyFont="1" applyFill="1" applyBorder="1" applyAlignment="1"/>
    <xf numFmtId="41" fontId="13" fillId="0" borderId="3" xfId="1" applyNumberFormat="1" applyFont="1" applyBorder="1" applyAlignment="1"/>
    <xf numFmtId="41" fontId="13" fillId="0" borderId="0" xfId="1" applyNumberFormat="1" applyFont="1" applyBorder="1" applyAlignment="1"/>
    <xf numFmtId="41" fontId="16" fillId="0" borderId="0" xfId="1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/>
    <xf numFmtId="41" fontId="14" fillId="0" borderId="0" xfId="1" applyNumberFormat="1" applyFont="1" applyFill="1" applyAlignment="1">
      <alignment horizontal="right"/>
    </xf>
    <xf numFmtId="41" fontId="13" fillId="0" borderId="1" xfId="1" applyNumberFormat="1" applyFont="1" applyFill="1" applyBorder="1" applyAlignment="1">
      <alignment horizontal="right"/>
    </xf>
    <xf numFmtId="41" fontId="16" fillId="0" borderId="0" xfId="1" applyNumberFormat="1" applyFont="1" applyFill="1" applyAlignment="1"/>
    <xf numFmtId="41" fontId="16" fillId="0" borderId="0" xfId="1" applyNumberFormat="1" applyFont="1" applyFill="1"/>
    <xf numFmtId="41" fontId="13" fillId="0" borderId="0" xfId="1" applyNumberFormat="1" applyFont="1" applyFill="1" applyAlignment="1"/>
    <xf numFmtId="41" fontId="16" fillId="0" borderId="2" xfId="1" applyNumberFormat="1" applyFont="1" applyFill="1" applyBorder="1" applyAlignment="1">
      <alignment horizontal="right"/>
    </xf>
    <xf numFmtId="41" fontId="20" fillId="0" borderId="0" xfId="1" applyNumberFormat="1" applyFont="1" applyFill="1" applyAlignment="1">
      <alignment horizontal="right"/>
    </xf>
    <xf numFmtId="41" fontId="19" fillId="0" borderId="0" xfId="1" applyNumberFormat="1" applyFont="1" applyFill="1" applyAlignment="1"/>
    <xf numFmtId="41" fontId="2" fillId="0" borderId="0" xfId="1" applyNumberFormat="1" applyFont="1" applyFill="1"/>
    <xf numFmtId="41" fontId="3" fillId="0" borderId="5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164" fontId="4" fillId="0" borderId="0" xfId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4" fontId="3" fillId="0" borderId="0" xfId="1" applyFont="1" applyFill="1"/>
    <xf numFmtId="164" fontId="4" fillId="0" borderId="0" xfId="1" applyFont="1" applyFill="1"/>
    <xf numFmtId="3" fontId="2" fillId="0" borderId="0" xfId="2" applyNumberFormat="1"/>
    <xf numFmtId="41" fontId="4" fillId="0" borderId="0" xfId="1" applyNumberFormat="1" applyFont="1" applyFill="1"/>
    <xf numFmtId="164" fontId="3" fillId="0" borderId="2" xfId="1" applyFont="1" applyFill="1" applyBorder="1" applyAlignment="1">
      <alignment horizontal="right"/>
    </xf>
    <xf numFmtId="164" fontId="14" fillId="0" borderId="0" xfId="1" applyFont="1" applyFill="1" applyBorder="1" applyAlignment="1">
      <alignment horizontal="right"/>
    </xf>
    <xf numFmtId="164" fontId="16" fillId="0" borderId="0" xfId="1" applyFont="1" applyBorder="1" applyAlignment="1">
      <alignment horizontal="right"/>
    </xf>
    <xf numFmtId="164" fontId="13" fillId="0" borderId="1" xfId="1" applyFont="1" applyBorder="1" applyAlignment="1">
      <alignment horizontal="right"/>
    </xf>
    <xf numFmtId="164" fontId="13" fillId="0" borderId="0" xfId="1" applyFont="1" applyFill="1" applyBorder="1" applyAlignment="1">
      <alignment horizontal="right"/>
    </xf>
    <xf numFmtId="164" fontId="13" fillId="0" borderId="0" xfId="1" applyFont="1" applyAlignment="1">
      <alignment horizontal="right"/>
    </xf>
    <xf numFmtId="164" fontId="16" fillId="0" borderId="0" xfId="1" applyFont="1" applyFill="1" applyAlignment="1">
      <alignment horizontal="right"/>
    </xf>
    <xf numFmtId="164" fontId="16" fillId="0" borderId="0" xfId="1" applyFont="1" applyAlignment="1">
      <alignment horizontal="right"/>
    </xf>
    <xf numFmtId="164" fontId="13" fillId="0" borderId="0" xfId="1" applyFont="1" applyFill="1" applyAlignment="1">
      <alignment horizontal="right"/>
    </xf>
    <xf numFmtId="164" fontId="14" fillId="0" borderId="2" xfId="1" applyFont="1" applyBorder="1" applyAlignment="1">
      <alignment horizontal="right"/>
    </xf>
    <xf numFmtId="164" fontId="16" fillId="0" borderId="0" xfId="1" applyFont="1" applyFill="1" applyBorder="1" applyAlignment="1">
      <alignment horizontal="right"/>
    </xf>
    <xf numFmtId="164" fontId="13" fillId="0" borderId="1" xfId="1" applyFont="1" applyFill="1" applyBorder="1" applyAlignment="1">
      <alignment horizontal="right"/>
    </xf>
    <xf numFmtId="164" fontId="16" fillId="0" borderId="2" xfId="1" applyFont="1" applyFill="1" applyBorder="1" applyAlignment="1">
      <alignment horizontal="right"/>
    </xf>
    <xf numFmtId="164" fontId="20" fillId="0" borderId="0" xfId="1" applyFont="1" applyFill="1" applyAlignment="1">
      <alignment horizontal="right"/>
    </xf>
    <xf numFmtId="0" fontId="2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164" fontId="3" fillId="4" borderId="0" xfId="1" applyFont="1" applyFill="1" applyBorder="1" applyAlignment="1">
      <alignment horizontal="right"/>
    </xf>
    <xf numFmtId="164" fontId="3" fillId="4" borderId="3" xfId="1" applyFont="1" applyFill="1" applyBorder="1" applyAlignment="1">
      <alignment horizontal="right"/>
    </xf>
    <xf numFmtId="41" fontId="2" fillId="0" borderId="0" xfId="2" applyNumberFormat="1"/>
    <xf numFmtId="167" fontId="2" fillId="0" borderId="0" xfId="1" applyNumberFormat="1" applyFont="1" applyFill="1" applyBorder="1"/>
    <xf numFmtId="167" fontId="2" fillId="0" borderId="0" xfId="1" applyNumberFormat="1" applyFont="1" applyFill="1"/>
    <xf numFmtId="164" fontId="4" fillId="0" borderId="0" xfId="1" applyFont="1" applyFill="1" applyAlignment="1">
      <alignment horizontal="center"/>
    </xf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7" fontId="2" fillId="0" borderId="0" xfId="1" applyNumberFormat="1" applyFont="1"/>
    <xf numFmtId="167" fontId="2" fillId="0" borderId="0" xfId="1" applyNumberFormat="1" applyFont="1" applyFill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/>
    </xf>
    <xf numFmtId="167" fontId="4" fillId="0" borderId="0" xfId="1" applyNumberFormat="1" applyFont="1"/>
    <xf numFmtId="167" fontId="2" fillId="0" borderId="3" xfId="1" applyNumberFormat="1" applyFont="1" applyBorder="1" applyAlignment="1">
      <alignment horizontal="right"/>
    </xf>
    <xf numFmtId="164" fontId="2" fillId="0" borderId="0" xfId="1" applyFont="1" applyAlignment="1">
      <alignment vertical="center"/>
    </xf>
    <xf numFmtId="167" fontId="4" fillId="0" borderId="0" xfId="1" applyNumberFormat="1" applyFont="1" applyFill="1"/>
    <xf numFmtId="167" fontId="3" fillId="0" borderId="0" xfId="1" applyNumberFormat="1" applyFont="1" applyFill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167" fontId="2" fillId="4" borderId="0" xfId="1" applyNumberFormat="1" applyFont="1" applyFill="1" applyAlignment="1">
      <alignment horizontal="right"/>
    </xf>
    <xf numFmtId="167" fontId="3" fillId="4" borderId="1" xfId="1" applyNumberFormat="1" applyFont="1" applyFill="1" applyBorder="1" applyAlignment="1">
      <alignment horizontal="right"/>
    </xf>
    <xf numFmtId="167" fontId="3" fillId="4" borderId="0" xfId="1" applyNumberFormat="1" applyFont="1" applyFill="1" applyAlignment="1">
      <alignment horizontal="right"/>
    </xf>
    <xf numFmtId="167" fontId="2" fillId="4" borderId="2" xfId="1" applyNumberFormat="1" applyFont="1" applyFill="1" applyBorder="1" applyAlignment="1">
      <alignment horizontal="right"/>
    </xf>
    <xf numFmtId="167" fontId="4" fillId="4" borderId="0" xfId="1" applyNumberFormat="1" applyFont="1" applyFill="1"/>
    <xf numFmtId="167" fontId="3" fillId="4" borderId="3" xfId="1" applyNumberFormat="1" applyFont="1" applyFill="1" applyBorder="1" applyAlignment="1">
      <alignment horizontal="right"/>
    </xf>
    <xf numFmtId="167" fontId="2" fillId="4" borderId="0" xfId="1" applyNumberFormat="1" applyFont="1" applyFill="1" applyBorder="1" applyAlignment="1">
      <alignment horizontal="right"/>
    </xf>
    <xf numFmtId="167" fontId="3" fillId="4" borderId="2" xfId="1" applyNumberFormat="1" applyFont="1" applyFill="1" applyBorder="1" applyAlignment="1">
      <alignment horizontal="right"/>
    </xf>
    <xf numFmtId="167" fontId="2" fillId="0" borderId="2" xfId="1" applyNumberFormat="1" applyFont="1" applyBorder="1" applyAlignment="1">
      <alignment horizontal="right"/>
    </xf>
    <xf numFmtId="41" fontId="17" fillId="0" borderId="0" xfId="1" applyNumberFormat="1" applyFont="1" applyFill="1" applyAlignment="1">
      <alignment horizontal="right"/>
    </xf>
    <xf numFmtId="41" fontId="13" fillId="0" borderId="0" xfId="1" applyNumberFormat="1" applyFont="1" applyFill="1"/>
    <xf numFmtId="166" fontId="7" fillId="0" borderId="0" xfId="1" applyNumberFormat="1" applyFont="1" applyFill="1" applyAlignment="1">
      <alignment horizontal="right"/>
    </xf>
    <xf numFmtId="166" fontId="2" fillId="0" borderId="4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4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center"/>
    </xf>
    <xf numFmtId="164" fontId="2" fillId="0" borderId="0" xfId="1" applyFont="1" applyAlignment="1">
      <alignment horizontal="center"/>
    </xf>
    <xf numFmtId="164" fontId="2" fillId="0" borderId="0" xfId="1" quotePrefix="1" applyFont="1" applyAlignment="1">
      <alignment horizontal="center"/>
    </xf>
    <xf numFmtId="165" fontId="14" fillId="0" borderId="2" xfId="2" applyNumberFormat="1" applyFont="1" applyBorder="1" applyAlignment="1">
      <alignment horizontal="center"/>
    </xf>
    <xf numFmtId="165" fontId="15" fillId="0" borderId="0" xfId="2" applyNumberFormat="1" applyFont="1" applyAlignment="1">
      <alignment horizontal="center"/>
    </xf>
    <xf numFmtId="41" fontId="4" fillId="0" borderId="0" xfId="1" applyNumberFormat="1" applyFont="1" applyAlignment="1">
      <alignment horizontal="center"/>
    </xf>
    <xf numFmtId="0" fontId="2" fillId="0" borderId="0" xfId="2" applyAlignment="1">
      <alignment horizontal="center"/>
    </xf>
    <xf numFmtId="165" fontId="4" fillId="0" borderId="0" xfId="2" applyNumberFormat="1" applyFont="1" applyAlignment="1">
      <alignment horizontal="center"/>
    </xf>
    <xf numFmtId="41" fontId="2" fillId="0" borderId="0" xfId="1" applyNumberFormat="1" applyFont="1" applyAlignment="1">
      <alignment horizont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" fontId="2" fillId="0" borderId="0" xfId="1" applyNumberFormat="1" applyFont="1" applyFill="1" applyAlignment="1">
      <alignment horizontal="center" vertical="center"/>
    </xf>
    <xf numFmtId="1" fontId="2" fillId="0" borderId="0" xfId="2" applyNumberForma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</cellXfs>
  <cellStyles count="7">
    <cellStyle name="Comma" xfId="1" builtinId="3"/>
    <cellStyle name="Comma 2 2" xfId="5" xr:uid="{E08D7E88-3A94-43BF-BDE0-509EA595E969}"/>
    <cellStyle name="Comma 4" xfId="4" xr:uid="{D8A1C57B-B394-4934-B521-4388008FE4DB}"/>
    <cellStyle name="Comma 5" xfId="6" xr:uid="{909C190E-496F-4109-9677-3D5D4E5AC48E}"/>
    <cellStyle name="Normal" xfId="0" builtinId="0"/>
    <cellStyle name="Normal 2 2" xfId="2" xr:uid="{96F455F7-06B9-4816-ABBC-186D992F4691}"/>
    <cellStyle name="Normal 5" xfId="3" xr:uid="{7424B823-AC53-47B1-9BDD-F8FDC6E0BA7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ata Pattarakanokporn" id="{D767B0F5-596F-4E07-B51F-9284B8933BC9}" userId="S::rata@ntfintergroup.com::e10f8d61-df2c-4081-aa7a-db4d5bd7643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3" dT="2024-05-02T02:59:46.45" personId="{D767B0F5-596F-4E07-B51F-9284B8933BC9}" id="{FB833D71-BAA6-41AA-8D7D-B410A6A7B401}">
    <text>ตัดจำหน่ายสินทรัพย์ไม่มีตัวตน 3 เดือน</text>
  </threadedComment>
  <threadedComment ref="J22" dT="2024-05-02T03:23:51.53" personId="{D767B0F5-596F-4E07-B51F-9284B8933BC9}" id="{D3B88602-6F59-41DB-AB3E-B1DFD3F5AB48}">
    <text>ต้องเอาค่าเผื่อสินค้าที่เกิดขึ้นในงวดออก</text>
  </threadedComment>
  <threadedComment ref="M45" dT="2024-05-02T04:51:21.41" personId="{D767B0F5-596F-4E07-B51F-9284B8933BC9}" id="{D195434D-992E-43F9-B889-5C9D6F9C28CF}">
    <text>ตัดจำหน่าย เป็นค่าใช้จ่าย</text>
  </threadedComment>
  <threadedComment ref="N45" dT="2024-05-02T04:51:53.64" personId="{D767B0F5-596F-4E07-B51F-9284B8933BC9}" id="{2245272B-FA28-4CF7-A44F-4040ACE1A5E6}">
    <text>งานระหว่างทำ</text>
  </threadedComment>
  <threadedComment ref="S45" dT="2024-05-02T09:59:57.95" personId="{D767B0F5-596F-4E07-B51F-9284B8933BC9}" id="{3224258B-28E3-4711-8F92-3745FBB6E20F}">
    <text>63</text>
  </threadedComment>
  <threadedComment ref="N47" dT="2024-05-02T07:52:41.85" personId="{D767B0F5-596F-4E07-B51F-9284B8933BC9}" id="{78990BE8-BD7D-4666-9024-257E07147513}">
    <text>ยอดที่เพิ่มขึ้นในงวด1-3</text>
  </threadedComment>
  <threadedComment ref="N55" dT="2024-05-02T07:52:41.85" personId="{D767B0F5-596F-4E07-B51F-9284B8933BC9}" id="{7344EB7E-07C4-4D51-BAE5-84AA44DA37E8}">
    <text>ยอดที่เพิ่มขึ้นในงวด1-3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6BE7-EF0E-4AD9-9FEC-12710B49C1A3}">
  <sheetPr>
    <tabColor rgb="FF002060"/>
  </sheetPr>
  <dimension ref="A1:L73"/>
  <sheetViews>
    <sheetView showGridLines="0" tabSelected="1" view="pageBreakPreview" zoomScaleNormal="85" zoomScaleSheetLayoutView="100" zoomScalePageLayoutView="90" workbookViewId="0">
      <selection activeCell="A40" sqref="A39:XFD40"/>
    </sheetView>
  </sheetViews>
  <sheetFormatPr defaultColWidth="8.44140625" defaultRowHeight="22.5" customHeight="1" x14ac:dyDescent="0.55000000000000004"/>
  <cols>
    <col min="1" max="1" width="45.77734375" style="3" customWidth="1"/>
    <col min="2" max="2" width="8.77734375" style="2" customWidth="1"/>
    <col min="3" max="3" width="4.77734375" style="2" customWidth="1"/>
    <col min="4" max="4" width="14.77734375" style="71" customWidth="1"/>
    <col min="5" max="5" width="2.33203125" style="71" customWidth="1"/>
    <col min="6" max="6" width="14.77734375" style="71" customWidth="1"/>
    <col min="7" max="7" width="2.21875" style="3" customWidth="1"/>
    <col min="8" max="8" width="14.21875" style="18" bestFit="1" customWidth="1"/>
    <col min="9" max="9" width="2.5546875" style="3" customWidth="1"/>
    <col min="10" max="10" width="13.5546875" style="3" bestFit="1" customWidth="1"/>
    <col min="11" max="11" width="10.5546875" style="3" bestFit="1" customWidth="1"/>
    <col min="12" max="12" width="11.6640625" style="3" bestFit="1" customWidth="1"/>
    <col min="13" max="16384" width="8.44140625" style="3"/>
  </cols>
  <sheetData>
    <row r="1" spans="1:11" ht="22.5" customHeight="1" x14ac:dyDescent="0.6">
      <c r="A1" s="1" t="s">
        <v>109</v>
      </c>
    </row>
    <row r="2" spans="1:11" ht="22.5" customHeight="1" x14ac:dyDescent="0.6">
      <c r="A2" s="1" t="s">
        <v>131</v>
      </c>
      <c r="E2" s="18"/>
    </row>
    <row r="3" spans="1:11" ht="22.5" customHeight="1" x14ac:dyDescent="0.6">
      <c r="A3" s="1" t="s">
        <v>0</v>
      </c>
    </row>
    <row r="4" spans="1:11" ht="22.5" customHeight="1" x14ac:dyDescent="0.6">
      <c r="A4" s="1"/>
      <c r="D4" s="78" t="s">
        <v>141</v>
      </c>
      <c r="F4" s="66" t="s">
        <v>1</v>
      </c>
    </row>
    <row r="5" spans="1:11" ht="22.5" customHeight="1" x14ac:dyDescent="0.6">
      <c r="A5" s="1" t="s">
        <v>2</v>
      </c>
      <c r="B5" s="5" t="s">
        <v>3</v>
      </c>
      <c r="C5" s="5"/>
      <c r="D5" s="62">
        <v>2568</v>
      </c>
      <c r="E5" s="87"/>
      <c r="F5" s="62">
        <v>2567</v>
      </c>
    </row>
    <row r="6" spans="1:11" ht="22.5" customHeight="1" x14ac:dyDescent="0.6">
      <c r="A6" s="1"/>
      <c r="B6" s="5"/>
      <c r="C6" s="5"/>
      <c r="D6" s="80" t="s">
        <v>4</v>
      </c>
      <c r="E6" s="79"/>
      <c r="F6" s="66"/>
    </row>
    <row r="7" spans="1:11" ht="22.5" customHeight="1" x14ac:dyDescent="0.6">
      <c r="A7" s="1"/>
      <c r="B7" s="5"/>
      <c r="C7" s="5"/>
      <c r="D7" s="197" t="s">
        <v>5</v>
      </c>
      <c r="E7" s="197"/>
      <c r="F7" s="197"/>
    </row>
    <row r="8" spans="1:11" ht="22.5" customHeight="1" x14ac:dyDescent="0.6">
      <c r="A8" s="6" t="s">
        <v>6</v>
      </c>
      <c r="B8" s="5"/>
      <c r="C8" s="5"/>
      <c r="D8" s="164"/>
      <c r="E8" s="79"/>
      <c r="F8" s="79"/>
      <c r="J8" s="18"/>
    </row>
    <row r="9" spans="1:11" ht="22.5" customHeight="1" x14ac:dyDescent="0.55000000000000004">
      <c r="A9" s="3" t="s">
        <v>7</v>
      </c>
      <c r="B9" s="5"/>
      <c r="C9" s="5"/>
      <c r="D9" s="165">
        <v>13501497</v>
      </c>
      <c r="E9" s="64"/>
      <c r="F9" s="166">
        <v>5293918</v>
      </c>
      <c r="H9" s="18">
        <f>D9-F9</f>
        <v>8207579</v>
      </c>
    </row>
    <row r="10" spans="1:11" ht="22.5" customHeight="1" x14ac:dyDescent="0.55000000000000004">
      <c r="A10" s="3" t="s">
        <v>8</v>
      </c>
      <c r="B10" s="5">
        <v>5</v>
      </c>
      <c r="C10" s="5"/>
      <c r="D10" s="165">
        <v>365308096</v>
      </c>
      <c r="E10" s="64"/>
      <c r="F10" s="166">
        <v>128677163</v>
      </c>
      <c r="H10" s="18">
        <f>D10-F10</f>
        <v>236630933</v>
      </c>
    </row>
    <row r="11" spans="1:11" ht="22.5" customHeight="1" x14ac:dyDescent="0.55000000000000004">
      <c r="A11" s="3" t="s">
        <v>9</v>
      </c>
      <c r="B11" s="5">
        <v>6</v>
      </c>
      <c r="C11" s="5"/>
      <c r="D11" s="165">
        <v>8578533</v>
      </c>
      <c r="E11" s="64"/>
      <c r="F11" s="166">
        <v>4329925</v>
      </c>
      <c r="H11" s="18">
        <f>D11-F11</f>
        <v>4248608</v>
      </c>
      <c r="J11" s="7"/>
      <c r="K11" s="7"/>
    </row>
    <row r="12" spans="1:11" ht="22.5" customHeight="1" x14ac:dyDescent="0.55000000000000004">
      <c r="A12" s="3" t="s">
        <v>129</v>
      </c>
      <c r="B12" s="5">
        <v>15</v>
      </c>
      <c r="C12" s="5"/>
      <c r="D12" s="165">
        <v>0</v>
      </c>
      <c r="E12" s="64"/>
      <c r="F12" s="166">
        <v>557603</v>
      </c>
      <c r="H12" s="18">
        <f t="shared" ref="H12:H13" si="0">D12-F12</f>
        <v>-557603</v>
      </c>
      <c r="J12" s="7"/>
      <c r="K12" s="7"/>
    </row>
    <row r="13" spans="1:11" ht="22.5" customHeight="1" x14ac:dyDescent="0.55000000000000004">
      <c r="A13" s="3" t="s">
        <v>10</v>
      </c>
      <c r="B13" s="5">
        <v>7</v>
      </c>
      <c r="C13" s="5"/>
      <c r="D13" s="165">
        <v>17583777</v>
      </c>
      <c r="E13" s="64"/>
      <c r="F13" s="166">
        <v>64311615</v>
      </c>
      <c r="H13" s="18">
        <f t="shared" si="0"/>
        <v>-46727838</v>
      </c>
      <c r="J13" s="7"/>
      <c r="K13" s="7"/>
    </row>
    <row r="14" spans="1:11" ht="22.5" customHeight="1" x14ac:dyDescent="0.55000000000000004">
      <c r="A14" s="3" t="s">
        <v>11</v>
      </c>
      <c r="B14" s="5"/>
      <c r="C14" s="5"/>
      <c r="D14" s="165">
        <v>9309393</v>
      </c>
      <c r="E14" s="64"/>
      <c r="F14" s="166">
        <v>4108661</v>
      </c>
      <c r="H14" s="18">
        <f>D14-F14</f>
        <v>5200732</v>
      </c>
      <c r="J14" s="7"/>
      <c r="K14" s="7"/>
    </row>
    <row r="15" spans="1:11" ht="22.5" customHeight="1" x14ac:dyDescent="0.6">
      <c r="A15" s="1" t="s">
        <v>12</v>
      </c>
      <c r="B15" s="5"/>
      <c r="C15" s="5"/>
      <c r="D15" s="210">
        <f>SUM(D9:D14)</f>
        <v>414281296</v>
      </c>
      <c r="E15" s="209"/>
      <c r="F15" s="207">
        <f>SUM(F9:F14)</f>
        <v>207278885</v>
      </c>
      <c r="K15" s="7"/>
    </row>
    <row r="16" spans="1:11" ht="21" customHeight="1" x14ac:dyDescent="0.6">
      <c r="A16" s="1"/>
      <c r="B16" s="5"/>
      <c r="C16" s="5"/>
      <c r="D16" s="90"/>
      <c r="E16" s="89"/>
      <c r="F16" s="88"/>
    </row>
    <row r="17" spans="1:10" ht="22.5" customHeight="1" x14ac:dyDescent="0.6">
      <c r="A17" s="6" t="s">
        <v>13</v>
      </c>
      <c r="B17" s="5"/>
      <c r="C17" s="5"/>
      <c r="D17" s="90"/>
      <c r="E17" s="89"/>
      <c r="F17" s="88"/>
    </row>
    <row r="18" spans="1:10" ht="22.5" customHeight="1" x14ac:dyDescent="0.55000000000000004">
      <c r="A18" s="3" t="s">
        <v>108</v>
      </c>
      <c r="B18" s="5">
        <v>9</v>
      </c>
      <c r="C18" s="5"/>
      <c r="D18" s="165">
        <v>58568497</v>
      </c>
      <c r="E18" s="64"/>
      <c r="F18" s="166">
        <v>11068497</v>
      </c>
      <c r="H18" s="18">
        <f t="shared" ref="H18:H24" si="1">D18-F18</f>
        <v>47500000</v>
      </c>
    </row>
    <row r="19" spans="1:10" ht="22.5" customHeight="1" x14ac:dyDescent="0.55000000000000004">
      <c r="A19" s="3" t="s">
        <v>110</v>
      </c>
      <c r="B19" s="5"/>
      <c r="C19" s="5"/>
      <c r="D19" s="165">
        <v>2230407</v>
      </c>
      <c r="E19" s="64"/>
      <c r="F19" s="166">
        <v>612916</v>
      </c>
      <c r="H19" s="18">
        <f t="shared" si="1"/>
        <v>1617491</v>
      </c>
    </row>
    <row r="20" spans="1:10" ht="22.5" customHeight="1" x14ac:dyDescent="0.55000000000000004">
      <c r="A20" s="3" t="s">
        <v>14</v>
      </c>
      <c r="B20" s="5">
        <v>8</v>
      </c>
      <c r="C20" s="5"/>
      <c r="D20" s="165">
        <v>11182456</v>
      </c>
      <c r="E20" s="64"/>
      <c r="F20" s="166">
        <v>2097397</v>
      </c>
      <c r="H20" s="18">
        <f t="shared" si="1"/>
        <v>9085059</v>
      </c>
    </row>
    <row r="21" spans="1:10" ht="22.5" customHeight="1" x14ac:dyDescent="0.55000000000000004">
      <c r="A21" s="3" t="s">
        <v>15</v>
      </c>
      <c r="B21" s="5">
        <v>8</v>
      </c>
      <c r="C21" s="5"/>
      <c r="D21" s="165">
        <v>24484569</v>
      </c>
      <c r="E21" s="64"/>
      <c r="F21" s="166">
        <v>4838394</v>
      </c>
      <c r="G21" s="8"/>
      <c r="H21" s="18">
        <f t="shared" si="1"/>
        <v>19646175</v>
      </c>
    </row>
    <row r="22" spans="1:10" ht="22.5" customHeight="1" x14ac:dyDescent="0.55000000000000004">
      <c r="A22" s="3" t="s">
        <v>16</v>
      </c>
      <c r="B22" s="5"/>
      <c r="C22" s="5"/>
      <c r="D22" s="165">
        <v>504682</v>
      </c>
      <c r="E22" s="64"/>
      <c r="F22" s="166">
        <v>340746</v>
      </c>
      <c r="G22" s="8"/>
      <c r="H22" s="18">
        <f t="shared" si="1"/>
        <v>163936</v>
      </c>
    </row>
    <row r="23" spans="1:10" ht="22.5" customHeight="1" x14ac:dyDescent="0.55000000000000004">
      <c r="A23" s="3" t="s">
        <v>17</v>
      </c>
      <c r="B23" s="5"/>
      <c r="C23" s="5"/>
      <c r="D23" s="165">
        <v>954209</v>
      </c>
      <c r="E23" s="64"/>
      <c r="F23" s="166">
        <v>636119</v>
      </c>
      <c r="G23" s="8"/>
      <c r="H23" s="18">
        <f t="shared" si="1"/>
        <v>318090</v>
      </c>
    </row>
    <row r="24" spans="1:10" ht="22.5" customHeight="1" x14ac:dyDescent="0.55000000000000004">
      <c r="A24" s="3" t="s">
        <v>18</v>
      </c>
      <c r="B24" s="5"/>
      <c r="C24" s="5"/>
      <c r="D24" s="165">
        <v>729550</v>
      </c>
      <c r="E24" s="64"/>
      <c r="F24" s="166">
        <v>752950</v>
      </c>
      <c r="H24" s="18">
        <f t="shared" si="1"/>
        <v>-23400</v>
      </c>
      <c r="J24" s="7"/>
    </row>
    <row r="25" spans="1:10" ht="22.5" customHeight="1" x14ac:dyDescent="0.6">
      <c r="A25" s="1" t="s">
        <v>19</v>
      </c>
      <c r="B25" s="5"/>
      <c r="C25" s="5"/>
      <c r="D25" s="210">
        <f>SUM(D18:D24)</f>
        <v>98654370</v>
      </c>
      <c r="E25" s="209"/>
      <c r="F25" s="207">
        <f>SUM(F18:F24)</f>
        <v>20347019</v>
      </c>
    </row>
    <row r="26" spans="1:10" ht="21" customHeight="1" x14ac:dyDescent="0.6">
      <c r="A26" s="1"/>
      <c r="B26" s="5"/>
      <c r="C26" s="5"/>
      <c r="D26" s="212"/>
      <c r="E26" s="209"/>
      <c r="F26" s="212"/>
    </row>
    <row r="27" spans="1:10" ht="22.5" customHeight="1" thickBot="1" x14ac:dyDescent="0.65">
      <c r="A27" s="1" t="s">
        <v>20</v>
      </c>
      <c r="B27" s="5"/>
      <c r="C27" s="5"/>
      <c r="D27" s="213">
        <f>SUM(D15+D25)</f>
        <v>512935666</v>
      </c>
      <c r="E27" s="209"/>
      <c r="F27" s="208">
        <f>SUM(F15+F25)</f>
        <v>227625904</v>
      </c>
    </row>
    <row r="28" spans="1:10" ht="22.5" customHeight="1" thickTop="1" x14ac:dyDescent="0.55000000000000004">
      <c r="D28" s="92"/>
      <c r="E28" s="92"/>
      <c r="F28" s="92"/>
    </row>
    <row r="29" spans="1:10" ht="22.5" customHeight="1" x14ac:dyDescent="0.6">
      <c r="A29" s="1" t="s">
        <v>109</v>
      </c>
      <c r="D29" s="92"/>
      <c r="E29" s="92"/>
      <c r="F29" s="92"/>
    </row>
    <row r="30" spans="1:10" ht="22.5" customHeight="1" x14ac:dyDescent="0.6">
      <c r="A30" s="1" t="s">
        <v>131</v>
      </c>
      <c r="D30" s="92"/>
      <c r="E30" s="93"/>
      <c r="F30" s="92"/>
    </row>
    <row r="31" spans="1:10" s="49" customFormat="1" ht="22.5" customHeight="1" x14ac:dyDescent="0.6">
      <c r="A31" s="1" t="s">
        <v>0</v>
      </c>
      <c r="B31" s="2"/>
      <c r="C31" s="2"/>
      <c r="D31" s="92"/>
      <c r="E31" s="92"/>
      <c r="F31" s="92"/>
      <c r="H31" s="175"/>
    </row>
    <row r="32" spans="1:10" ht="22.5" customHeight="1" x14ac:dyDescent="0.6">
      <c r="A32" s="1"/>
      <c r="D32" s="94" t="str">
        <f>+D4</f>
        <v>30 กันยายน</v>
      </c>
      <c r="E32" s="92"/>
      <c r="F32" s="94" t="s">
        <v>1</v>
      </c>
    </row>
    <row r="33" spans="1:12" ht="22.5" customHeight="1" x14ac:dyDescent="0.6">
      <c r="A33" s="1" t="s">
        <v>21</v>
      </c>
      <c r="B33" s="5" t="s">
        <v>3</v>
      </c>
      <c r="C33" s="5"/>
      <c r="D33" s="157">
        <f>D5</f>
        <v>2568</v>
      </c>
      <c r="E33" s="158"/>
      <c r="F33" s="157">
        <f>F5</f>
        <v>2567</v>
      </c>
    </row>
    <row r="34" spans="1:12" ht="22.5" customHeight="1" x14ac:dyDescent="0.6">
      <c r="A34" s="1"/>
      <c r="B34" s="5"/>
      <c r="C34" s="5"/>
      <c r="D34" s="95" t="s">
        <v>4</v>
      </c>
      <c r="E34" s="89"/>
      <c r="F34" s="94"/>
    </row>
    <row r="35" spans="1:12" ht="22.5" customHeight="1" x14ac:dyDescent="0.55000000000000004">
      <c r="A35" s="4"/>
      <c r="B35" s="5"/>
      <c r="C35" s="5"/>
      <c r="D35" s="198" t="str">
        <f>D7</f>
        <v>(บาท)</v>
      </c>
      <c r="E35" s="198"/>
      <c r="F35" s="198"/>
    </row>
    <row r="36" spans="1:12" ht="19.05" customHeight="1" x14ac:dyDescent="0.6">
      <c r="A36" s="6" t="s">
        <v>22</v>
      </c>
      <c r="B36" s="5"/>
      <c r="C36" s="5"/>
      <c r="D36" s="89"/>
      <c r="E36" s="89"/>
      <c r="F36" s="89"/>
    </row>
    <row r="37" spans="1:12" ht="19.05" customHeight="1" x14ac:dyDescent="0.55000000000000004">
      <c r="A37" s="3" t="s">
        <v>24</v>
      </c>
      <c r="B37" s="5" t="s">
        <v>153</v>
      </c>
      <c r="C37" s="5"/>
      <c r="D37" s="163">
        <v>263406000</v>
      </c>
      <c r="E37" s="64"/>
      <c r="F37" s="169">
        <v>115900000</v>
      </c>
      <c r="H37" s="18">
        <f t="shared" ref="H37:H45" si="2">D37-F37</f>
        <v>147506000</v>
      </c>
    </row>
    <row r="38" spans="1:12" ht="19.05" customHeight="1" x14ac:dyDescent="0.55000000000000004">
      <c r="A38" s="3" t="s">
        <v>23</v>
      </c>
      <c r="B38" s="5"/>
      <c r="C38" s="5"/>
      <c r="D38" s="163">
        <v>25992749</v>
      </c>
      <c r="E38" s="64"/>
      <c r="F38" s="169">
        <v>6025321</v>
      </c>
      <c r="H38" s="18">
        <f t="shared" si="2"/>
        <v>19967428</v>
      </c>
    </row>
    <row r="39" spans="1:12" ht="19.05" hidden="1" customHeight="1" x14ac:dyDescent="0.55000000000000004">
      <c r="A39" s="3" t="s">
        <v>25</v>
      </c>
      <c r="B39" s="5"/>
      <c r="C39" s="5"/>
      <c r="D39" s="163"/>
      <c r="E39" s="64"/>
      <c r="F39" s="169"/>
      <c r="H39" s="18">
        <f t="shared" si="2"/>
        <v>0</v>
      </c>
    </row>
    <row r="40" spans="1:12" ht="19.05" hidden="1" customHeight="1" x14ac:dyDescent="0.55000000000000004">
      <c r="A40" s="3" t="s">
        <v>26</v>
      </c>
      <c r="B40" s="5"/>
      <c r="C40" s="5"/>
      <c r="D40" s="165"/>
      <c r="E40" s="64"/>
      <c r="F40" s="165">
        <v>0</v>
      </c>
      <c r="H40" s="18">
        <f t="shared" si="2"/>
        <v>0</v>
      </c>
      <c r="J40" s="7"/>
    </row>
    <row r="41" spans="1:12" ht="19.05" customHeight="1" x14ac:dyDescent="0.55000000000000004">
      <c r="A41" s="3" t="s">
        <v>148</v>
      </c>
      <c r="B41" s="5"/>
      <c r="C41" s="5"/>
      <c r="D41" s="165">
        <v>45000000</v>
      </c>
      <c r="E41" s="64"/>
      <c r="F41" s="165">
        <v>0</v>
      </c>
      <c r="J41" s="7"/>
    </row>
    <row r="42" spans="1:12" ht="19.05" customHeight="1" x14ac:dyDescent="0.55000000000000004">
      <c r="A42" s="3" t="s">
        <v>27</v>
      </c>
      <c r="B42" s="5">
        <v>9</v>
      </c>
      <c r="C42" s="5"/>
      <c r="D42" s="163">
        <v>4265018</v>
      </c>
      <c r="E42" s="64"/>
      <c r="F42" s="170">
        <v>2049197</v>
      </c>
      <c r="H42" s="18">
        <f t="shared" si="2"/>
        <v>2215821</v>
      </c>
    </row>
    <row r="43" spans="1:12" ht="19.05" customHeight="1" x14ac:dyDescent="0.55000000000000004">
      <c r="A43" s="3" t="s">
        <v>28</v>
      </c>
      <c r="B43" s="5"/>
      <c r="C43" s="5"/>
      <c r="D43" s="163">
        <v>21079374</v>
      </c>
      <c r="E43" s="64"/>
      <c r="F43" s="169">
        <v>13588959</v>
      </c>
      <c r="H43" s="18">
        <f t="shared" si="2"/>
        <v>7490415</v>
      </c>
    </row>
    <row r="44" spans="1:12" ht="19.05" customHeight="1" x14ac:dyDescent="0.55000000000000004">
      <c r="A44" s="3" t="s">
        <v>130</v>
      </c>
      <c r="B44" s="5">
        <v>15</v>
      </c>
      <c r="C44" s="5"/>
      <c r="D44" s="163">
        <v>2697400</v>
      </c>
      <c r="E44" s="64"/>
      <c r="F44" s="165">
        <v>0</v>
      </c>
      <c r="H44" s="18">
        <f t="shared" si="2"/>
        <v>2697400</v>
      </c>
      <c r="L44" s="141"/>
    </row>
    <row r="45" spans="1:12" ht="19.05" customHeight="1" x14ac:dyDescent="0.55000000000000004">
      <c r="A45" s="3" t="s">
        <v>29</v>
      </c>
      <c r="B45" s="5"/>
      <c r="C45" s="5"/>
      <c r="D45" s="163">
        <v>6998726</v>
      </c>
      <c r="E45" s="64"/>
      <c r="F45" s="163">
        <v>1977697</v>
      </c>
      <c r="H45" s="18">
        <f t="shared" si="2"/>
        <v>5021029</v>
      </c>
    </row>
    <row r="46" spans="1:12" ht="19.95" customHeight="1" x14ac:dyDescent="0.6">
      <c r="A46" s="1" t="s">
        <v>30</v>
      </c>
      <c r="B46" s="5"/>
      <c r="C46" s="5"/>
      <c r="D46" s="210">
        <f>SUM(D37:D45)</f>
        <v>369439267</v>
      </c>
      <c r="E46" s="209"/>
      <c r="F46" s="207">
        <f>SUM(F37:F45)</f>
        <v>139541174</v>
      </c>
    </row>
    <row r="47" spans="1:12" ht="10.050000000000001" customHeight="1" x14ac:dyDescent="0.6">
      <c r="A47" s="1"/>
      <c r="B47" s="5"/>
      <c r="C47" s="5"/>
      <c r="D47" s="90"/>
      <c r="E47" s="89"/>
      <c r="F47" s="88"/>
      <c r="L47" s="18"/>
    </row>
    <row r="48" spans="1:12" ht="19.05" customHeight="1" x14ac:dyDescent="0.6">
      <c r="A48" s="6" t="s">
        <v>31</v>
      </c>
      <c r="B48" s="5"/>
      <c r="C48" s="5"/>
      <c r="D48" s="90"/>
      <c r="E48" s="89"/>
      <c r="F48" s="88"/>
      <c r="L48" s="18"/>
    </row>
    <row r="49" spans="1:12" ht="19.05" customHeight="1" x14ac:dyDescent="0.55000000000000004">
      <c r="A49" s="3" t="s">
        <v>32</v>
      </c>
      <c r="B49" s="5"/>
      <c r="C49" s="5"/>
      <c r="D49" s="96">
        <v>0</v>
      </c>
      <c r="E49" s="89"/>
      <c r="F49" s="98">
        <v>0</v>
      </c>
    </row>
    <row r="50" spans="1:12" ht="19.05" customHeight="1" x14ac:dyDescent="0.55000000000000004">
      <c r="A50" s="3" t="s">
        <v>33</v>
      </c>
      <c r="B50" s="5">
        <v>9</v>
      </c>
      <c r="C50" s="5"/>
      <c r="D50" s="170">
        <v>22742945</v>
      </c>
      <c r="E50" s="64"/>
      <c r="F50" s="171">
        <v>4024554</v>
      </c>
      <c r="H50" s="18">
        <f t="shared" ref="H50:H51" si="3">D50-F50</f>
        <v>18718391</v>
      </c>
      <c r="L50" s="141"/>
    </row>
    <row r="51" spans="1:12" ht="19.05" customHeight="1" x14ac:dyDescent="0.55000000000000004">
      <c r="A51" s="3" t="s">
        <v>34</v>
      </c>
      <c r="B51" s="5"/>
      <c r="C51" s="5"/>
      <c r="D51" s="170">
        <v>1596399</v>
      </c>
      <c r="E51" s="64"/>
      <c r="F51" s="170">
        <v>1212109</v>
      </c>
      <c r="H51" s="18">
        <f t="shared" si="3"/>
        <v>384290</v>
      </c>
    </row>
    <row r="52" spans="1:12" ht="19.05" customHeight="1" x14ac:dyDescent="0.55000000000000004">
      <c r="A52" s="3" t="s">
        <v>147</v>
      </c>
      <c r="B52" s="5"/>
      <c r="C52" s="5"/>
      <c r="D52" s="170">
        <v>1015781</v>
      </c>
      <c r="E52" s="64"/>
      <c r="F52" s="170">
        <v>0</v>
      </c>
    </row>
    <row r="53" spans="1:12" ht="19.95" customHeight="1" x14ac:dyDescent="0.6">
      <c r="A53" s="1" t="s">
        <v>35</v>
      </c>
      <c r="B53" s="5"/>
      <c r="C53" s="5"/>
      <c r="D53" s="210">
        <f>SUM(D49:D52)</f>
        <v>25355125</v>
      </c>
      <c r="E53" s="209"/>
      <c r="F53" s="207">
        <f>SUM(F49:F52)</f>
        <v>5236663</v>
      </c>
    </row>
    <row r="54" spans="1:12" ht="19.95" customHeight="1" x14ac:dyDescent="0.6">
      <c r="A54" s="1" t="s">
        <v>36</v>
      </c>
      <c r="B54" s="5"/>
      <c r="C54" s="5"/>
      <c r="D54" s="211">
        <f>SUM(D46+D53)</f>
        <v>394794392</v>
      </c>
      <c r="E54" s="209"/>
      <c r="F54" s="211">
        <f>SUM(F46+F53)</f>
        <v>144777837</v>
      </c>
    </row>
    <row r="55" spans="1:12" ht="10.050000000000001" customHeight="1" x14ac:dyDescent="0.6">
      <c r="A55" s="1"/>
      <c r="B55" s="5"/>
      <c r="C55" s="5"/>
      <c r="D55" s="88"/>
      <c r="E55" s="89"/>
      <c r="F55" s="88"/>
    </row>
    <row r="56" spans="1:12" ht="19.05" customHeight="1" x14ac:dyDescent="0.6">
      <c r="A56" s="6" t="s">
        <v>37</v>
      </c>
      <c r="B56" s="5"/>
      <c r="C56" s="5"/>
      <c r="D56" s="88"/>
      <c r="E56" s="89"/>
      <c r="F56" s="88"/>
    </row>
    <row r="57" spans="1:12" ht="19.05" customHeight="1" x14ac:dyDescent="0.55000000000000004">
      <c r="A57" s="9" t="s">
        <v>38</v>
      </c>
      <c r="B57" s="5">
        <v>10</v>
      </c>
      <c r="C57" s="5"/>
      <c r="D57" s="88"/>
      <c r="E57" s="89"/>
      <c r="F57" s="88"/>
    </row>
    <row r="58" spans="1:12" ht="19.05" customHeight="1" x14ac:dyDescent="0.55000000000000004">
      <c r="A58" s="9" t="s">
        <v>39</v>
      </c>
      <c r="B58" s="5"/>
      <c r="C58" s="5"/>
      <c r="D58" s="88"/>
      <c r="E58" s="89"/>
      <c r="F58" s="88"/>
    </row>
    <row r="59" spans="1:12" ht="19.05" customHeight="1" x14ac:dyDescent="0.55000000000000004">
      <c r="A59" s="10" t="s">
        <v>128</v>
      </c>
      <c r="D59" s="172">
        <v>0</v>
      </c>
      <c r="E59" s="173"/>
      <c r="F59" s="166">
        <v>70000000</v>
      </c>
      <c r="H59" s="18">
        <f t="shared" ref="H59:H71" si="4">D59-F59</f>
        <v>-70000000</v>
      </c>
    </row>
    <row r="60" spans="1:12" ht="19.05" customHeight="1" thickBot="1" x14ac:dyDescent="0.6">
      <c r="A60" s="10" t="s">
        <v>124</v>
      </c>
      <c r="D60" s="174">
        <v>100000000</v>
      </c>
      <c r="E60" s="173"/>
      <c r="F60" s="174">
        <v>0</v>
      </c>
      <c r="H60" s="18">
        <f t="shared" si="4"/>
        <v>100000000</v>
      </c>
    </row>
    <row r="61" spans="1:12" ht="19.05" customHeight="1" thickTop="1" x14ac:dyDescent="0.55000000000000004">
      <c r="A61" s="9" t="s">
        <v>40</v>
      </c>
      <c r="D61" s="166"/>
      <c r="E61" s="173"/>
      <c r="F61" s="166"/>
      <c r="H61" s="18">
        <f t="shared" si="4"/>
        <v>0</v>
      </c>
    </row>
    <row r="62" spans="1:12" ht="19.05" customHeight="1" x14ac:dyDescent="0.55000000000000004">
      <c r="A62" s="10" t="s">
        <v>128</v>
      </c>
      <c r="B62" s="5"/>
      <c r="C62" s="5"/>
      <c r="D62" s="166">
        <v>0</v>
      </c>
      <c r="E62" s="64"/>
      <c r="F62" s="166">
        <v>70000000</v>
      </c>
      <c r="H62" s="18">
        <f>D62-F62</f>
        <v>-70000000</v>
      </c>
    </row>
    <row r="63" spans="1:12" ht="19.05" customHeight="1" x14ac:dyDescent="0.55000000000000004">
      <c r="A63" s="10" t="s">
        <v>125</v>
      </c>
      <c r="B63" s="5"/>
      <c r="C63" s="5"/>
      <c r="D63" s="166">
        <v>70000000</v>
      </c>
      <c r="E63" s="64"/>
      <c r="F63" s="166">
        <v>0</v>
      </c>
      <c r="H63" s="18">
        <f>D63-F63</f>
        <v>70000000</v>
      </c>
    </row>
    <row r="64" spans="1:12" ht="19.05" customHeight="1" x14ac:dyDescent="0.55000000000000004">
      <c r="A64" s="9" t="s">
        <v>41</v>
      </c>
      <c r="B64" s="5">
        <v>10</v>
      </c>
      <c r="C64" s="5"/>
      <c r="D64" s="166">
        <v>1811600</v>
      </c>
      <c r="E64" s="64"/>
      <c r="F64" s="166">
        <v>1811600</v>
      </c>
      <c r="H64" s="18">
        <f t="shared" si="4"/>
        <v>0</v>
      </c>
    </row>
    <row r="65" spans="1:10" ht="19.05" customHeight="1" x14ac:dyDescent="0.55000000000000004">
      <c r="A65" s="9" t="s">
        <v>42</v>
      </c>
      <c r="C65" s="5"/>
      <c r="D65" s="166"/>
      <c r="E65" s="64"/>
      <c r="F65" s="166"/>
      <c r="H65" s="18">
        <f t="shared" si="4"/>
        <v>0</v>
      </c>
    </row>
    <row r="66" spans="1:10" ht="19.05" customHeight="1" x14ac:dyDescent="0.55000000000000004">
      <c r="A66" s="9" t="s">
        <v>43</v>
      </c>
      <c r="B66" s="5"/>
      <c r="C66" s="5"/>
      <c r="D66" s="166"/>
      <c r="E66" s="64"/>
      <c r="F66" s="166"/>
      <c r="H66" s="18">
        <f t="shared" si="4"/>
        <v>0</v>
      </c>
    </row>
    <row r="67" spans="1:10" ht="19.05" customHeight="1" x14ac:dyDescent="0.55000000000000004">
      <c r="A67" s="9" t="s">
        <v>154</v>
      </c>
      <c r="B67" s="5">
        <v>11</v>
      </c>
      <c r="C67" s="5"/>
      <c r="D67" s="166">
        <v>6121879</v>
      </c>
      <c r="E67" s="64"/>
      <c r="F67" s="166">
        <v>4595653</v>
      </c>
      <c r="H67" s="18">
        <f t="shared" si="4"/>
        <v>1526226</v>
      </c>
    </row>
    <row r="68" spans="1:10" ht="19.05" customHeight="1" x14ac:dyDescent="0.55000000000000004">
      <c r="A68" s="9" t="s">
        <v>44</v>
      </c>
      <c r="B68" s="5"/>
      <c r="C68" s="5"/>
      <c r="D68" s="166">
        <v>40207795</v>
      </c>
      <c r="E68" s="64"/>
      <c r="F68" s="166">
        <v>6440814</v>
      </c>
      <c r="H68" s="18">
        <f t="shared" si="4"/>
        <v>33766981</v>
      </c>
      <c r="J68" s="11"/>
    </row>
    <row r="69" spans="1:10" ht="19.95" customHeight="1" x14ac:dyDescent="0.6">
      <c r="A69" s="12" t="s">
        <v>45</v>
      </c>
      <c r="B69" s="5"/>
      <c r="C69" s="5"/>
      <c r="D69" s="207">
        <f>SUM(D63:D68)</f>
        <v>118141274</v>
      </c>
      <c r="E69" s="64"/>
      <c r="F69" s="207">
        <f>SUM(F62:F68)</f>
        <v>82848067</v>
      </c>
      <c r="H69" s="18">
        <f t="shared" si="4"/>
        <v>35293207</v>
      </c>
    </row>
    <row r="70" spans="1:10" ht="19.95" customHeight="1" thickBot="1" x14ac:dyDescent="0.65">
      <c r="A70" s="1" t="s">
        <v>46</v>
      </c>
      <c r="B70" s="5"/>
      <c r="C70" s="5"/>
      <c r="D70" s="208">
        <f>SUM(D54+D69)</f>
        <v>512935666</v>
      </c>
      <c r="E70" s="209"/>
      <c r="F70" s="208">
        <f>SUM(F54+F69)</f>
        <v>227625904</v>
      </c>
      <c r="G70" s="7"/>
      <c r="H70" s="18">
        <f t="shared" si="4"/>
        <v>285309762</v>
      </c>
      <c r="J70" s="7"/>
    </row>
    <row r="71" spans="1:10" ht="21.75" customHeight="1" thickTop="1" x14ac:dyDescent="0.6">
      <c r="A71" s="1"/>
      <c r="B71" s="5"/>
      <c r="C71" s="5"/>
      <c r="D71" s="82"/>
      <c r="E71" s="79"/>
      <c r="F71" s="83"/>
      <c r="G71" s="7"/>
      <c r="H71" s="18">
        <f t="shared" si="4"/>
        <v>0</v>
      </c>
      <c r="J71" s="7"/>
    </row>
    <row r="72" spans="1:10" ht="19.05" customHeight="1" x14ac:dyDescent="0.6">
      <c r="A72" s="47"/>
      <c r="B72" s="48"/>
      <c r="C72" s="48"/>
    </row>
    <row r="73" spans="1:10" ht="22.5" customHeight="1" x14ac:dyDescent="0.55000000000000004">
      <c r="D73" s="71">
        <f>D27-D70</f>
        <v>0</v>
      </c>
      <c r="F73" s="71">
        <f>F27-F70</f>
        <v>0</v>
      </c>
    </row>
  </sheetData>
  <mergeCells count="2">
    <mergeCell ref="D7:F7"/>
    <mergeCell ref="D35:F35"/>
  </mergeCells>
  <pageMargins left="0.7" right="0.3" top="0.6" bottom="0.5" header="0.3" footer="0.3"/>
  <pageSetup paperSize="9" scale="92" firstPageNumber="3" fitToHeight="2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8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4173-1596-4DF8-B0D2-A1E99855A4ED}">
  <sheetPr>
    <tabColor rgb="FF002060"/>
  </sheetPr>
  <dimension ref="A1:N39"/>
  <sheetViews>
    <sheetView showGridLines="0" view="pageBreakPreview" topLeftCell="A7" zoomScale="80" zoomScaleNormal="90" zoomScaleSheetLayoutView="80" workbookViewId="0">
      <selection activeCell="F11" sqref="F11"/>
    </sheetView>
  </sheetViews>
  <sheetFormatPr defaultColWidth="8.44140625" defaultRowHeight="22.5" customHeight="1" x14ac:dyDescent="0.55000000000000004"/>
  <cols>
    <col min="1" max="1" width="45.77734375" style="3" customWidth="1"/>
    <col min="2" max="2" width="8.77734375" style="2" customWidth="1"/>
    <col min="3" max="3" width="4.77734375" style="2" customWidth="1"/>
    <col min="4" max="4" width="14.77734375" style="71" customWidth="1"/>
    <col min="5" max="5" width="2.33203125" style="18" customWidth="1"/>
    <col min="6" max="6" width="14.77734375" style="71" customWidth="1"/>
    <col min="7" max="7" width="15.44140625" style="3" customWidth="1"/>
    <col min="8" max="8" width="13.77734375" style="3" bestFit="1" customWidth="1"/>
    <col min="9" max="9" width="9.77734375" style="3" bestFit="1" customWidth="1"/>
    <col min="10" max="16384" width="8.44140625" style="3"/>
  </cols>
  <sheetData>
    <row r="1" spans="1:8" ht="22.5" customHeight="1" x14ac:dyDescent="0.6">
      <c r="A1" s="1" t="s">
        <v>109</v>
      </c>
    </row>
    <row r="2" spans="1:8" ht="22.5" customHeight="1" x14ac:dyDescent="0.6">
      <c r="A2" s="1" t="s">
        <v>131</v>
      </c>
    </row>
    <row r="3" spans="1:8" ht="22.5" customHeight="1" x14ac:dyDescent="0.6">
      <c r="A3" s="1" t="s">
        <v>47</v>
      </c>
    </row>
    <row r="4" spans="1:8" ht="22.5" customHeight="1" x14ac:dyDescent="0.55000000000000004">
      <c r="D4" s="199" t="s">
        <v>48</v>
      </c>
      <c r="E4" s="199"/>
      <c r="F4" s="199"/>
    </row>
    <row r="5" spans="1:8" ht="22.5" customHeight="1" x14ac:dyDescent="0.55000000000000004">
      <c r="A5" s="4"/>
      <c r="B5" s="3"/>
      <c r="C5" s="5"/>
      <c r="D5" s="200" t="s">
        <v>141</v>
      </c>
      <c r="E5" s="200"/>
      <c r="F5" s="200"/>
    </row>
    <row r="6" spans="1:8" ht="22.5" customHeight="1" x14ac:dyDescent="0.55000000000000004">
      <c r="A6" s="4"/>
      <c r="B6" s="5" t="s">
        <v>3</v>
      </c>
      <c r="C6" s="5"/>
      <c r="D6" s="62">
        <v>2568</v>
      </c>
      <c r="E6" s="62"/>
      <c r="F6" s="62">
        <v>2567</v>
      </c>
    </row>
    <row r="7" spans="1:8" ht="22.5" customHeight="1" x14ac:dyDescent="0.6">
      <c r="A7" s="13"/>
      <c r="B7" s="5"/>
      <c r="C7" s="5"/>
      <c r="D7" s="197" t="s">
        <v>5</v>
      </c>
      <c r="E7" s="197"/>
      <c r="F7" s="197"/>
    </row>
    <row r="8" spans="1:8" ht="22.5" customHeight="1" x14ac:dyDescent="0.6">
      <c r="A8" s="6" t="s">
        <v>49</v>
      </c>
      <c r="B8" s="5"/>
      <c r="C8" s="5"/>
      <c r="D8" s="79"/>
      <c r="E8" s="15"/>
      <c r="F8" s="79"/>
    </row>
    <row r="9" spans="1:8" ht="22.5" customHeight="1" x14ac:dyDescent="0.55000000000000004">
      <c r="A9" s="3" t="s">
        <v>50</v>
      </c>
      <c r="B9" s="5">
        <v>12</v>
      </c>
      <c r="C9" s="5"/>
      <c r="D9" s="165">
        <v>445652937</v>
      </c>
      <c r="E9" s="15"/>
      <c r="F9" s="181">
        <v>326627599</v>
      </c>
      <c r="G9" s="161"/>
    </row>
    <row r="10" spans="1:8" ht="22.5" customHeight="1" x14ac:dyDescent="0.55000000000000004">
      <c r="A10" s="3" t="s">
        <v>51</v>
      </c>
      <c r="B10" s="5"/>
      <c r="C10" s="5"/>
      <c r="D10" s="165">
        <v>3290357</v>
      </c>
      <c r="E10" s="15"/>
      <c r="F10" s="165">
        <v>0</v>
      </c>
      <c r="G10" s="161"/>
    </row>
    <row r="11" spans="1:8" ht="22.5" customHeight="1" x14ac:dyDescent="0.55000000000000004">
      <c r="A11" s="3" t="s">
        <v>52</v>
      </c>
      <c r="B11" s="5"/>
      <c r="C11" s="5"/>
      <c r="D11" s="165">
        <v>74159</v>
      </c>
      <c r="E11" s="15"/>
      <c r="F11" s="165">
        <v>41173</v>
      </c>
      <c r="G11" s="161"/>
      <c r="H11" s="18"/>
    </row>
    <row r="12" spans="1:8" ht="22.5" customHeight="1" x14ac:dyDescent="0.6">
      <c r="A12" s="1" t="s">
        <v>53</v>
      </c>
      <c r="B12" s="5"/>
      <c r="C12" s="5"/>
      <c r="D12" s="167">
        <f>SUM(D9:D11)</f>
        <v>449017453</v>
      </c>
      <c r="E12" s="15"/>
      <c r="F12" s="167">
        <f>SUM(F9:F11)</f>
        <v>326668772</v>
      </c>
      <c r="G12" s="161"/>
    </row>
    <row r="13" spans="1:8" ht="22.5" customHeight="1" x14ac:dyDescent="0.6">
      <c r="A13" s="13"/>
      <c r="B13" s="5"/>
      <c r="C13" s="5"/>
      <c r="D13" s="176"/>
      <c r="E13" s="71"/>
      <c r="F13" s="140"/>
      <c r="G13" s="161"/>
    </row>
    <row r="14" spans="1:8" ht="22.5" customHeight="1" x14ac:dyDescent="0.6">
      <c r="A14" s="6" t="s">
        <v>54</v>
      </c>
      <c r="B14" s="5"/>
      <c r="C14" s="5"/>
      <c r="D14" s="165"/>
      <c r="E14" s="15"/>
      <c r="F14" s="54"/>
      <c r="G14" s="161"/>
      <c r="H14" s="19"/>
    </row>
    <row r="15" spans="1:8" ht="22.5" customHeight="1" x14ac:dyDescent="0.55000000000000004">
      <c r="A15" s="3" t="s">
        <v>55</v>
      </c>
      <c r="B15" s="5">
        <v>6</v>
      </c>
      <c r="C15" s="5"/>
      <c r="D15" s="165">
        <v>351122737</v>
      </c>
      <c r="E15" s="15"/>
      <c r="F15" s="165">
        <v>271228311</v>
      </c>
      <c r="G15" s="161"/>
      <c r="H15" s="19"/>
    </row>
    <row r="16" spans="1:8" ht="22.5" customHeight="1" x14ac:dyDescent="0.55000000000000004">
      <c r="A16" s="3" t="s">
        <v>56</v>
      </c>
      <c r="B16" s="5"/>
      <c r="C16" s="5"/>
      <c r="D16" s="165">
        <v>33231701</v>
      </c>
      <c r="E16" s="15"/>
      <c r="F16" s="165">
        <v>17923633</v>
      </c>
      <c r="G16" s="161"/>
    </row>
    <row r="17" spans="1:14" ht="22.5" customHeight="1" x14ac:dyDescent="0.55000000000000004">
      <c r="A17" s="3" t="s">
        <v>57</v>
      </c>
      <c r="B17" s="5"/>
      <c r="C17" s="5"/>
      <c r="D17" s="165">
        <v>14453228</v>
      </c>
      <c r="E17" s="15"/>
      <c r="F17" s="165">
        <v>10031731</v>
      </c>
      <c r="G17" s="161"/>
      <c r="H17" s="19"/>
    </row>
    <row r="18" spans="1:14" ht="22.5" customHeight="1" x14ac:dyDescent="0.55000000000000004">
      <c r="A18" s="3" t="s">
        <v>58</v>
      </c>
      <c r="B18" s="5"/>
      <c r="C18" s="5"/>
      <c r="D18" s="165">
        <v>0</v>
      </c>
      <c r="E18" s="15"/>
      <c r="F18" s="165">
        <v>6790531</v>
      </c>
      <c r="G18" s="161"/>
    </row>
    <row r="19" spans="1:14" ht="22.5" customHeight="1" x14ac:dyDescent="0.6">
      <c r="A19" s="1" t="s">
        <v>59</v>
      </c>
      <c r="B19" s="5"/>
      <c r="C19" s="5"/>
      <c r="D19" s="167">
        <f>SUM(D15:D18)</f>
        <v>398807666</v>
      </c>
      <c r="E19" s="15"/>
      <c r="F19" s="182">
        <f>SUM(F15:F18)</f>
        <v>305974206</v>
      </c>
      <c r="G19" s="161"/>
    </row>
    <row r="20" spans="1:14" ht="22.5" customHeight="1" x14ac:dyDescent="0.6">
      <c r="A20" s="1"/>
      <c r="B20" s="5"/>
      <c r="C20" s="5"/>
      <c r="D20" s="177"/>
      <c r="E20" s="15"/>
      <c r="F20" s="159"/>
      <c r="G20" s="161"/>
    </row>
    <row r="21" spans="1:14" ht="22.5" customHeight="1" x14ac:dyDescent="0.6">
      <c r="A21" s="1" t="s">
        <v>105</v>
      </c>
      <c r="B21" s="5"/>
      <c r="C21" s="5"/>
      <c r="D21" s="177">
        <f>D12-D19</f>
        <v>50209787</v>
      </c>
      <c r="E21" s="15"/>
      <c r="F21" s="183">
        <f>F12-F19</f>
        <v>20694566</v>
      </c>
      <c r="G21" s="161"/>
    </row>
    <row r="22" spans="1:14" ht="22.5" customHeight="1" x14ac:dyDescent="0.55000000000000004">
      <c r="A22" s="3" t="s">
        <v>60</v>
      </c>
      <c r="B22" s="5"/>
      <c r="C22" s="5"/>
      <c r="D22" s="178">
        <v>3889295</v>
      </c>
      <c r="E22" s="15"/>
      <c r="F22" s="184">
        <v>2696376</v>
      </c>
      <c r="G22" s="161"/>
      <c r="H22" s="11"/>
    </row>
    <row r="23" spans="1:14" ht="22.5" customHeight="1" x14ac:dyDescent="0.6">
      <c r="A23" s="1" t="s">
        <v>106</v>
      </c>
      <c r="B23" s="5"/>
      <c r="C23" s="5"/>
      <c r="D23" s="177">
        <f>D21-D22</f>
        <v>46320492</v>
      </c>
      <c r="E23" s="15"/>
      <c r="F23" s="183">
        <f>F21-F22</f>
        <v>17998190</v>
      </c>
      <c r="G23" s="161"/>
    </row>
    <row r="24" spans="1:14" ht="22.5" customHeight="1" x14ac:dyDescent="0.55000000000000004">
      <c r="A24" s="3" t="s">
        <v>61</v>
      </c>
      <c r="B24" s="5"/>
      <c r="C24" s="5"/>
      <c r="D24" s="178">
        <v>9309123</v>
      </c>
      <c r="E24" s="15"/>
      <c r="F24" s="184">
        <v>3626141</v>
      </c>
      <c r="G24" s="161"/>
    </row>
    <row r="25" spans="1:14" ht="22.5" customHeight="1" x14ac:dyDescent="0.6">
      <c r="A25" s="16" t="s">
        <v>104</v>
      </c>
      <c r="B25" s="5"/>
      <c r="C25" s="5"/>
      <c r="D25" s="167">
        <f>D23-D24</f>
        <v>37011369</v>
      </c>
      <c r="E25" s="15"/>
      <c r="F25" s="182">
        <f>F23-F24</f>
        <v>14372049</v>
      </c>
      <c r="G25" s="161"/>
    </row>
    <row r="26" spans="1:14" ht="22.5" customHeight="1" x14ac:dyDescent="0.6">
      <c r="A26" s="13"/>
      <c r="B26" s="5"/>
      <c r="C26" s="5"/>
      <c r="D26" s="176"/>
      <c r="E26" s="71"/>
      <c r="F26" s="185"/>
      <c r="G26" s="161"/>
    </row>
    <row r="27" spans="1:14" ht="21.75" hidden="1" customHeight="1" thickBot="1" x14ac:dyDescent="0.65">
      <c r="A27" s="16" t="s">
        <v>126</v>
      </c>
      <c r="B27" s="5"/>
      <c r="C27" s="5"/>
      <c r="D27" s="168">
        <v>0</v>
      </c>
      <c r="E27" s="15"/>
      <c r="F27" s="186">
        <v>0</v>
      </c>
      <c r="G27" s="161"/>
      <c r="L27" s="18"/>
      <c r="M27" s="18"/>
      <c r="N27" s="18"/>
    </row>
    <row r="28" spans="1:14" ht="21.75" hidden="1" customHeight="1" thickTop="1" x14ac:dyDescent="0.6">
      <c r="A28" s="6" t="s">
        <v>112</v>
      </c>
      <c r="B28" s="5"/>
      <c r="C28" s="5"/>
      <c r="D28" s="179"/>
      <c r="E28" s="15"/>
      <c r="F28" s="183"/>
      <c r="G28" s="161"/>
      <c r="L28" s="18"/>
      <c r="M28" s="18"/>
      <c r="N28" s="18"/>
    </row>
    <row r="29" spans="1:14" ht="22.5" hidden="1" customHeight="1" x14ac:dyDescent="0.55000000000000004">
      <c r="A29" s="3" t="s">
        <v>113</v>
      </c>
      <c r="D29" s="176"/>
      <c r="F29" s="185"/>
      <c r="G29" s="161"/>
      <c r="L29" s="18"/>
      <c r="M29" s="18"/>
      <c r="N29" s="18"/>
    </row>
    <row r="30" spans="1:14" ht="22.5" hidden="1" customHeight="1" x14ac:dyDescent="0.55000000000000004">
      <c r="A30" s="50" t="s">
        <v>114</v>
      </c>
      <c r="B30" s="5"/>
      <c r="C30" s="5"/>
      <c r="D30" s="170">
        <v>0</v>
      </c>
      <c r="E30" s="15"/>
      <c r="F30" s="187">
        <v>0</v>
      </c>
      <c r="G30" s="161"/>
      <c r="L30" s="18"/>
      <c r="M30" s="18"/>
      <c r="N30" s="18"/>
    </row>
    <row r="31" spans="1:14" ht="22.5" hidden="1" customHeight="1" x14ac:dyDescent="0.55000000000000004">
      <c r="A31" s="51" t="s">
        <v>115</v>
      </c>
      <c r="D31" s="176"/>
      <c r="F31" s="185"/>
      <c r="G31" s="161"/>
      <c r="L31" s="18"/>
      <c r="M31" s="18"/>
      <c r="N31" s="18"/>
    </row>
    <row r="32" spans="1:14" ht="22.5" hidden="1" customHeight="1" x14ac:dyDescent="0.55000000000000004">
      <c r="A32" s="52" t="s">
        <v>116</v>
      </c>
      <c r="B32" s="5"/>
      <c r="C32" s="5"/>
      <c r="D32" s="170">
        <v>0</v>
      </c>
      <c r="E32" s="15"/>
      <c r="F32" s="184">
        <v>0</v>
      </c>
      <c r="G32" s="161"/>
      <c r="L32" s="18"/>
      <c r="M32" s="18"/>
      <c r="N32" s="18"/>
    </row>
    <row r="33" spans="1:14" ht="22.5" hidden="1" customHeight="1" x14ac:dyDescent="0.6">
      <c r="A33" s="1" t="s">
        <v>117</v>
      </c>
      <c r="B33" s="5"/>
      <c r="C33" s="5"/>
      <c r="D33" s="167">
        <f>SUM(D29:D32)</f>
        <v>0</v>
      </c>
      <c r="E33" s="15"/>
      <c r="F33" s="182">
        <f>SUM(F29:F32)</f>
        <v>0</v>
      </c>
      <c r="G33" s="161"/>
      <c r="L33" s="18"/>
      <c r="M33" s="18"/>
      <c r="N33" s="18"/>
    </row>
    <row r="34" spans="1:14" ht="22.5" customHeight="1" x14ac:dyDescent="0.6">
      <c r="A34" s="16" t="s">
        <v>121</v>
      </c>
      <c r="B34" s="5"/>
      <c r="C34" s="5"/>
      <c r="D34" s="180">
        <f>D33</f>
        <v>0</v>
      </c>
      <c r="E34" s="15"/>
      <c r="F34" s="188">
        <f>F33</f>
        <v>0</v>
      </c>
      <c r="G34" s="161"/>
    </row>
    <row r="35" spans="1:14" ht="22.5" customHeight="1" thickBot="1" x14ac:dyDescent="0.65">
      <c r="A35" s="17" t="s">
        <v>127</v>
      </c>
      <c r="B35" s="5"/>
      <c r="C35" s="5"/>
      <c r="D35" s="168">
        <f>D25+D27</f>
        <v>37011369</v>
      </c>
      <c r="E35" s="15"/>
      <c r="F35" s="186">
        <f>F25+F27</f>
        <v>14372049</v>
      </c>
      <c r="G35" s="161"/>
    </row>
    <row r="36" spans="1:14" ht="22.5" customHeight="1" thickTop="1" x14ac:dyDescent="0.6">
      <c r="A36" s="17"/>
      <c r="B36" s="5"/>
      <c r="C36" s="5"/>
      <c r="D36" s="84"/>
      <c r="E36" s="15"/>
      <c r="F36" s="159"/>
      <c r="G36" s="161"/>
    </row>
    <row r="37" spans="1:14" ht="22.5" customHeight="1" thickBot="1" x14ac:dyDescent="0.65">
      <c r="A37" s="1" t="s">
        <v>107</v>
      </c>
      <c r="B37" s="5">
        <v>13</v>
      </c>
      <c r="C37" s="5"/>
      <c r="D37" s="81">
        <f>D35/140000000</f>
        <v>0.26436692142857143</v>
      </c>
      <c r="E37" s="15"/>
      <c r="F37" s="160">
        <f>F35/140000000</f>
        <v>0.10265749285714286</v>
      </c>
      <c r="G37" s="161"/>
    </row>
    <row r="38" spans="1:14" ht="22.5" customHeight="1" thickTop="1" x14ac:dyDescent="0.6">
      <c r="A38" s="1"/>
      <c r="B38" s="5"/>
      <c r="C38" s="5"/>
      <c r="D38" s="79"/>
      <c r="E38" s="15"/>
      <c r="F38" s="79"/>
    </row>
    <row r="39" spans="1:14" ht="22.5" customHeight="1" x14ac:dyDescent="0.6">
      <c r="A39" s="1"/>
      <c r="B39" s="5"/>
      <c r="C39" s="5"/>
      <c r="D39" s="79"/>
      <c r="E39" s="15"/>
      <c r="F39" s="79"/>
    </row>
  </sheetData>
  <mergeCells count="3">
    <mergeCell ref="D4:F4"/>
    <mergeCell ref="D5:F5"/>
    <mergeCell ref="D7:F7"/>
  </mergeCells>
  <pageMargins left="0.7" right="0.3" top="0.6" bottom="0.5" header="0.3" footer="0.3"/>
  <pageSetup paperSize="9" scale="92" firstPageNumber="5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42C0-ED95-4A9D-9E18-38180B81BD7F}">
  <sheetPr>
    <tabColor rgb="FF002060"/>
  </sheetPr>
  <dimension ref="A1:I32"/>
  <sheetViews>
    <sheetView showGridLines="0" view="pageBreakPreview" zoomScale="80" zoomScaleNormal="90" zoomScaleSheetLayoutView="80" workbookViewId="0">
      <selection activeCell="A10" sqref="A10"/>
    </sheetView>
  </sheetViews>
  <sheetFormatPr defaultColWidth="8.44140625" defaultRowHeight="22.5" customHeight="1" x14ac:dyDescent="0.55000000000000004"/>
  <cols>
    <col min="1" max="1" width="45.77734375" style="3" customWidth="1"/>
    <col min="2" max="2" width="8.77734375" style="2" customWidth="1"/>
    <col min="3" max="3" width="4.77734375" style="2" customWidth="1"/>
    <col min="4" max="4" width="14.77734375" style="71" customWidth="1"/>
    <col min="5" max="5" width="2.33203125" style="18" customWidth="1"/>
    <col min="6" max="6" width="14.77734375" style="71" customWidth="1"/>
    <col min="7" max="7" width="15.44140625" style="3" customWidth="1"/>
    <col min="8" max="8" width="14.21875" style="3" bestFit="1" customWidth="1"/>
    <col min="9" max="9" width="9.77734375" style="3" bestFit="1" customWidth="1"/>
    <col min="10" max="16384" width="8.44140625" style="3"/>
  </cols>
  <sheetData>
    <row r="1" spans="1:9" ht="22.5" customHeight="1" x14ac:dyDescent="0.6">
      <c r="A1" s="1" t="s">
        <v>109</v>
      </c>
    </row>
    <row r="2" spans="1:9" ht="22.5" customHeight="1" x14ac:dyDescent="0.6">
      <c r="A2" s="1" t="s">
        <v>131</v>
      </c>
    </row>
    <row r="3" spans="1:9" ht="22.5" customHeight="1" x14ac:dyDescent="0.6">
      <c r="A3" s="1" t="s">
        <v>47</v>
      </c>
    </row>
    <row r="4" spans="1:9" ht="22.5" customHeight="1" x14ac:dyDescent="0.55000000000000004">
      <c r="D4" s="199" t="s">
        <v>145</v>
      </c>
      <c r="E4" s="199"/>
      <c r="F4" s="199"/>
    </row>
    <row r="5" spans="1:9" ht="22.5" customHeight="1" x14ac:dyDescent="0.55000000000000004">
      <c r="A5" s="4"/>
      <c r="B5" s="3"/>
      <c r="C5" s="5"/>
      <c r="D5" s="199" t="s">
        <v>141</v>
      </c>
      <c r="E5" s="199"/>
      <c r="F5" s="199"/>
    </row>
    <row r="6" spans="1:9" ht="22.5" customHeight="1" x14ac:dyDescent="0.55000000000000004">
      <c r="A6" s="4"/>
      <c r="B6" s="5" t="s">
        <v>3</v>
      </c>
      <c r="C6" s="5"/>
      <c r="D6" s="62">
        <v>2568</v>
      </c>
      <c r="E6" s="62"/>
      <c r="F6" s="62">
        <v>2567</v>
      </c>
    </row>
    <row r="7" spans="1:9" ht="22.5" customHeight="1" x14ac:dyDescent="0.6">
      <c r="A7" s="13"/>
      <c r="B7" s="5"/>
      <c r="C7" s="5"/>
      <c r="D7" s="197" t="s">
        <v>5</v>
      </c>
      <c r="E7" s="197"/>
      <c r="F7" s="197"/>
    </row>
    <row r="8" spans="1:9" ht="22.5" customHeight="1" x14ac:dyDescent="0.6">
      <c r="A8" s="6" t="s">
        <v>49</v>
      </c>
      <c r="B8" s="5"/>
      <c r="C8" s="5"/>
      <c r="D8" s="79"/>
      <c r="E8" s="15"/>
      <c r="F8" s="79"/>
    </row>
    <row r="9" spans="1:9" ht="22.5" customHeight="1" x14ac:dyDescent="0.55000000000000004">
      <c r="A9" s="3" t="s">
        <v>50</v>
      </c>
      <c r="B9" s="5">
        <v>12</v>
      </c>
      <c r="C9" s="5"/>
      <c r="D9" s="165">
        <v>2106694433</v>
      </c>
      <c r="E9" s="15"/>
      <c r="F9" s="166">
        <v>900998980</v>
      </c>
    </row>
    <row r="10" spans="1:9" ht="22.5" customHeight="1" x14ac:dyDescent="0.55000000000000004">
      <c r="A10" s="3" t="s">
        <v>51</v>
      </c>
      <c r="C10" s="5"/>
      <c r="D10" s="165">
        <v>14877269</v>
      </c>
      <c r="E10" s="15"/>
      <c r="F10" s="165">
        <v>0</v>
      </c>
    </row>
    <row r="11" spans="1:9" ht="22.5" customHeight="1" x14ac:dyDescent="0.55000000000000004">
      <c r="A11" s="3" t="s">
        <v>52</v>
      </c>
      <c r="B11" s="5"/>
      <c r="C11" s="5"/>
      <c r="D11" s="165">
        <v>574094</v>
      </c>
      <c r="E11" s="15"/>
      <c r="F11" s="165">
        <v>2797549</v>
      </c>
      <c r="G11" s="18">
        <v>64196.480000000003</v>
      </c>
      <c r="H11" s="19">
        <f>G11-F11</f>
        <v>-2733352.52</v>
      </c>
    </row>
    <row r="12" spans="1:9" ht="22.5" customHeight="1" x14ac:dyDescent="0.6">
      <c r="A12" s="1" t="s">
        <v>53</v>
      </c>
      <c r="B12" s="5"/>
      <c r="C12" s="5"/>
      <c r="D12" s="167">
        <f>SUM(D9:D11)</f>
        <v>2122145796</v>
      </c>
      <c r="E12" s="15"/>
      <c r="F12" s="167">
        <f>SUM(F9:F11)</f>
        <v>903796529</v>
      </c>
    </row>
    <row r="13" spans="1:9" ht="22.5" customHeight="1" x14ac:dyDescent="0.6">
      <c r="A13" s="13"/>
      <c r="B13" s="5"/>
      <c r="C13" s="5"/>
      <c r="D13" s="140"/>
      <c r="E13" s="71"/>
    </row>
    <row r="14" spans="1:9" ht="22.5" customHeight="1" x14ac:dyDescent="0.6">
      <c r="A14" s="6" t="s">
        <v>54</v>
      </c>
      <c r="B14" s="5"/>
      <c r="C14" s="5"/>
      <c r="D14" s="54"/>
      <c r="E14" s="15"/>
      <c r="F14" s="15"/>
    </row>
    <row r="15" spans="1:9" ht="22.5" customHeight="1" x14ac:dyDescent="0.55000000000000004">
      <c r="A15" s="3" t="s">
        <v>55</v>
      </c>
      <c r="B15" s="5">
        <v>6</v>
      </c>
      <c r="C15" s="5"/>
      <c r="D15" s="165">
        <v>1693362868</v>
      </c>
      <c r="E15" s="15"/>
      <c r="F15" s="166">
        <v>752201787</v>
      </c>
      <c r="G15" s="18">
        <v>225150119.91</v>
      </c>
      <c r="H15" s="19">
        <f>G15-F15</f>
        <v>-527051667.09000003</v>
      </c>
      <c r="I15" s="19"/>
    </row>
    <row r="16" spans="1:9" ht="22.5" customHeight="1" x14ac:dyDescent="0.55000000000000004">
      <c r="A16" s="3" t="s">
        <v>56</v>
      </c>
      <c r="B16" s="5"/>
      <c r="C16" s="5"/>
      <c r="D16" s="165">
        <v>119092378</v>
      </c>
      <c r="E16" s="15"/>
      <c r="F16" s="166">
        <v>44491591</v>
      </c>
    </row>
    <row r="17" spans="1:7" ht="22.5" customHeight="1" x14ac:dyDescent="0.55000000000000004">
      <c r="A17" s="3" t="s">
        <v>57</v>
      </c>
      <c r="B17" s="5"/>
      <c r="C17" s="5"/>
      <c r="D17" s="165">
        <v>44828364</v>
      </c>
      <c r="E17" s="15"/>
      <c r="F17" s="166">
        <v>27242382</v>
      </c>
    </row>
    <row r="18" spans="1:7" ht="22.5" customHeight="1" x14ac:dyDescent="0.55000000000000004">
      <c r="A18" s="3" t="s">
        <v>58</v>
      </c>
      <c r="B18" s="5"/>
      <c r="C18" s="5"/>
      <c r="D18" s="165">
        <v>0</v>
      </c>
      <c r="E18" s="15"/>
      <c r="F18" s="165">
        <v>954783</v>
      </c>
    </row>
    <row r="19" spans="1:7" ht="22.5" customHeight="1" x14ac:dyDescent="0.6">
      <c r="A19" s="1" t="s">
        <v>59</v>
      </c>
      <c r="B19" s="5"/>
      <c r="C19" s="5"/>
      <c r="D19" s="167">
        <f>SUM(D15:D18)</f>
        <v>1857283610</v>
      </c>
      <c r="E19" s="15"/>
      <c r="F19" s="167">
        <f>SUM(F15:F18)</f>
        <v>824890543</v>
      </c>
    </row>
    <row r="20" spans="1:7" ht="22.5" customHeight="1" x14ac:dyDescent="0.6">
      <c r="A20" s="1"/>
      <c r="B20" s="5"/>
      <c r="C20" s="5"/>
      <c r="D20" s="70"/>
      <c r="E20" s="15"/>
      <c r="F20" s="84"/>
    </row>
    <row r="21" spans="1:7" ht="22.5" customHeight="1" x14ac:dyDescent="0.6">
      <c r="A21" s="1" t="s">
        <v>105</v>
      </c>
      <c r="B21" s="5"/>
      <c r="C21" s="5"/>
      <c r="D21" s="177">
        <f>D12-D19</f>
        <v>264862186</v>
      </c>
      <c r="E21" s="15"/>
      <c r="F21" s="177">
        <f>F12-F19</f>
        <v>78905986</v>
      </c>
      <c r="G21" s="7"/>
    </row>
    <row r="22" spans="1:7" ht="22.5" customHeight="1" x14ac:dyDescent="0.55000000000000004">
      <c r="A22" s="3" t="s">
        <v>60</v>
      </c>
      <c r="B22" s="5"/>
      <c r="C22" s="5"/>
      <c r="D22" s="178">
        <v>11292632</v>
      </c>
      <c r="E22" s="15"/>
      <c r="F22" s="178">
        <v>6658528</v>
      </c>
    </row>
    <row r="23" spans="1:7" ht="22.5" customHeight="1" x14ac:dyDescent="0.6">
      <c r="A23" s="1" t="s">
        <v>106</v>
      </c>
      <c r="B23" s="5"/>
      <c r="C23" s="5"/>
      <c r="D23" s="177">
        <f>D21-D22</f>
        <v>253569554</v>
      </c>
      <c r="E23" s="15"/>
      <c r="F23" s="177">
        <f>F21-F22</f>
        <v>72247458</v>
      </c>
      <c r="G23" s="7"/>
    </row>
    <row r="24" spans="1:7" ht="22.5" customHeight="1" x14ac:dyDescent="0.55000000000000004">
      <c r="A24" s="3" t="s">
        <v>61</v>
      </c>
      <c r="B24" s="5"/>
      <c r="C24" s="5"/>
      <c r="D24" s="178">
        <v>50776347</v>
      </c>
      <c r="E24" s="15"/>
      <c r="F24" s="189">
        <v>14531009</v>
      </c>
    </row>
    <row r="25" spans="1:7" ht="22.5" customHeight="1" x14ac:dyDescent="0.6">
      <c r="A25" s="16" t="s">
        <v>104</v>
      </c>
      <c r="B25" s="5"/>
      <c r="C25" s="5"/>
      <c r="D25" s="167">
        <f>D23-D24</f>
        <v>202793207</v>
      </c>
      <c r="E25" s="15"/>
      <c r="F25" s="167">
        <f>F23-F24</f>
        <v>57716449</v>
      </c>
    </row>
    <row r="26" spans="1:7" ht="22.5" customHeight="1" x14ac:dyDescent="0.6">
      <c r="A26" s="13"/>
      <c r="B26" s="5"/>
      <c r="C26" s="5"/>
      <c r="D26" s="142"/>
      <c r="E26" s="100"/>
      <c r="F26" s="100"/>
    </row>
    <row r="27" spans="1:7" ht="22.5" customHeight="1" x14ac:dyDescent="0.6">
      <c r="A27" s="16" t="s">
        <v>121</v>
      </c>
      <c r="B27" s="5"/>
      <c r="C27" s="5"/>
      <c r="D27" s="143">
        <v>0</v>
      </c>
      <c r="E27" s="99"/>
      <c r="F27" s="143">
        <v>0</v>
      </c>
    </row>
    <row r="28" spans="1:7" ht="22.5" customHeight="1" thickBot="1" x14ac:dyDescent="0.65">
      <c r="A28" s="17" t="s">
        <v>127</v>
      </c>
      <c r="B28" s="5"/>
      <c r="C28" s="5"/>
      <c r="D28" s="101">
        <f>SUM(D25,D27)</f>
        <v>202793207</v>
      </c>
      <c r="E28" s="99"/>
      <c r="F28" s="101">
        <f>SUM(F25,F27)</f>
        <v>57716449</v>
      </c>
    </row>
    <row r="29" spans="1:7" ht="22.5" customHeight="1" thickTop="1" x14ac:dyDescent="0.6">
      <c r="A29" s="17"/>
      <c r="B29" s="5"/>
      <c r="C29" s="5"/>
      <c r="D29" s="84"/>
      <c r="E29" s="15"/>
      <c r="F29" s="84"/>
    </row>
    <row r="30" spans="1:7" ht="22.5" customHeight="1" thickBot="1" x14ac:dyDescent="0.65">
      <c r="A30" s="1" t="s">
        <v>107</v>
      </c>
      <c r="B30" s="5">
        <v>13</v>
      </c>
      <c r="C30" s="5"/>
      <c r="D30" s="81">
        <f>D28/140000000</f>
        <v>1.4485229071428571</v>
      </c>
      <c r="E30" s="15"/>
      <c r="F30" s="81">
        <f>F28/140000000</f>
        <v>0.41226035</v>
      </c>
    </row>
    <row r="31" spans="1:7" ht="22.5" customHeight="1" thickTop="1" x14ac:dyDescent="0.6">
      <c r="A31" s="1"/>
      <c r="B31" s="5"/>
      <c r="C31" s="5"/>
      <c r="D31" s="79"/>
      <c r="E31" s="15"/>
      <c r="F31" s="79"/>
    </row>
    <row r="32" spans="1:7" ht="22.5" customHeight="1" x14ac:dyDescent="0.6">
      <c r="A32" s="1"/>
      <c r="B32" s="5"/>
      <c r="C32" s="5"/>
      <c r="D32" s="79"/>
      <c r="E32" s="15"/>
      <c r="F32" s="79"/>
    </row>
  </sheetData>
  <mergeCells count="3">
    <mergeCell ref="D4:F4"/>
    <mergeCell ref="D5:F5"/>
    <mergeCell ref="D7:F7"/>
  </mergeCells>
  <pageMargins left="0.7" right="0.3" top="0.6" bottom="0.5" header="0.3" footer="0.3"/>
  <pageSetup paperSize="9" scale="92" firstPageNumber="6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88A8-18EC-4130-A581-83BA3C72B3E0}">
  <sheetPr>
    <tabColor rgb="FF002060"/>
  </sheetPr>
  <dimension ref="A1:N46"/>
  <sheetViews>
    <sheetView showGridLines="0" view="pageBreakPreview" zoomScale="85" zoomScaleNormal="85" zoomScaleSheetLayoutView="85" workbookViewId="0">
      <selection activeCell="C8" sqref="C8:K8"/>
    </sheetView>
  </sheetViews>
  <sheetFormatPr defaultColWidth="8.44140625" defaultRowHeight="23.25" customHeight="1" x14ac:dyDescent="0.55000000000000004"/>
  <cols>
    <col min="1" max="1" width="40.6640625" style="34" customWidth="1"/>
    <col min="2" max="2" width="8.77734375" style="34" bestFit="1" customWidth="1"/>
    <col min="3" max="3" width="12" style="33" customWidth="1"/>
    <col min="4" max="4" width="1" style="33" customWidth="1"/>
    <col min="5" max="5" width="11.6640625" style="33" bestFit="1" customWidth="1"/>
    <col min="6" max="6" width="1" style="33" customWidth="1"/>
    <col min="7" max="7" width="11.6640625" style="33" bestFit="1" customWidth="1"/>
    <col min="8" max="8" width="1" style="33" customWidth="1"/>
    <col min="9" max="9" width="13" style="33" customWidth="1"/>
    <col min="10" max="10" width="0.77734375" style="34" customWidth="1"/>
    <col min="11" max="11" width="12.88671875" style="34" customWidth="1"/>
    <col min="12" max="12" width="8.44140625" style="34"/>
    <col min="13" max="13" width="13.77734375" style="34" bestFit="1" customWidth="1"/>
    <col min="14" max="14" width="12.5546875" style="34" customWidth="1"/>
    <col min="15" max="16384" width="8.44140625" style="34"/>
  </cols>
  <sheetData>
    <row r="1" spans="1:14" ht="23.25" customHeight="1" x14ac:dyDescent="0.55000000000000004">
      <c r="A1" s="32" t="s">
        <v>109</v>
      </c>
      <c r="B1" s="32"/>
    </row>
    <row r="2" spans="1:14" ht="23.25" customHeight="1" x14ac:dyDescent="0.55000000000000004">
      <c r="A2" s="32" t="s">
        <v>131</v>
      </c>
      <c r="B2" s="32"/>
    </row>
    <row r="3" spans="1:14" ht="23.25" customHeight="1" x14ac:dyDescent="0.55000000000000004">
      <c r="A3" s="32" t="s">
        <v>62</v>
      </c>
      <c r="B3" s="32"/>
    </row>
    <row r="4" spans="1:14" ht="21.75" customHeight="1" x14ac:dyDescent="0.55000000000000004">
      <c r="C4" s="35"/>
      <c r="D4" s="35"/>
      <c r="E4" s="35"/>
      <c r="F4" s="35"/>
      <c r="G4" s="201" t="s">
        <v>42</v>
      </c>
      <c r="H4" s="201"/>
      <c r="I4" s="201"/>
      <c r="J4" s="36"/>
      <c r="K4" s="36"/>
    </row>
    <row r="5" spans="1:14" ht="21.75" customHeight="1" x14ac:dyDescent="0.55000000000000004">
      <c r="C5" s="35" t="s">
        <v>63</v>
      </c>
      <c r="D5" s="35"/>
      <c r="E5" s="35"/>
      <c r="F5" s="35"/>
      <c r="G5" s="35"/>
      <c r="H5" s="35"/>
      <c r="J5" s="36"/>
      <c r="K5" s="36" t="s">
        <v>64</v>
      </c>
    </row>
    <row r="6" spans="1:14" ht="21.75" customHeight="1" x14ac:dyDescent="0.55000000000000004">
      <c r="C6" s="35" t="s">
        <v>65</v>
      </c>
      <c r="D6" s="35"/>
      <c r="E6" s="35" t="s">
        <v>66</v>
      </c>
      <c r="F6" s="35"/>
      <c r="G6" s="35" t="s">
        <v>67</v>
      </c>
      <c r="H6" s="35"/>
      <c r="I6" s="35"/>
      <c r="J6" s="36"/>
      <c r="K6" s="36" t="s">
        <v>68</v>
      </c>
    </row>
    <row r="7" spans="1:14" ht="21.75" customHeight="1" x14ac:dyDescent="0.55000000000000004">
      <c r="B7" s="5" t="s">
        <v>3</v>
      </c>
      <c r="C7" s="35" t="s">
        <v>69</v>
      </c>
      <c r="D7" s="35"/>
      <c r="E7" s="35" t="s">
        <v>70</v>
      </c>
      <c r="F7" s="35"/>
      <c r="G7" s="35" t="s">
        <v>155</v>
      </c>
      <c r="H7" s="35" t="s">
        <v>140</v>
      </c>
      <c r="I7" s="35" t="s">
        <v>71</v>
      </c>
      <c r="J7" s="36"/>
      <c r="K7" s="36" t="s">
        <v>72</v>
      </c>
    </row>
    <row r="8" spans="1:14" ht="21.75" customHeight="1" x14ac:dyDescent="0.55000000000000004">
      <c r="C8" s="202" t="s">
        <v>5</v>
      </c>
      <c r="D8" s="202"/>
      <c r="E8" s="202"/>
      <c r="F8" s="202"/>
      <c r="G8" s="202"/>
      <c r="H8" s="202"/>
      <c r="I8" s="202"/>
      <c r="J8" s="202"/>
      <c r="K8" s="202"/>
    </row>
    <row r="9" spans="1:14" ht="21" x14ac:dyDescent="0.55000000000000004">
      <c r="A9" s="32" t="s">
        <v>144</v>
      </c>
      <c r="B9" s="32"/>
      <c r="C9" s="37"/>
      <c r="D9" s="37"/>
      <c r="E9" s="37"/>
      <c r="F9" s="37"/>
      <c r="G9" s="37"/>
      <c r="H9" s="37"/>
      <c r="I9" s="37"/>
      <c r="J9" s="37"/>
      <c r="K9" s="37"/>
      <c r="M9" s="38"/>
    </row>
    <row r="10" spans="1:14" ht="21" x14ac:dyDescent="0.55000000000000004">
      <c r="A10" s="32" t="s">
        <v>75</v>
      </c>
      <c r="B10" s="32"/>
      <c r="C10" s="103">
        <v>70000000</v>
      </c>
      <c r="D10" s="103"/>
      <c r="E10" s="103">
        <v>1811600</v>
      </c>
      <c r="F10" s="104"/>
      <c r="G10" s="105">
        <v>600000</v>
      </c>
      <c r="H10" s="104"/>
      <c r="I10" s="106">
        <v>22841409</v>
      </c>
      <c r="J10" s="107"/>
      <c r="K10" s="103">
        <f>SUM(C10:I11)</f>
        <v>95253009</v>
      </c>
    </row>
    <row r="11" spans="1:14" ht="10.050000000000001" customHeight="1" x14ac:dyDescent="0.55000000000000004">
      <c r="A11" s="32"/>
      <c r="B11" s="32"/>
      <c r="C11" s="108"/>
      <c r="D11" s="108"/>
      <c r="E11" s="108"/>
      <c r="F11" s="109"/>
      <c r="G11" s="108"/>
      <c r="H11" s="109"/>
      <c r="I11" s="109"/>
      <c r="J11" s="107"/>
      <c r="K11" s="109"/>
      <c r="M11" s="39"/>
      <c r="N11" s="38"/>
    </row>
    <row r="12" spans="1:14" ht="21" x14ac:dyDescent="0.55000000000000004">
      <c r="A12" s="40" t="s">
        <v>73</v>
      </c>
      <c r="B12" s="40"/>
      <c r="C12" s="108"/>
      <c r="D12" s="108"/>
      <c r="E12" s="108"/>
      <c r="F12" s="109"/>
      <c r="G12" s="109"/>
      <c r="H12" s="109"/>
      <c r="I12" s="109"/>
      <c r="J12" s="107"/>
      <c r="K12" s="109"/>
    </row>
    <row r="13" spans="1:14" ht="21" x14ac:dyDescent="0.55000000000000004">
      <c r="A13" s="41" t="s">
        <v>132</v>
      </c>
      <c r="B13" s="41"/>
      <c r="C13" s="108"/>
      <c r="D13" s="108"/>
      <c r="E13" s="108"/>
      <c r="F13" s="104"/>
      <c r="G13" s="104"/>
      <c r="H13" s="104"/>
      <c r="I13" s="109"/>
      <c r="J13" s="107"/>
      <c r="K13" s="109"/>
    </row>
    <row r="14" spans="1:14" ht="21.6" x14ac:dyDescent="0.55000000000000004">
      <c r="A14" s="34" t="s">
        <v>133</v>
      </c>
      <c r="B14" s="5">
        <v>14</v>
      </c>
      <c r="C14" s="144">
        <v>0</v>
      </c>
      <c r="D14" s="144"/>
      <c r="E14" s="144">
        <v>0</v>
      </c>
      <c r="F14" s="145"/>
      <c r="G14" s="144">
        <v>0</v>
      </c>
      <c r="H14" s="111"/>
      <c r="I14" s="112">
        <v>-62560000</v>
      </c>
      <c r="J14" s="107"/>
      <c r="K14" s="113">
        <f>SUM(C14:J14)</f>
        <v>-62560000</v>
      </c>
    </row>
    <row r="15" spans="1:14" ht="21" x14ac:dyDescent="0.55000000000000004">
      <c r="A15" s="41" t="s">
        <v>134</v>
      </c>
      <c r="B15" s="41"/>
      <c r="C15" s="146">
        <f>SUM(C14:C14)</f>
        <v>0</v>
      </c>
      <c r="D15" s="147"/>
      <c r="E15" s="146">
        <f>SUM(E14:E14)</f>
        <v>0</v>
      </c>
      <c r="F15" s="148"/>
      <c r="G15" s="146">
        <f>SUM(G14:G14)</f>
        <v>0</v>
      </c>
      <c r="H15" s="103"/>
      <c r="I15" s="114">
        <f>SUM(I14:I14)</f>
        <v>-62560000</v>
      </c>
      <c r="J15" s="115"/>
      <c r="K15" s="114">
        <f>SUM(K14:K14)</f>
        <v>-62560000</v>
      </c>
    </row>
    <row r="16" spans="1:14" ht="10.050000000000001" customHeight="1" x14ac:dyDescent="0.55000000000000004">
      <c r="A16" s="32"/>
      <c r="C16" s="149"/>
      <c r="D16" s="149"/>
      <c r="E16" s="149"/>
      <c r="F16" s="150"/>
      <c r="G16" s="150"/>
      <c r="H16" s="104"/>
      <c r="I16" s="104"/>
      <c r="J16" s="115"/>
      <c r="K16" s="115"/>
    </row>
    <row r="17" spans="1:14" ht="21" x14ac:dyDescent="0.55000000000000004">
      <c r="A17" s="32" t="s">
        <v>123</v>
      </c>
      <c r="B17" s="32"/>
      <c r="C17" s="151"/>
      <c r="D17" s="151"/>
      <c r="E17" s="151"/>
      <c r="F17" s="148"/>
      <c r="G17" s="148"/>
      <c r="H17" s="103"/>
      <c r="I17" s="103"/>
      <c r="J17" s="115"/>
      <c r="K17" s="118"/>
    </row>
    <row r="18" spans="1:14" ht="21" x14ac:dyDescent="0.55000000000000004">
      <c r="A18" s="34" t="s">
        <v>76</v>
      </c>
      <c r="C18" s="149">
        <v>0</v>
      </c>
      <c r="D18" s="149"/>
      <c r="E18" s="149">
        <v>0</v>
      </c>
      <c r="F18" s="150"/>
      <c r="G18" s="149">
        <v>0</v>
      </c>
      <c r="H18" s="104"/>
      <c r="I18" s="104">
        <v>57716449</v>
      </c>
      <c r="J18" s="115"/>
      <c r="K18" s="107">
        <f>SUM(C18:I18)</f>
        <v>57716449</v>
      </c>
    </row>
    <row r="19" spans="1:14" ht="21" hidden="1" x14ac:dyDescent="0.55000000000000004">
      <c r="A19" s="34" t="s">
        <v>118</v>
      </c>
      <c r="C19" s="149">
        <v>0</v>
      </c>
      <c r="D19" s="149"/>
      <c r="E19" s="149">
        <v>0</v>
      </c>
      <c r="F19" s="150"/>
      <c r="G19" s="149">
        <v>0</v>
      </c>
      <c r="H19" s="104"/>
      <c r="I19" s="104">
        <v>0</v>
      </c>
      <c r="J19" s="115"/>
      <c r="K19" s="107">
        <f>SUM(C19:J19)</f>
        <v>0</v>
      </c>
    </row>
    <row r="20" spans="1:14" ht="21" x14ac:dyDescent="0.55000000000000004">
      <c r="A20" s="32" t="s">
        <v>122</v>
      </c>
      <c r="B20" s="32"/>
      <c r="C20" s="146">
        <f>SUM(C18:C19)</f>
        <v>0</v>
      </c>
      <c r="D20" s="147"/>
      <c r="E20" s="146">
        <f>SUM(E18:E19)</f>
        <v>0</v>
      </c>
      <c r="F20" s="148"/>
      <c r="G20" s="146">
        <f>SUM(G18:G19)</f>
        <v>0</v>
      </c>
      <c r="H20" s="103"/>
      <c r="I20" s="114">
        <f>SUM(I18:I19)</f>
        <v>57716449</v>
      </c>
      <c r="J20" s="115"/>
      <c r="K20" s="114">
        <f>SUM(K18:K19)</f>
        <v>57716449</v>
      </c>
    </row>
    <row r="21" spans="1:14" ht="10.050000000000001" customHeight="1" x14ac:dyDescent="0.55000000000000004">
      <c r="A21" s="32"/>
      <c r="B21" s="32"/>
      <c r="C21" s="109"/>
      <c r="D21" s="108"/>
      <c r="E21" s="109"/>
      <c r="F21" s="103"/>
      <c r="G21" s="109"/>
      <c r="H21" s="103"/>
      <c r="I21" s="109"/>
      <c r="J21" s="115"/>
      <c r="K21" s="109"/>
    </row>
    <row r="22" spans="1:14" ht="21.6" x14ac:dyDescent="0.55000000000000004">
      <c r="A22" s="34" t="s">
        <v>103</v>
      </c>
      <c r="B22" s="5">
        <v>11</v>
      </c>
      <c r="C22" s="152">
        <v>0</v>
      </c>
      <c r="D22" s="144"/>
      <c r="E22" s="152">
        <v>0</v>
      </c>
      <c r="F22" s="107"/>
      <c r="G22" s="119">
        <v>3298153</v>
      </c>
      <c r="H22" s="107"/>
      <c r="I22" s="119">
        <f>-G22</f>
        <v>-3298153</v>
      </c>
      <c r="J22" s="115"/>
      <c r="K22" s="152">
        <f>SUM(C22:J22)</f>
        <v>0</v>
      </c>
    </row>
    <row r="23" spans="1:14" ht="10.050000000000001" customHeight="1" x14ac:dyDescent="0.55000000000000004">
      <c r="A23" s="32"/>
      <c r="B23" s="32"/>
      <c r="C23" s="108"/>
      <c r="D23" s="108"/>
      <c r="E23" s="108"/>
      <c r="F23" s="103"/>
      <c r="G23" s="108"/>
      <c r="H23" s="103"/>
      <c r="I23" s="109"/>
      <c r="J23" s="115"/>
      <c r="K23" s="109"/>
    </row>
    <row r="24" spans="1:14" ht="22.2" thickBot="1" x14ac:dyDescent="0.6">
      <c r="A24" s="32" t="s">
        <v>143</v>
      </c>
      <c r="B24" s="5"/>
      <c r="C24" s="120">
        <f>SUM(C10,C20,C15,C22)</f>
        <v>70000000</v>
      </c>
      <c r="D24" s="121"/>
      <c r="E24" s="120">
        <f>SUM(E10,E20,E15,)</f>
        <v>1811600</v>
      </c>
      <c r="F24" s="118"/>
      <c r="G24" s="120">
        <f>SUM(G10,G20,G15,G22)</f>
        <v>3898153</v>
      </c>
      <c r="H24" s="118"/>
      <c r="I24" s="120">
        <f>SUM(I10,I20,I15,I22)</f>
        <v>14699705</v>
      </c>
      <c r="J24" s="118"/>
      <c r="K24" s="122">
        <f>SUM(K10,K20,K15,)</f>
        <v>90409458</v>
      </c>
      <c r="M24" s="38"/>
      <c r="N24" s="38"/>
    </row>
    <row r="25" spans="1:14" ht="21.6" thickTop="1" x14ac:dyDescent="0.55000000000000004">
      <c r="A25" s="32"/>
      <c r="B25" s="32"/>
      <c r="C25" s="121"/>
      <c r="D25" s="121"/>
      <c r="E25" s="121"/>
      <c r="F25" s="118"/>
      <c r="G25" s="118"/>
      <c r="H25" s="118"/>
      <c r="I25" s="123"/>
      <c r="J25" s="118"/>
      <c r="K25" s="123"/>
    </row>
    <row r="26" spans="1:14" ht="21" x14ac:dyDescent="0.55000000000000004">
      <c r="A26" s="32" t="s">
        <v>146</v>
      </c>
      <c r="B26" s="32"/>
      <c r="C26" s="121"/>
      <c r="D26" s="121"/>
      <c r="E26" s="121"/>
      <c r="F26" s="118"/>
      <c r="G26" s="118"/>
      <c r="H26" s="118"/>
      <c r="I26" s="123"/>
      <c r="J26" s="118"/>
      <c r="K26" s="123"/>
      <c r="M26" s="38"/>
    </row>
    <row r="27" spans="1:14" ht="21" x14ac:dyDescent="0.55000000000000004">
      <c r="A27" s="32" t="s">
        <v>111</v>
      </c>
      <c r="B27" s="32"/>
      <c r="C27" s="117">
        <v>70000000</v>
      </c>
      <c r="D27" s="117"/>
      <c r="E27" s="117">
        <v>1811600</v>
      </c>
      <c r="F27" s="116"/>
      <c r="G27" s="190">
        <v>4595653</v>
      </c>
      <c r="H27" s="116"/>
      <c r="I27" s="191">
        <v>6440814</v>
      </c>
      <c r="J27" s="126"/>
      <c r="K27" s="117">
        <f>SUM(C27:I27)</f>
        <v>82848067</v>
      </c>
    </row>
    <row r="28" spans="1:14" ht="10.050000000000001" customHeight="1" x14ac:dyDescent="0.55000000000000004">
      <c r="A28" s="40"/>
      <c r="B28" s="40"/>
      <c r="C28" s="108"/>
      <c r="D28" s="108"/>
      <c r="E28" s="108"/>
      <c r="F28" s="108"/>
      <c r="G28" s="108"/>
      <c r="H28" s="108"/>
      <c r="I28" s="108"/>
      <c r="J28" s="126"/>
      <c r="K28" s="108"/>
    </row>
    <row r="29" spans="1:14" ht="21" x14ac:dyDescent="0.55000000000000004">
      <c r="A29" s="41" t="str">
        <f>A12</f>
        <v>รายการกับผู้ถือหุ้นที่บันทึกโดยตรงเข้าส่วนของผู้ถือหุ้น</v>
      </c>
      <c r="B29" s="41"/>
      <c r="C29" s="108"/>
      <c r="D29" s="108"/>
      <c r="E29" s="108"/>
      <c r="F29" s="116"/>
      <c r="G29" s="116"/>
      <c r="H29" s="116"/>
      <c r="I29" s="108"/>
      <c r="J29" s="126"/>
      <c r="K29" s="108"/>
    </row>
    <row r="30" spans="1:14" ht="21" x14ac:dyDescent="0.55000000000000004">
      <c r="A30" s="41" t="s">
        <v>132</v>
      </c>
      <c r="B30" s="41"/>
      <c r="C30" s="108"/>
      <c r="D30" s="108"/>
      <c r="E30" s="108"/>
      <c r="F30" s="116"/>
      <c r="G30" s="116"/>
      <c r="H30" s="116"/>
      <c r="I30" s="108"/>
      <c r="J30" s="126"/>
      <c r="K30" s="108"/>
    </row>
    <row r="31" spans="1:14" ht="21" hidden="1" x14ac:dyDescent="0.55000000000000004">
      <c r="A31" s="34" t="s">
        <v>74</v>
      </c>
      <c r="C31" s="110"/>
      <c r="D31" s="110"/>
      <c r="E31" s="110"/>
      <c r="F31" s="124"/>
      <c r="G31" s="110"/>
      <c r="H31" s="124"/>
      <c r="I31" s="125"/>
      <c r="J31" s="126"/>
      <c r="K31" s="110"/>
    </row>
    <row r="32" spans="1:14" ht="21.6" x14ac:dyDescent="0.55000000000000004">
      <c r="A32" s="53" t="s">
        <v>102</v>
      </c>
      <c r="B32" s="5">
        <v>14</v>
      </c>
      <c r="C32" s="144">
        <v>0</v>
      </c>
      <c r="D32" s="144"/>
      <c r="E32" s="144">
        <v>0</v>
      </c>
      <c r="F32" s="153"/>
      <c r="G32" s="144">
        <v>0</v>
      </c>
      <c r="H32" s="124"/>
      <c r="I32" s="125">
        <v>-167500000</v>
      </c>
      <c r="J32" s="126"/>
      <c r="K32" s="126">
        <f>SUM(C32:J32)</f>
        <v>-167500000</v>
      </c>
    </row>
    <row r="33" spans="1:14" ht="21" x14ac:dyDescent="0.55000000000000004">
      <c r="A33" s="41" t="s">
        <v>134</v>
      </c>
      <c r="B33" s="41"/>
      <c r="C33" s="154">
        <f>SUM(C31:C32)</f>
        <v>0</v>
      </c>
      <c r="D33" s="147"/>
      <c r="E33" s="154">
        <f>SUM(E31:E32)</f>
        <v>0</v>
      </c>
      <c r="F33" s="151"/>
      <c r="G33" s="154">
        <f>SUM(G31:G32)</f>
        <v>0</v>
      </c>
      <c r="H33" s="117"/>
      <c r="I33" s="127">
        <f>SUM(I31:I32)</f>
        <v>-167500000</v>
      </c>
      <c r="J33" s="128"/>
      <c r="K33" s="127">
        <f>SUM(K31:K32)</f>
        <v>-167500000</v>
      </c>
    </row>
    <row r="34" spans="1:14" ht="10.050000000000001" customHeight="1" x14ac:dyDescent="0.55000000000000004">
      <c r="C34" s="149"/>
      <c r="D34" s="149"/>
      <c r="E34" s="149"/>
      <c r="F34" s="149"/>
      <c r="G34" s="149"/>
      <c r="H34" s="116"/>
      <c r="I34" s="116"/>
      <c r="J34" s="129"/>
      <c r="K34" s="129"/>
    </row>
    <row r="35" spans="1:14" ht="21" x14ac:dyDescent="0.55000000000000004">
      <c r="A35" s="32" t="s">
        <v>123</v>
      </c>
      <c r="B35" s="32"/>
      <c r="C35" s="151"/>
      <c r="D35" s="151"/>
      <c r="E35" s="151"/>
      <c r="F35" s="151"/>
      <c r="G35" s="151"/>
      <c r="H35" s="117"/>
      <c r="I35" s="117"/>
      <c r="J35" s="128"/>
      <c r="K35" s="130"/>
    </row>
    <row r="36" spans="1:14" ht="21" x14ac:dyDescent="0.55000000000000004">
      <c r="A36" s="34" t="s">
        <v>76</v>
      </c>
      <c r="C36" s="149">
        <v>0</v>
      </c>
      <c r="D36" s="149"/>
      <c r="E36" s="149">
        <v>0</v>
      </c>
      <c r="F36" s="149"/>
      <c r="G36" s="149">
        <v>0</v>
      </c>
      <c r="H36" s="116"/>
      <c r="I36" s="116">
        <f>'PL_9M Q3.25'!D28</f>
        <v>202793207</v>
      </c>
      <c r="J36" s="128"/>
      <c r="K36" s="126">
        <f>SUM(C36:J36)</f>
        <v>202793207</v>
      </c>
      <c r="M36" s="44"/>
    </row>
    <row r="37" spans="1:14" ht="21" hidden="1" x14ac:dyDescent="0.55000000000000004">
      <c r="A37" s="34" t="s">
        <v>118</v>
      </c>
      <c r="C37" s="149">
        <v>0</v>
      </c>
      <c r="D37" s="149"/>
      <c r="E37" s="149">
        <v>0</v>
      </c>
      <c r="F37" s="149"/>
      <c r="G37" s="149">
        <v>0</v>
      </c>
      <c r="H37" s="116"/>
      <c r="I37" s="116">
        <v>0</v>
      </c>
      <c r="J37" s="128"/>
      <c r="K37" s="126">
        <f>SUM(C37:J37)</f>
        <v>0</v>
      </c>
    </row>
    <row r="38" spans="1:14" ht="21" x14ac:dyDescent="0.55000000000000004">
      <c r="A38" s="32" t="s">
        <v>122</v>
      </c>
      <c r="B38" s="32"/>
      <c r="C38" s="154">
        <f>SUM(C36:C36)</f>
        <v>0</v>
      </c>
      <c r="D38" s="147"/>
      <c r="E38" s="154">
        <f>SUM(E36:E36)</f>
        <v>0</v>
      </c>
      <c r="F38" s="151"/>
      <c r="G38" s="154">
        <f>SUM(G36:G36)</f>
        <v>0</v>
      </c>
      <c r="H38" s="117"/>
      <c r="I38" s="127">
        <f>SUM(I36:I36)</f>
        <v>202793207</v>
      </c>
      <c r="J38" s="128"/>
      <c r="K38" s="127">
        <f>SUM(K36:K36)</f>
        <v>202793207</v>
      </c>
    </row>
    <row r="39" spans="1:14" ht="10.050000000000001" customHeight="1" x14ac:dyDescent="0.55000000000000004">
      <c r="A39" s="32"/>
      <c r="B39" s="32"/>
      <c r="C39" s="108"/>
      <c r="D39" s="108"/>
      <c r="E39" s="108"/>
      <c r="F39" s="117"/>
      <c r="G39" s="117"/>
      <c r="H39" s="117"/>
      <c r="I39" s="108"/>
      <c r="J39" s="128"/>
      <c r="K39" s="108"/>
    </row>
    <row r="40" spans="1:14" ht="23.4" x14ac:dyDescent="0.7">
      <c r="A40" s="34" t="s">
        <v>103</v>
      </c>
      <c r="B40" s="5">
        <v>11</v>
      </c>
      <c r="C40" s="155">
        <v>0</v>
      </c>
      <c r="D40" s="156"/>
      <c r="E40" s="155">
        <v>0</v>
      </c>
      <c r="F40" s="132"/>
      <c r="G40" s="131">
        <v>1526226</v>
      </c>
      <c r="H40" s="132"/>
      <c r="I40" s="131">
        <f>-G40</f>
        <v>-1526226</v>
      </c>
      <c r="J40" s="133"/>
      <c r="K40" s="143">
        <f>SUM(K39:K39)</f>
        <v>0</v>
      </c>
    </row>
    <row r="41" spans="1:14" ht="10.050000000000001" customHeight="1" x14ac:dyDescent="0.55000000000000004">
      <c r="A41" s="32"/>
      <c r="B41" s="32"/>
      <c r="C41" s="117"/>
      <c r="D41" s="117"/>
      <c r="E41" s="117"/>
      <c r="F41" s="117"/>
      <c r="G41" s="117"/>
      <c r="H41" s="117"/>
      <c r="I41" s="117"/>
      <c r="J41" s="129"/>
      <c r="K41" s="117"/>
    </row>
    <row r="42" spans="1:14" ht="22.2" thickBot="1" x14ac:dyDescent="0.6">
      <c r="A42" s="32" t="s">
        <v>142</v>
      </c>
      <c r="B42" s="5"/>
      <c r="C42" s="120">
        <f>SUM(C27,C38,C33,C40)</f>
        <v>70000000</v>
      </c>
      <c r="D42" s="121"/>
      <c r="E42" s="120">
        <f>SUM(E27,E38,E33,E40)</f>
        <v>1811600</v>
      </c>
      <c r="F42" s="130"/>
      <c r="G42" s="120">
        <f>SUM(G27,G38,G33,G40)</f>
        <v>6121879</v>
      </c>
      <c r="H42" s="130"/>
      <c r="I42" s="120">
        <f>SUM(I27,I38,I33,I40)</f>
        <v>40207795</v>
      </c>
      <c r="J42" s="130"/>
      <c r="K42" s="120">
        <f>SUM(K27,K38,K33,K40)</f>
        <v>118141274</v>
      </c>
      <c r="M42" s="42"/>
      <c r="N42" s="38"/>
    </row>
    <row r="43" spans="1:14" ht="23.25" customHeight="1" thickTop="1" x14ac:dyDescent="0.55000000000000004">
      <c r="K43" s="38">
        <f>K42-BS_Q3.25!D69</f>
        <v>0</v>
      </c>
    </row>
    <row r="44" spans="1:14" ht="23.25" customHeight="1" x14ac:dyDescent="0.55000000000000004">
      <c r="I44" s="39"/>
      <c r="K44" s="38"/>
    </row>
    <row r="45" spans="1:14" ht="23.25" customHeight="1" x14ac:dyDescent="0.55000000000000004">
      <c r="I45" s="43"/>
      <c r="K45" s="38"/>
      <c r="M45" s="44"/>
    </row>
    <row r="46" spans="1:14" ht="23.25" customHeight="1" x14ac:dyDescent="0.55000000000000004">
      <c r="K46" s="38"/>
    </row>
  </sheetData>
  <mergeCells count="2">
    <mergeCell ref="G4:I4"/>
    <mergeCell ref="C8:K8"/>
  </mergeCells>
  <pageMargins left="0.7" right="0.3" top="0.6" bottom="0.5" header="0.3" footer="0.3"/>
  <pageSetup paperSize="9" scale="76" firstPageNumber="7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A46D-5752-41AD-9545-E3446428E3A3}">
  <sheetPr>
    <tabColor rgb="FF002060"/>
  </sheetPr>
  <dimension ref="A1:S73"/>
  <sheetViews>
    <sheetView showGridLines="0" view="pageBreakPreview" zoomScale="85" zoomScaleNormal="85" zoomScaleSheetLayoutView="85" workbookViewId="0">
      <selection activeCell="D42" sqref="D42:F42"/>
    </sheetView>
  </sheetViews>
  <sheetFormatPr defaultColWidth="8.44140625" defaultRowHeight="22.5" customHeight="1" x14ac:dyDescent="0.55000000000000004"/>
  <cols>
    <col min="1" max="1" width="45.77734375" style="3" customWidth="1"/>
    <col min="2" max="2" width="8.77734375" style="2" customWidth="1"/>
    <col min="3" max="3" width="4.77734375" customWidth="1"/>
    <col min="4" max="4" width="14.77734375" style="140" customWidth="1"/>
    <col min="5" max="5" width="2.33203125" style="3" customWidth="1"/>
    <col min="6" max="6" width="14.77734375" style="140" customWidth="1"/>
    <col min="7" max="9" width="14.5546875" style="71" customWidth="1"/>
    <col min="10" max="10" width="15.44140625" style="18" customWidth="1"/>
    <col min="11" max="11" width="3.21875" style="3" customWidth="1"/>
    <col min="12" max="12" width="15.21875" style="18" customWidth="1"/>
    <col min="13" max="14" width="15.77734375" style="18" customWidth="1"/>
    <col min="15" max="15" width="14.21875" style="22" customWidth="1"/>
    <col min="16" max="16" width="8.44140625" style="3"/>
    <col min="17" max="17" width="9.5546875" style="3" bestFit="1" customWidth="1"/>
    <col min="18" max="18" width="8.44140625" style="3"/>
    <col min="19" max="19" width="11.44140625" style="3" customWidth="1"/>
    <col min="20" max="16384" width="8.44140625" style="3"/>
  </cols>
  <sheetData>
    <row r="1" spans="1:13" ht="22.5" customHeight="1" x14ac:dyDescent="0.6">
      <c r="A1" s="1" t="s">
        <v>109</v>
      </c>
      <c r="B1" s="3"/>
      <c r="D1" s="30"/>
      <c r="F1" s="30"/>
      <c r="G1" s="18"/>
      <c r="H1" s="18"/>
      <c r="I1" s="18"/>
    </row>
    <row r="2" spans="1:13" ht="22.5" customHeight="1" x14ac:dyDescent="0.6">
      <c r="A2" s="1" t="s">
        <v>131</v>
      </c>
      <c r="B2" s="3"/>
      <c r="D2" s="30"/>
      <c r="F2" s="30"/>
      <c r="G2" s="18"/>
      <c r="H2" s="18"/>
      <c r="I2" s="18"/>
    </row>
    <row r="3" spans="1:13" ht="22.5" customHeight="1" x14ac:dyDescent="0.6">
      <c r="A3" s="1" t="s">
        <v>77</v>
      </c>
      <c r="B3" s="3"/>
      <c r="D3" s="30"/>
      <c r="F3" s="30"/>
      <c r="G3" s="18"/>
      <c r="H3" s="18"/>
      <c r="I3" s="18"/>
    </row>
    <row r="4" spans="1:13" ht="22.5" customHeight="1" x14ac:dyDescent="0.6">
      <c r="A4" s="1"/>
      <c r="B4" s="3"/>
      <c r="D4" s="204" t="s">
        <v>145</v>
      </c>
      <c r="E4" s="204"/>
      <c r="F4" s="204"/>
      <c r="G4" s="4"/>
      <c r="H4" s="4"/>
      <c r="I4" s="4"/>
    </row>
    <row r="5" spans="1:13" ht="22.5" customHeight="1" x14ac:dyDescent="0.6">
      <c r="A5" s="1"/>
      <c r="B5" s="3"/>
      <c r="D5" s="204" t="s">
        <v>141</v>
      </c>
      <c r="E5" s="204"/>
      <c r="F5" s="204" t="s">
        <v>1</v>
      </c>
      <c r="G5" s="4"/>
      <c r="H5" s="4"/>
      <c r="I5" s="4"/>
    </row>
    <row r="6" spans="1:13" ht="22.5" customHeight="1" x14ac:dyDescent="0.55000000000000004">
      <c r="A6" s="4"/>
      <c r="B6" s="5"/>
      <c r="D6" s="214">
        <v>2568</v>
      </c>
      <c r="E6" s="215"/>
      <c r="F6" s="214">
        <v>2567</v>
      </c>
      <c r="G6" s="62"/>
      <c r="H6" s="62"/>
      <c r="I6" s="62"/>
    </row>
    <row r="7" spans="1:13" ht="22.5" customHeight="1" x14ac:dyDescent="0.55000000000000004">
      <c r="A7" s="4"/>
      <c r="B7" s="5"/>
      <c r="D7" s="205" t="s">
        <v>5</v>
      </c>
      <c r="E7" s="205"/>
      <c r="F7" s="205" t="s">
        <v>5</v>
      </c>
      <c r="G7" s="63"/>
      <c r="H7" s="63"/>
      <c r="I7" s="63"/>
    </row>
    <row r="8" spans="1:13" ht="22.5" customHeight="1" x14ac:dyDescent="0.6">
      <c r="A8" s="6" t="s">
        <v>78</v>
      </c>
      <c r="B8" s="20"/>
      <c r="D8" s="137"/>
      <c r="E8" s="14"/>
      <c r="F8" s="137"/>
      <c r="G8" s="67"/>
      <c r="H8" s="67"/>
      <c r="I8" s="67"/>
    </row>
    <row r="9" spans="1:13" ht="22.5" customHeight="1" x14ac:dyDescent="0.55000000000000004">
      <c r="A9" s="3" t="s">
        <v>104</v>
      </c>
      <c r="B9" s="3"/>
      <c r="D9" s="90">
        <f>'PL_9M Q3.25'!D28</f>
        <v>202793207</v>
      </c>
      <c r="E9" s="93"/>
      <c r="F9" s="90">
        <v>57716449</v>
      </c>
      <c r="G9" s="54"/>
      <c r="H9" s="54"/>
      <c r="I9" s="54"/>
    </row>
    <row r="10" spans="1:13" ht="22.5" customHeight="1" x14ac:dyDescent="0.55000000000000004">
      <c r="A10" s="2" t="s">
        <v>79</v>
      </c>
      <c r="B10" s="3"/>
      <c r="D10" s="90"/>
      <c r="E10" s="93"/>
      <c r="F10" s="90"/>
      <c r="G10" s="54"/>
      <c r="H10" s="54"/>
      <c r="I10" s="54"/>
    </row>
    <row r="11" spans="1:13" ht="22.5" customHeight="1" x14ac:dyDescent="0.55000000000000004">
      <c r="A11" s="3" t="s">
        <v>61</v>
      </c>
      <c r="B11" s="3"/>
      <c r="D11" s="90">
        <v>50776347</v>
      </c>
      <c r="E11" s="93"/>
      <c r="F11" s="90">
        <v>14531009</v>
      </c>
      <c r="G11" s="54"/>
      <c r="H11" s="54"/>
      <c r="I11" s="54"/>
    </row>
    <row r="12" spans="1:13" ht="22.5" customHeight="1" x14ac:dyDescent="0.55000000000000004">
      <c r="A12" s="3" t="s">
        <v>60</v>
      </c>
      <c r="B12" s="3"/>
      <c r="D12" s="90">
        <v>11292632</v>
      </c>
      <c r="E12" s="93"/>
      <c r="F12" s="90">
        <v>6658528</v>
      </c>
      <c r="G12" s="55"/>
      <c r="H12" s="18"/>
      <c r="I12" s="18"/>
      <c r="J12" s="55"/>
    </row>
    <row r="13" spans="1:13" ht="22.5" customHeight="1" x14ac:dyDescent="0.55000000000000004">
      <c r="A13" s="3" t="s">
        <v>80</v>
      </c>
      <c r="B13" s="3"/>
      <c r="D13" s="192">
        <v>4087125</v>
      </c>
      <c r="E13" s="93"/>
      <c r="F13" s="192">
        <v>2445705</v>
      </c>
      <c r="G13" s="68"/>
      <c r="H13" s="68"/>
      <c r="I13" s="68"/>
      <c r="J13" s="55"/>
      <c r="M13" s="24"/>
    </row>
    <row r="14" spans="1:13" ht="22.5" customHeight="1" x14ac:dyDescent="0.55000000000000004">
      <c r="A14" s="3" t="s">
        <v>135</v>
      </c>
      <c r="B14" s="3"/>
      <c r="D14" s="192">
        <v>1614572</v>
      </c>
      <c r="E14" s="93"/>
      <c r="F14" s="192">
        <v>2726279</v>
      </c>
      <c r="G14" s="68"/>
      <c r="H14" s="68"/>
      <c r="I14" s="68"/>
      <c r="J14" s="55"/>
    </row>
    <row r="15" spans="1:13" ht="22.5" customHeight="1" x14ac:dyDescent="0.55000000000000004">
      <c r="A15" s="3" t="s">
        <v>81</v>
      </c>
      <c r="B15" s="3"/>
      <c r="D15" s="90">
        <v>384290</v>
      </c>
      <c r="E15" s="93"/>
      <c r="F15" s="90">
        <v>284006</v>
      </c>
      <c r="G15" s="54"/>
      <c r="H15" s="54"/>
      <c r="I15" s="54"/>
      <c r="J15" s="55"/>
    </row>
    <row r="16" spans="1:13" ht="22.5" customHeight="1" x14ac:dyDescent="0.55000000000000004">
      <c r="A16" s="21" t="s">
        <v>156</v>
      </c>
      <c r="B16" s="3"/>
      <c r="D16" s="90">
        <v>591690</v>
      </c>
      <c r="E16" s="97"/>
      <c r="F16" s="90">
        <v>20058</v>
      </c>
      <c r="G16" s="54"/>
      <c r="H16" s="54"/>
      <c r="I16" s="54"/>
      <c r="J16" s="55"/>
    </row>
    <row r="17" spans="1:15" ht="22.5" customHeight="1" x14ac:dyDescent="0.55000000000000004">
      <c r="A17" s="3" t="s">
        <v>82</v>
      </c>
      <c r="B17" s="3"/>
      <c r="D17" s="90">
        <v>340725</v>
      </c>
      <c r="E17" s="97"/>
      <c r="F17" s="90">
        <v>81389</v>
      </c>
      <c r="G17" s="54"/>
      <c r="H17" s="54"/>
      <c r="I17" s="18"/>
      <c r="J17" s="55"/>
    </row>
    <row r="18" spans="1:15" ht="22.5" customHeight="1" x14ac:dyDescent="0.55000000000000004">
      <c r="A18" s="3" t="s">
        <v>83</v>
      </c>
      <c r="B18" s="3"/>
      <c r="D18" s="90">
        <v>-124976</v>
      </c>
      <c r="E18" s="97"/>
      <c r="F18" s="90">
        <v>-89385</v>
      </c>
      <c r="G18" s="54"/>
      <c r="H18" s="54"/>
      <c r="I18" s="18"/>
      <c r="J18" s="55"/>
      <c r="K18" s="11"/>
    </row>
    <row r="19" spans="1:15" ht="22.5" customHeight="1" x14ac:dyDescent="0.6">
      <c r="A19" s="1"/>
      <c r="B19" s="3"/>
      <c r="D19" s="193">
        <f>SUM(D9:D18)</f>
        <v>271755612</v>
      </c>
      <c r="E19" s="97"/>
      <c r="F19" s="193">
        <f>SUM(F9:F18)</f>
        <v>84374038</v>
      </c>
      <c r="G19" s="69"/>
      <c r="H19" s="69"/>
      <c r="I19" s="69"/>
    </row>
    <row r="20" spans="1:15" ht="22.5" customHeight="1" x14ac:dyDescent="0.55000000000000004">
      <c r="A20" s="2" t="s">
        <v>84</v>
      </c>
      <c r="B20" s="3"/>
      <c r="D20" s="60"/>
      <c r="E20" s="134"/>
      <c r="F20" s="60"/>
      <c r="G20" s="54"/>
      <c r="H20" s="54"/>
      <c r="I20" s="54"/>
      <c r="L20" s="22"/>
    </row>
    <row r="21" spans="1:15" ht="22.5" customHeight="1" x14ac:dyDescent="0.55000000000000004">
      <c r="A21" s="3" t="s">
        <v>8</v>
      </c>
      <c r="B21" s="3"/>
      <c r="D21" s="90">
        <v>-238245505</v>
      </c>
      <c r="E21" s="97"/>
      <c r="F21" s="90">
        <v>-65418613</v>
      </c>
      <c r="G21" s="77"/>
      <c r="H21" s="77"/>
      <c r="I21" s="77"/>
      <c r="J21" s="55"/>
      <c r="L21" s="22"/>
    </row>
    <row r="22" spans="1:15" ht="22.5" customHeight="1" x14ac:dyDescent="0.55000000000000004">
      <c r="A22" s="3" t="s">
        <v>85</v>
      </c>
      <c r="B22" s="3"/>
      <c r="D22" s="90">
        <v>-4840298</v>
      </c>
      <c r="E22" s="97"/>
      <c r="F22" s="90">
        <v>-12500269</v>
      </c>
      <c r="G22" s="54"/>
      <c r="H22" s="54"/>
      <c r="I22" s="54"/>
      <c r="J22" s="57"/>
      <c r="L22" s="22"/>
    </row>
    <row r="23" spans="1:15" s="23" customFormat="1" ht="22.5" customHeight="1" x14ac:dyDescent="0.55000000000000004">
      <c r="A23" s="3" t="s">
        <v>10</v>
      </c>
      <c r="B23" s="3"/>
      <c r="C23" s="3"/>
      <c r="D23" s="90">
        <v>46727838</v>
      </c>
      <c r="E23" s="93"/>
      <c r="F23" s="90">
        <v>-3910031</v>
      </c>
      <c r="G23" s="54"/>
      <c r="H23" s="54"/>
      <c r="I23" s="54"/>
      <c r="J23" s="58"/>
      <c r="L23" s="22"/>
      <c r="M23" s="24"/>
      <c r="N23" s="24"/>
      <c r="O23" s="25"/>
    </row>
    <row r="24" spans="1:15" ht="22.5" customHeight="1" x14ac:dyDescent="0.55000000000000004">
      <c r="A24" s="3" t="s">
        <v>129</v>
      </c>
      <c r="B24" s="3"/>
      <c r="C24" s="3"/>
      <c r="D24" s="90">
        <v>557603</v>
      </c>
      <c r="E24" s="97"/>
      <c r="F24" s="90">
        <v>-1473700</v>
      </c>
      <c r="G24" s="77"/>
      <c r="H24" s="77"/>
      <c r="I24" s="77"/>
      <c r="J24" s="57"/>
      <c r="L24" s="31"/>
      <c r="M24" s="30"/>
      <c r="N24" s="30"/>
      <c r="O24" s="31"/>
    </row>
    <row r="25" spans="1:15" ht="22.5" customHeight="1" x14ac:dyDescent="0.55000000000000004">
      <c r="A25" s="3" t="s">
        <v>11</v>
      </c>
      <c r="B25" s="3"/>
      <c r="D25" s="90">
        <v>-5200732</v>
      </c>
      <c r="E25" s="93"/>
      <c r="F25" s="90">
        <v>32375</v>
      </c>
      <c r="G25" s="54"/>
      <c r="H25" s="54"/>
      <c r="I25" s="54"/>
      <c r="J25" s="57"/>
      <c r="L25" s="22"/>
    </row>
    <row r="26" spans="1:15" ht="22.5" customHeight="1" x14ac:dyDescent="0.55000000000000004">
      <c r="A26" s="3" t="s">
        <v>110</v>
      </c>
      <c r="B26" s="3"/>
      <c r="D26" s="90">
        <v>-1617491</v>
      </c>
      <c r="E26" s="97"/>
      <c r="F26" s="192">
        <v>0</v>
      </c>
      <c r="G26" s="68"/>
      <c r="H26" s="68"/>
      <c r="I26" s="68"/>
      <c r="J26" s="56"/>
      <c r="L26" s="31"/>
      <c r="M26" s="30"/>
      <c r="N26" s="30"/>
      <c r="O26" s="31"/>
    </row>
    <row r="27" spans="1:15" ht="22.2" customHeight="1" x14ac:dyDescent="0.55000000000000004">
      <c r="A27" s="3" t="s">
        <v>108</v>
      </c>
      <c r="B27" s="3"/>
      <c r="D27" s="90">
        <v>-47500000</v>
      </c>
      <c r="E27" s="97"/>
      <c r="F27" s="90">
        <v>-5000000</v>
      </c>
      <c r="G27" s="68"/>
      <c r="H27" s="68"/>
      <c r="I27" s="68"/>
      <c r="J27" s="57"/>
      <c r="L27" s="31"/>
      <c r="M27" s="30"/>
      <c r="N27" s="30"/>
      <c r="O27" s="31"/>
    </row>
    <row r="28" spans="1:15" ht="22.5" customHeight="1" x14ac:dyDescent="0.55000000000000004">
      <c r="A28" s="3" t="s">
        <v>86</v>
      </c>
      <c r="B28" s="3"/>
      <c r="D28" s="192">
        <v>23400</v>
      </c>
      <c r="E28" s="93"/>
      <c r="F28" s="192">
        <v>0</v>
      </c>
      <c r="G28" s="68"/>
      <c r="H28" s="68"/>
      <c r="I28" s="68"/>
      <c r="J28" s="55"/>
      <c r="L28" s="22"/>
    </row>
    <row r="29" spans="1:15" ht="22.5" customHeight="1" x14ac:dyDescent="0.55000000000000004">
      <c r="A29" s="3" t="s">
        <v>23</v>
      </c>
      <c r="B29" s="3"/>
      <c r="D29" s="192">
        <v>19967428</v>
      </c>
      <c r="E29" s="93"/>
      <c r="F29" s="90">
        <v>9994326</v>
      </c>
      <c r="G29" s="77"/>
      <c r="H29" s="77"/>
      <c r="I29" s="77"/>
      <c r="J29" s="55"/>
      <c r="L29" s="22"/>
    </row>
    <row r="30" spans="1:15" ht="22.5" customHeight="1" x14ac:dyDescent="0.55000000000000004">
      <c r="A30" s="3" t="s">
        <v>130</v>
      </c>
      <c r="B30" s="3"/>
      <c r="D30" s="96">
        <v>2697400</v>
      </c>
      <c r="E30" s="93"/>
      <c r="F30" s="90">
        <v>0</v>
      </c>
      <c r="G30" s="54"/>
      <c r="H30" s="77"/>
      <c r="I30" s="77"/>
      <c r="J30" s="55"/>
      <c r="L30" s="22"/>
    </row>
    <row r="31" spans="1:15" ht="22.5" customHeight="1" x14ac:dyDescent="0.55000000000000004">
      <c r="A31" s="3" t="s">
        <v>29</v>
      </c>
      <c r="B31" s="3"/>
      <c r="D31" s="96">
        <v>5021029</v>
      </c>
      <c r="E31" s="90"/>
      <c r="F31" s="96">
        <v>655844</v>
      </c>
      <c r="G31" s="69"/>
      <c r="H31" s="77"/>
      <c r="I31" s="77"/>
      <c r="J31" s="60"/>
      <c r="L31" s="22"/>
    </row>
    <row r="32" spans="1:15" ht="22.5" customHeight="1" x14ac:dyDescent="0.55000000000000004">
      <c r="A32" s="3" t="s">
        <v>147</v>
      </c>
      <c r="B32" s="3"/>
      <c r="D32" s="194">
        <v>1015781</v>
      </c>
      <c r="E32" s="90"/>
      <c r="F32" s="96">
        <v>0</v>
      </c>
      <c r="G32" s="69"/>
      <c r="H32" s="77"/>
      <c r="I32" s="77"/>
      <c r="J32" s="60"/>
      <c r="L32" s="22"/>
    </row>
    <row r="33" spans="1:19" ht="22.5" customHeight="1" x14ac:dyDescent="0.55000000000000004">
      <c r="A33" s="3" t="s">
        <v>151</v>
      </c>
      <c r="B33" s="3"/>
      <c r="D33" s="96">
        <f>SUM(D19,D21:D32)</f>
        <v>50362065</v>
      </c>
      <c r="E33" s="90"/>
      <c r="F33" s="193">
        <f>SUM(F19,F21:F32)</f>
        <v>6753970</v>
      </c>
      <c r="G33" s="69"/>
      <c r="H33" s="69"/>
      <c r="I33" s="69"/>
      <c r="L33" s="22"/>
    </row>
    <row r="34" spans="1:19" ht="22.5" customHeight="1" x14ac:dyDescent="0.55000000000000004">
      <c r="A34" s="3" t="s">
        <v>87</v>
      </c>
      <c r="B34" s="3"/>
      <c r="D34" s="195">
        <v>-43604022</v>
      </c>
      <c r="E34" s="90"/>
      <c r="F34" s="195">
        <v>-7320829</v>
      </c>
      <c r="G34" s="85"/>
      <c r="H34" s="85"/>
      <c r="I34" s="85"/>
      <c r="L34" s="54"/>
    </row>
    <row r="35" spans="1:19" ht="22.5" customHeight="1" x14ac:dyDescent="0.6">
      <c r="A35" s="1" t="s">
        <v>137</v>
      </c>
      <c r="B35" s="3"/>
      <c r="D35" s="91">
        <f>D33+D34</f>
        <v>6758043</v>
      </c>
      <c r="E35" s="196"/>
      <c r="F35" s="91">
        <f>F33+F34</f>
        <v>-566859</v>
      </c>
      <c r="G35" s="84"/>
      <c r="H35" s="84"/>
      <c r="I35" s="84"/>
    </row>
    <row r="36" spans="1:19" ht="22.5" customHeight="1" x14ac:dyDescent="0.6">
      <c r="A36" s="1" t="s">
        <v>109</v>
      </c>
      <c r="B36" s="3"/>
      <c r="D36" s="134"/>
      <c r="E36" s="102"/>
      <c r="F36" s="134"/>
      <c r="G36" s="18"/>
      <c r="H36" s="18"/>
      <c r="I36" s="18"/>
    </row>
    <row r="37" spans="1:19" ht="22.5" customHeight="1" x14ac:dyDescent="0.6">
      <c r="A37" s="1" t="s">
        <v>131</v>
      </c>
      <c r="B37" s="3"/>
      <c r="D37" s="134"/>
      <c r="E37" s="102"/>
      <c r="F37" s="134"/>
      <c r="G37" s="18"/>
      <c r="H37" s="18"/>
      <c r="I37" s="18"/>
    </row>
    <row r="38" spans="1:19" ht="22.5" customHeight="1" x14ac:dyDescent="0.6">
      <c r="A38" s="1" t="s">
        <v>77</v>
      </c>
      <c r="B38" s="3"/>
      <c r="D38" s="134"/>
      <c r="E38" s="102"/>
      <c r="F38" s="134"/>
      <c r="G38" s="18"/>
      <c r="H38" s="18"/>
      <c r="I38" s="18"/>
    </row>
    <row r="39" spans="1:19" ht="22.5" customHeight="1" x14ac:dyDescent="0.6">
      <c r="A39" s="1"/>
      <c r="B39" s="3"/>
      <c r="D39" s="206" t="str">
        <f>D4</f>
        <v>สำหรับงวดเก้าเดือนสิ้นสุดวันที่</v>
      </c>
      <c r="E39" s="206"/>
      <c r="F39" s="206"/>
      <c r="G39" s="65"/>
      <c r="H39" s="65"/>
      <c r="I39" s="65"/>
    </row>
    <row r="40" spans="1:19" ht="22.5" customHeight="1" x14ac:dyDescent="0.6">
      <c r="A40" s="1"/>
      <c r="B40" s="5"/>
      <c r="D40" s="206" t="s">
        <v>141</v>
      </c>
      <c r="E40" s="206"/>
      <c r="F40" s="206" t="s">
        <v>1</v>
      </c>
      <c r="G40" s="65"/>
      <c r="H40" s="65"/>
      <c r="I40" s="65"/>
    </row>
    <row r="41" spans="1:19" ht="22.5" customHeight="1" x14ac:dyDescent="0.6">
      <c r="A41" s="1"/>
      <c r="B41" s="5"/>
      <c r="D41" s="214">
        <v>2568</v>
      </c>
      <c r="E41" s="216"/>
      <c r="F41" s="214">
        <v>2567</v>
      </c>
      <c r="G41" s="62"/>
      <c r="H41" s="62"/>
      <c r="I41" s="62"/>
    </row>
    <row r="42" spans="1:19" ht="22.5" customHeight="1" x14ac:dyDescent="0.55000000000000004">
      <c r="A42" s="4"/>
      <c r="B42" s="5"/>
      <c r="D42" s="203" t="s">
        <v>5</v>
      </c>
      <c r="E42" s="203"/>
      <c r="F42" s="203" t="s">
        <v>5</v>
      </c>
      <c r="G42" s="64"/>
      <c r="H42" s="64"/>
      <c r="I42" s="64"/>
    </row>
    <row r="43" spans="1:19" ht="22.5" customHeight="1" x14ac:dyDescent="0.6">
      <c r="A43" s="6" t="s">
        <v>88</v>
      </c>
      <c r="B43" s="20"/>
      <c r="D43" s="138"/>
      <c r="E43" s="99"/>
      <c r="F43" s="138"/>
      <c r="G43" s="67"/>
      <c r="H43" s="67"/>
      <c r="I43" s="67"/>
    </row>
    <row r="44" spans="1:19" ht="22.5" customHeight="1" x14ac:dyDescent="0.55000000000000004">
      <c r="A44" s="3" t="s">
        <v>89</v>
      </c>
      <c r="B44" s="20"/>
      <c r="D44" s="192">
        <v>59390</v>
      </c>
      <c r="E44" s="88"/>
      <c r="F44" s="192">
        <v>56430</v>
      </c>
      <c r="G44" s="68"/>
      <c r="H44" s="68"/>
      <c r="I44" s="68"/>
    </row>
    <row r="45" spans="1:19" ht="22.5" customHeight="1" x14ac:dyDescent="0.55000000000000004">
      <c r="A45" s="3" t="s">
        <v>90</v>
      </c>
      <c r="B45" s="3"/>
      <c r="D45" s="90">
        <v>-10059591</v>
      </c>
      <c r="E45" s="90"/>
      <c r="F45" s="90">
        <v>-544846</v>
      </c>
      <c r="G45" s="77"/>
      <c r="H45" s="77"/>
      <c r="I45" s="86"/>
      <c r="J45" s="59"/>
      <c r="Q45" s="26"/>
      <c r="S45" s="27"/>
    </row>
    <row r="46" spans="1:19" ht="22.5" customHeight="1" x14ac:dyDescent="0.55000000000000004">
      <c r="A46" s="3" t="s">
        <v>91</v>
      </c>
      <c r="B46" s="3"/>
      <c r="D46" s="90">
        <v>-345000</v>
      </c>
      <c r="E46" s="90"/>
      <c r="F46" s="90">
        <v>-366300</v>
      </c>
      <c r="G46" s="77"/>
      <c r="H46" s="77"/>
      <c r="I46" s="77"/>
    </row>
    <row r="47" spans="1:19" ht="22.5" hidden="1" customHeight="1" x14ac:dyDescent="0.55000000000000004">
      <c r="A47" s="3" t="s">
        <v>119</v>
      </c>
      <c r="B47" s="3"/>
      <c r="D47" s="192"/>
      <c r="E47" s="192"/>
      <c r="F47" s="192"/>
      <c r="G47" s="68"/>
      <c r="H47" s="68"/>
      <c r="I47" s="68"/>
      <c r="Q47" s="26"/>
    </row>
    <row r="48" spans="1:19" ht="22.5" customHeight="1" x14ac:dyDescent="0.55000000000000004">
      <c r="A48" s="3" t="s">
        <v>83</v>
      </c>
      <c r="B48" s="3"/>
      <c r="D48" s="194">
        <v>124976</v>
      </c>
      <c r="E48" s="93"/>
      <c r="F48" s="194">
        <v>89385</v>
      </c>
      <c r="G48" s="69"/>
      <c r="H48" s="69"/>
      <c r="I48" s="69"/>
    </row>
    <row r="49" spans="1:17" ht="22.5" customHeight="1" x14ac:dyDescent="0.6">
      <c r="A49" s="1" t="s">
        <v>92</v>
      </c>
      <c r="B49" s="3"/>
      <c r="D49" s="91">
        <f>SUM(D44:D48)</f>
        <v>-10220225</v>
      </c>
      <c r="E49" s="93"/>
      <c r="F49" s="91">
        <f>SUM(F44:F48)</f>
        <v>-765331</v>
      </c>
      <c r="G49" s="84"/>
      <c r="H49" s="84"/>
      <c r="I49" s="84"/>
    </row>
    <row r="50" spans="1:17" ht="15" customHeight="1" x14ac:dyDescent="0.6">
      <c r="A50" s="1"/>
      <c r="B50" s="3"/>
      <c r="D50" s="90"/>
      <c r="E50" s="93"/>
      <c r="F50" s="90"/>
      <c r="G50" s="15"/>
      <c r="H50" s="15"/>
      <c r="I50" s="15"/>
    </row>
    <row r="51" spans="1:17" ht="22.5" customHeight="1" x14ac:dyDescent="0.6">
      <c r="A51" s="6" t="s">
        <v>93</v>
      </c>
      <c r="B51" s="3"/>
      <c r="D51" s="90"/>
      <c r="E51" s="93"/>
      <c r="F51" s="90"/>
      <c r="G51" s="15"/>
      <c r="H51" s="15"/>
      <c r="I51" s="15"/>
    </row>
    <row r="52" spans="1:17" ht="22.5" hidden="1" customHeight="1" x14ac:dyDescent="0.55000000000000004">
      <c r="A52" s="3" t="s">
        <v>94</v>
      </c>
      <c r="B52" s="3"/>
      <c r="D52" s="192">
        <v>0</v>
      </c>
      <c r="E52" s="192"/>
      <c r="F52" s="192">
        <v>0</v>
      </c>
      <c r="G52" s="68"/>
      <c r="H52" s="68"/>
      <c r="I52" s="68"/>
    </row>
    <row r="53" spans="1:17" ht="22.5" customHeight="1" x14ac:dyDescent="0.55000000000000004">
      <c r="A53" s="3" t="s">
        <v>95</v>
      </c>
      <c r="B53" s="3"/>
      <c r="D53" s="90">
        <v>1879152000</v>
      </c>
      <c r="E53" s="93"/>
      <c r="F53" s="90">
        <v>742682215</v>
      </c>
      <c r="G53" s="54"/>
      <c r="H53" s="54"/>
      <c r="I53" s="54"/>
    </row>
    <row r="54" spans="1:17" ht="22.5" customHeight="1" x14ac:dyDescent="0.55000000000000004">
      <c r="A54" s="3" t="s">
        <v>96</v>
      </c>
      <c r="B54" s="3"/>
      <c r="D54" s="90">
        <v>-1731646000</v>
      </c>
      <c r="E54" s="93"/>
      <c r="F54" s="90">
        <v>-673244821</v>
      </c>
      <c r="G54" s="54"/>
      <c r="H54" s="54"/>
      <c r="I54" s="54"/>
    </row>
    <row r="55" spans="1:17" ht="22.5" customHeight="1" x14ac:dyDescent="0.55000000000000004">
      <c r="A55" s="3" t="s">
        <v>120</v>
      </c>
      <c r="B55" s="3"/>
      <c r="D55" s="90">
        <v>-2899015</v>
      </c>
      <c r="E55" s="93"/>
      <c r="F55" s="90">
        <v>-2040781</v>
      </c>
      <c r="G55" s="77"/>
      <c r="H55" s="77"/>
      <c r="I55" s="77"/>
      <c r="M55" s="24"/>
      <c r="Q55" s="26"/>
    </row>
    <row r="56" spans="1:17" ht="22.5" customHeight="1" x14ac:dyDescent="0.55000000000000004">
      <c r="A56" s="3" t="s">
        <v>97</v>
      </c>
      <c r="B56" s="3"/>
      <c r="D56" s="90">
        <v>-10437224</v>
      </c>
      <c r="E56" s="93"/>
      <c r="F56" s="90">
        <v>-6180883</v>
      </c>
      <c r="G56" s="77"/>
      <c r="H56" s="77"/>
      <c r="I56" s="77"/>
      <c r="M56" s="24"/>
    </row>
    <row r="57" spans="1:17" ht="22.5" customHeight="1" x14ac:dyDescent="0.55000000000000004">
      <c r="A57" s="3" t="s">
        <v>98</v>
      </c>
      <c r="B57" s="5"/>
      <c r="C57" s="3"/>
      <c r="D57" s="192">
        <v>-122500000</v>
      </c>
      <c r="E57" s="192"/>
      <c r="F57" s="192">
        <v>-62560000</v>
      </c>
      <c r="G57" s="68"/>
      <c r="H57" s="68"/>
      <c r="I57" s="68"/>
      <c r="M57" s="30"/>
      <c r="N57" s="30"/>
      <c r="O57" s="31"/>
    </row>
    <row r="58" spans="1:17" ht="22.5" customHeight="1" x14ac:dyDescent="0.6">
      <c r="A58" s="1" t="s">
        <v>136</v>
      </c>
      <c r="B58" s="3"/>
      <c r="D58" s="91">
        <f>SUM(D53:D57)</f>
        <v>11669761</v>
      </c>
      <c r="E58" s="93"/>
      <c r="F58" s="91">
        <f>SUM(F52:F57)</f>
        <v>-1344270</v>
      </c>
      <c r="G58" s="84"/>
      <c r="H58" s="84"/>
      <c r="I58" s="84"/>
    </row>
    <row r="59" spans="1:17" ht="15" customHeight="1" x14ac:dyDescent="0.6">
      <c r="A59" s="1"/>
      <c r="B59" s="3"/>
      <c r="D59" s="60"/>
      <c r="E59" s="102"/>
      <c r="F59" s="60"/>
      <c r="G59" s="15"/>
      <c r="H59" s="15"/>
      <c r="I59" s="15"/>
    </row>
    <row r="60" spans="1:17" ht="22.5" customHeight="1" x14ac:dyDescent="0.6">
      <c r="A60" s="1" t="s">
        <v>152</v>
      </c>
      <c r="B60" s="3"/>
      <c r="D60" s="61">
        <f>SUM(D35,D49,D58)</f>
        <v>8207579</v>
      </c>
      <c r="E60" s="102"/>
      <c r="F60" s="61">
        <f>SUM(F35,F49,F58)</f>
        <v>-2676460</v>
      </c>
      <c r="G60" s="70"/>
      <c r="H60" s="70"/>
      <c r="I60" s="70"/>
    </row>
    <row r="61" spans="1:17" ht="22.5" customHeight="1" x14ac:dyDescent="0.55000000000000004">
      <c r="A61" s="3" t="s">
        <v>99</v>
      </c>
      <c r="B61" s="3"/>
      <c r="D61" s="60">
        <v>5293918</v>
      </c>
      <c r="E61" s="102"/>
      <c r="F61" s="60">
        <v>7965948</v>
      </c>
      <c r="G61" s="54"/>
      <c r="H61" s="54"/>
      <c r="I61" s="54"/>
      <c r="L61" s="15"/>
    </row>
    <row r="62" spans="1:17" ht="22.5" customHeight="1" thickBot="1" x14ac:dyDescent="0.65">
      <c r="A62" s="1" t="s">
        <v>150</v>
      </c>
      <c r="B62" s="5"/>
      <c r="D62" s="135">
        <f>SUM(D60:D61)</f>
        <v>13501497</v>
      </c>
      <c r="E62" s="102"/>
      <c r="F62" s="135">
        <f>SUM(F60:F61)</f>
        <v>5289488</v>
      </c>
      <c r="G62" s="84"/>
      <c r="H62" s="84"/>
      <c r="I62" s="84"/>
      <c r="J62" s="55"/>
    </row>
    <row r="63" spans="1:17" ht="15" customHeight="1" thickTop="1" x14ac:dyDescent="0.55000000000000004">
      <c r="B63" s="3"/>
      <c r="D63" s="142"/>
      <c r="E63" s="102"/>
      <c r="F63" s="134"/>
      <c r="G63" s="18"/>
      <c r="H63" s="18"/>
      <c r="I63" s="18"/>
    </row>
    <row r="64" spans="1:17" s="28" customFormat="1" ht="22.5" customHeight="1" x14ac:dyDescent="0.6">
      <c r="A64" s="45" t="s">
        <v>100</v>
      </c>
      <c r="B64" s="3"/>
      <c r="D64" s="134"/>
      <c r="E64" s="102"/>
      <c r="F64" s="134"/>
      <c r="G64" s="18"/>
      <c r="H64" s="18"/>
      <c r="I64" s="18"/>
      <c r="J64" s="29"/>
      <c r="L64" s="29"/>
      <c r="M64" s="29"/>
      <c r="N64" s="29"/>
      <c r="O64" s="29"/>
    </row>
    <row r="65" spans="1:15" s="28" customFormat="1" ht="22.5" customHeight="1" x14ac:dyDescent="0.55000000000000004">
      <c r="A65" s="46" t="s">
        <v>101</v>
      </c>
      <c r="B65" s="3"/>
      <c r="D65" s="136">
        <v>23908695</v>
      </c>
      <c r="E65" s="102"/>
      <c r="F65" s="72">
        <v>0</v>
      </c>
      <c r="G65" s="72"/>
      <c r="H65" s="72"/>
      <c r="I65" s="72"/>
      <c r="J65" s="29"/>
      <c r="L65" s="29"/>
      <c r="M65" s="29"/>
      <c r="N65" s="29"/>
      <c r="O65" s="29"/>
    </row>
    <row r="66" spans="1:15" s="28" customFormat="1" ht="22.5" customHeight="1" x14ac:dyDescent="0.55000000000000004">
      <c r="A66" s="46" t="s">
        <v>148</v>
      </c>
      <c r="B66" s="3"/>
      <c r="D66" s="136">
        <v>45000000</v>
      </c>
      <c r="E66" s="102"/>
      <c r="F66" s="72">
        <v>0</v>
      </c>
      <c r="G66" s="72"/>
      <c r="H66" s="72"/>
      <c r="I66" s="72"/>
      <c r="J66" s="29"/>
      <c r="L66" s="29"/>
      <c r="M66" s="29"/>
      <c r="N66" s="29"/>
      <c r="O66" s="29"/>
    </row>
    <row r="67" spans="1:15" ht="22.5" customHeight="1" x14ac:dyDescent="0.55000000000000004">
      <c r="B67" s="3"/>
      <c r="D67" s="30">
        <f>+BS_Q3.25!D9-D62</f>
        <v>0</v>
      </c>
      <c r="F67" s="76"/>
      <c r="G67" s="76"/>
      <c r="H67" s="76"/>
      <c r="I67" s="76"/>
      <c r="J67" s="56"/>
    </row>
    <row r="68" spans="1:15" ht="22.5" customHeight="1" x14ac:dyDescent="0.55000000000000004">
      <c r="B68" s="3" t="s">
        <v>138</v>
      </c>
      <c r="D68" s="162">
        <v>2201057</v>
      </c>
      <c r="F68" s="73"/>
      <c r="G68" s="73"/>
      <c r="H68" s="73"/>
      <c r="I68" s="73"/>
    </row>
    <row r="69" spans="1:15" ht="22.5" customHeight="1" x14ac:dyDescent="0.6">
      <c r="A69" s="1"/>
      <c r="B69" s="3" t="s">
        <v>139</v>
      </c>
      <c r="D69" s="163">
        <v>2385347</v>
      </c>
      <c r="F69" s="139"/>
      <c r="G69" s="74"/>
      <c r="H69" s="74"/>
      <c r="I69" s="74"/>
    </row>
    <row r="70" spans="1:15" ht="22.2" x14ac:dyDescent="0.6">
      <c r="A70" s="1"/>
      <c r="B70" s="3" t="s">
        <v>149</v>
      </c>
      <c r="D70" s="30">
        <v>23908695.350271665</v>
      </c>
      <c r="F70" s="139"/>
      <c r="G70" s="74"/>
      <c r="H70" s="74"/>
      <c r="I70" s="74"/>
    </row>
    <row r="71" spans="1:15" ht="22.5" customHeight="1" x14ac:dyDescent="0.55000000000000004">
      <c r="D71" s="56"/>
      <c r="E71" s="8"/>
      <c r="F71" s="56"/>
      <c r="G71" s="56"/>
      <c r="H71" s="56"/>
      <c r="I71" s="56"/>
    </row>
    <row r="72" spans="1:15" ht="22.5" customHeight="1" x14ac:dyDescent="0.55000000000000004">
      <c r="D72" s="75"/>
      <c r="E72" s="8"/>
      <c r="F72" s="75"/>
      <c r="G72" s="75"/>
      <c r="H72" s="75"/>
      <c r="I72" s="75"/>
    </row>
    <row r="73" spans="1:15" ht="22.5" customHeight="1" x14ac:dyDescent="0.55000000000000004">
      <c r="D73" s="75"/>
      <c r="E73" s="8"/>
      <c r="F73" s="75"/>
      <c r="G73" s="75"/>
      <c r="H73" s="75"/>
      <c r="I73" s="75"/>
    </row>
  </sheetData>
  <mergeCells count="6">
    <mergeCell ref="D42:F42"/>
    <mergeCell ref="D4:F4"/>
    <mergeCell ref="D5:F5"/>
    <mergeCell ref="D7:F7"/>
    <mergeCell ref="D39:F39"/>
    <mergeCell ref="D40:F40"/>
  </mergeCells>
  <pageMargins left="0.7" right="0.3" top="0.6" bottom="0.5" header="0.3" footer="0.3"/>
  <pageSetup paperSize="9" scale="92" firstPageNumber="8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OrphanNamesChecke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BS_Q3.25</vt:lpstr>
      <vt:lpstr>PL_3M Q3.25</vt:lpstr>
      <vt:lpstr>PL_9M Q3.25</vt:lpstr>
      <vt:lpstr>SH_Q3.25</vt:lpstr>
      <vt:lpstr>CF_Q3.25</vt:lpstr>
      <vt:lpstr>BS_Q3.25!Print_Area</vt:lpstr>
      <vt:lpstr>CF_Q3.25!Print_Area</vt:lpstr>
      <vt:lpstr>'PL_3M Q3.25'!Print_Area</vt:lpstr>
      <vt:lpstr>'PL_9M Q3.25'!Print_Area</vt:lpstr>
      <vt:lpstr>SH_Q3.25!Print_Area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Sirinada, Ratanapapat</dc:creator>
  <cp:keywords/>
  <dc:description/>
  <cp:lastModifiedBy>Jitpanu, Naksuppamit</cp:lastModifiedBy>
  <cp:revision/>
  <cp:lastPrinted>2025-10-29T04:20:34Z</cp:lastPrinted>
  <dcterms:created xsi:type="dcterms:W3CDTF">2024-05-10T02:13:08Z</dcterms:created>
  <dcterms:modified xsi:type="dcterms:W3CDTF">2025-10-29T05:57:41Z</dcterms:modified>
  <cp:category/>
  <cp:contentStatus/>
</cp:coreProperties>
</file>