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omments2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aksuppamit\Downloads\"/>
    </mc:Choice>
  </mc:AlternateContent>
  <xr:revisionPtr revIDLastSave="0" documentId="13_ncr:1_{828FCA55-D25B-426B-9F37-F3A226C9F654}" xr6:coauthVersionLast="47" xr6:coauthVersionMax="47" xr10:uidLastSave="{00000000-0000-0000-0000-000000000000}"/>
  <bookViews>
    <workbookView xWindow="-108" yWindow="-108" windowWidth="23256" windowHeight="13896" tabRatio="907" xr2:uid="{3F8232C5-6522-4734-918B-2F96A1D1BBCB}"/>
  </bookViews>
  <sheets>
    <sheet name="BS" sheetId="2" r:id="rId1"/>
    <sheet name="PL3M" sheetId="3" r:id="rId2"/>
    <sheet name="PL 9M" sheetId="6" r:id="rId3"/>
    <sheet name="SH" sheetId="4" r:id="rId4"/>
    <sheet name="CF" sheetId="5" r:id="rId5"/>
  </sheets>
  <definedNames>
    <definedName name="_xlnm._FilterDatabase" localSheetId="2" hidden="1">'PL 9M'!$F$23:$F$25</definedName>
    <definedName name="_xlnm._FilterDatabase" localSheetId="1" hidden="1">PL3M!$F$23:$F$25</definedName>
    <definedName name="_xlnm.Print_Area" localSheetId="0">BS!$A$1:$F$71</definedName>
    <definedName name="_xlnm.Print_Area" localSheetId="4">CF!$A$1:$F$66</definedName>
    <definedName name="_xlnm.Print_Area" localSheetId="2">'PL 9M'!$A$1:$F$31</definedName>
    <definedName name="_xlnm.Print_Area" localSheetId="1">PL3M!$A$1:$F$38</definedName>
    <definedName name="_xlnm.Print_Area" localSheetId="3">SH!$A$1:$K$43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K28" i="4"/>
  <c r="K25" i="4"/>
  <c r="D69" i="2"/>
  <c r="D25" i="2"/>
  <c r="D15" i="2"/>
  <c r="D46" i="2"/>
  <c r="F53" i="2"/>
  <c r="D53" i="2"/>
  <c r="D49" i="5"/>
  <c r="D19" i="5"/>
  <c r="D33" i="5" s="1"/>
  <c r="F49" i="5" l="1"/>
  <c r="F19" i="5"/>
  <c r="F33" i="5" s="1"/>
  <c r="I16" i="4" l="1"/>
  <c r="I33" i="4"/>
  <c r="F12" i="6"/>
  <c r="I40" i="4"/>
  <c r="K40" i="4" s="1"/>
  <c r="I23" i="4"/>
  <c r="K23" i="4" s="1"/>
  <c r="K15" i="4"/>
  <c r="G16" i="4"/>
  <c r="E16" i="4"/>
  <c r="C16" i="4"/>
  <c r="F69" i="2"/>
  <c r="D12" i="3"/>
  <c r="F46" i="2"/>
  <c r="C38" i="4"/>
  <c r="G38" i="4"/>
  <c r="E38" i="4"/>
  <c r="K37" i="4"/>
  <c r="I21" i="4"/>
  <c r="G21" i="4"/>
  <c r="G25" i="4" s="1"/>
  <c r="E21" i="4"/>
  <c r="C21" i="4"/>
  <c r="F33" i="3"/>
  <c r="F34" i="3" s="1"/>
  <c r="D33" i="3"/>
  <c r="D34" i="3" s="1"/>
  <c r="I25" i="4" l="1"/>
  <c r="E25" i="4"/>
  <c r="C25" i="4"/>
  <c r="F35" i="5"/>
  <c r="K32" i="4"/>
  <c r="K11" i="4"/>
  <c r="K19" i="4"/>
  <c r="K21" i="4" s="1"/>
  <c r="F25" i="2"/>
  <c r="K33" i="4" l="1"/>
  <c r="G33" i="4"/>
  <c r="G42" i="4" s="1"/>
  <c r="E33" i="4"/>
  <c r="C33" i="4"/>
  <c r="F19" i="6"/>
  <c r="F21" i="6" s="1"/>
  <c r="F23" i="6" s="1"/>
  <c r="F25" i="6" s="1"/>
  <c r="F28" i="6" s="1"/>
  <c r="F30" i="6" s="1"/>
  <c r="D19" i="6"/>
  <c r="D12" i="6"/>
  <c r="D21" i="6" l="1"/>
  <c r="D23" i="6" s="1"/>
  <c r="D25" i="6" s="1"/>
  <c r="D28" i="6" s="1"/>
  <c r="D30" i="6" s="1"/>
  <c r="D58" i="5" l="1"/>
  <c r="F58" i="5" l="1"/>
  <c r="F60" i="5" s="1"/>
  <c r="D40" i="5" l="1"/>
  <c r="F15" i="2"/>
  <c r="D27" i="2" l="1"/>
  <c r="F54" i="2"/>
  <c r="F27" i="2"/>
  <c r="E42" i="4"/>
  <c r="F70" i="2" l="1"/>
  <c r="F73" i="2" s="1"/>
  <c r="K16" i="4"/>
  <c r="A38" i="5"/>
  <c r="D54" i="2" l="1"/>
  <c r="C42" i="4" l="1"/>
  <c r="D19" i="3"/>
  <c r="F12" i="3"/>
  <c r="D21" i="3" l="1"/>
  <c r="D23" i="3" s="1"/>
  <c r="D25" i="3" s="1"/>
  <c r="D35" i="3" s="1"/>
  <c r="F21" i="3"/>
  <c r="F23" i="3" s="1"/>
  <c r="F25" i="3" s="1"/>
  <c r="F35" i="3" s="1"/>
  <c r="D37" i="3" l="1"/>
  <c r="F37" i="3"/>
  <c r="I38" i="4" l="1"/>
  <c r="I42" i="4" s="1"/>
  <c r="D70" i="2" s="1"/>
  <c r="D73" i="2" s="1"/>
  <c r="K36" i="4"/>
  <c r="K38" i="4" s="1"/>
  <c r="D35" i="5" l="1"/>
  <c r="K42" i="4"/>
  <c r="F62" i="5"/>
  <c r="D60" i="5" l="1"/>
  <c r="I62" i="5"/>
  <c r="D6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Lokessatiean, Natchaya</author>
  </authors>
  <commentList>
    <comment ref="F11" authorId="0" shapeId="0" xr:uid="{8189E99A-D594-4912-BAB8-037360940788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  <comment ref="F15" authorId="0" shapeId="0" xr:uid="{46D8F026-FF54-4D0D-BF98-A4CCC88D8A31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Lokessatiean, Natchaya</author>
  </authors>
  <commentList>
    <comment ref="F11" authorId="0" shapeId="0" xr:uid="{554E787D-4FD9-4145-B897-425AF2E0A21C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  <comment ref="F15" authorId="0" shapeId="0" xr:uid="{56BCD77A-BEA3-4069-BA36-748CA5816864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</commentList>
</comments>
</file>

<file path=xl/sharedStrings.xml><?xml version="1.0" encoding="utf-8"?>
<sst xmlns="http://schemas.openxmlformats.org/spreadsheetml/2006/main" count="230" uniqueCount="152">
  <si>
    <t>Assets</t>
  </si>
  <si>
    <t>Note</t>
  </si>
  <si>
    <t>31 December</t>
  </si>
  <si>
    <t>(in Baht)</t>
  </si>
  <si>
    <t>Current assets</t>
  </si>
  <si>
    <t xml:space="preserve">Cash and cash equivalents </t>
  </si>
  <si>
    <t>Trade and other current receivables</t>
  </si>
  <si>
    <t>Inventories</t>
  </si>
  <si>
    <t>Other current assets</t>
  </si>
  <si>
    <t xml:space="preserve">Total current assets </t>
  </si>
  <si>
    <t>Non-current assets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</si>
  <si>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</si>
  <si>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</si>
  <si>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</si>
  <si>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</si>
  <si>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</si>
  <si>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</si>
  <si>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Building improvement and equipment</t>
  </si>
  <si>
    <t>Liabilities and equity</t>
  </si>
  <si>
    <t>Current liabilities</t>
  </si>
  <si>
    <t xml:space="preserve">Trade and other current payables </t>
  </si>
  <si>
    <t>from financial institutions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</si>
  <si>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</si>
  <si>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</si>
  <si>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</si>
  <si>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</si>
  <si>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</si>
  <si>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</si>
  <si>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</si>
  <si>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</si>
  <si>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</si>
  <si>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</si>
  <si>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</si>
  <si>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</si>
  <si>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Total equity</t>
  </si>
  <si>
    <t>Total liabilities and equity</t>
  </si>
  <si>
    <t>Revenue from sale of goods</t>
  </si>
  <si>
    <t xml:space="preserve">Other income  </t>
  </si>
  <si>
    <t>Gain on foreign exchange rate</t>
  </si>
  <si>
    <t>Expenses</t>
  </si>
  <si>
    <t>Costs of sales of goods</t>
  </si>
  <si>
    <t>Distribution costs</t>
  </si>
  <si>
    <t xml:space="preserve">Administrative expenses  </t>
  </si>
  <si>
    <t>Total expenses</t>
  </si>
  <si>
    <t>Finance costs</t>
  </si>
  <si>
    <t xml:space="preserve">Tax expense </t>
  </si>
  <si>
    <t>Issued and</t>
  </si>
  <si>
    <t xml:space="preserve">paid-up </t>
  </si>
  <si>
    <t>share capital</t>
  </si>
  <si>
    <t xml:space="preserve">Unappropriated </t>
  </si>
  <si>
    <t>Total</t>
  </si>
  <si>
    <t>equity</t>
  </si>
  <si>
    <t>Transactions  with owners, recorded directly in equity</t>
  </si>
  <si>
    <t>Cash flows from operating activities</t>
  </si>
  <si>
    <t>Adjustments to reconcile profit (loss) to cash receipts (payments)</t>
  </si>
  <si>
    <t>Tax expense</t>
  </si>
  <si>
    <t>Depreciation and amortisation</t>
  </si>
  <si>
    <t>Interest income</t>
  </si>
  <si>
    <t>Provisions for employee benefits</t>
  </si>
  <si>
    <t>Changes in operating assets and liabilities</t>
  </si>
  <si>
    <t>Taxes paid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</si>
  <si>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</si>
  <si>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</si>
  <si>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</si>
  <si>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</si>
  <si>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</si>
  <si>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</si>
  <si>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</si>
  <si>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Proceeds from sale of asset</t>
  </si>
  <si>
    <t>Revenue</t>
  </si>
  <si>
    <t>Total revenue</t>
  </si>
  <si>
    <t>Corporate income tax payable</t>
  </si>
  <si>
    <t>Current portion of long-term loans</t>
  </si>
  <si>
    <t>Long-term loans from financial institutions</t>
  </si>
  <si>
    <t>Proceeds from loans from financial instituitions</t>
  </si>
  <si>
    <t>Repayment of loans from financial instituitions</t>
  </si>
  <si>
    <t>Other current liabilities</t>
  </si>
  <si>
    <t>Loss on foreign exchange rate</t>
  </si>
  <si>
    <t>Share</t>
  </si>
  <si>
    <t>premium</t>
  </si>
  <si>
    <t>Legal</t>
  </si>
  <si>
    <t>reserve</t>
  </si>
  <si>
    <t>Transfer to legal reserve</t>
  </si>
  <si>
    <t>Dividend paid</t>
  </si>
  <si>
    <t>Share premium</t>
  </si>
  <si>
    <t xml:space="preserve">   Appropriated</t>
  </si>
  <si>
    <t xml:space="preserve">   Unappropriated</t>
  </si>
  <si>
    <t xml:space="preserve">     Legal reserve</t>
  </si>
  <si>
    <t>Short-term loans from financial institutions</t>
  </si>
  <si>
    <t>Statement of cash flows (Unaudited)</t>
  </si>
  <si>
    <t>Statement of changes in equity (Unaudited)</t>
  </si>
  <si>
    <t>Statement of comprehensive income (Unaudited)</t>
  </si>
  <si>
    <t xml:space="preserve">Statement of financial position </t>
  </si>
  <si>
    <t>Three-month period ended</t>
  </si>
  <si>
    <t xml:space="preserve">Net cash used in investing activities  </t>
  </si>
  <si>
    <t>Acquisition of building improvement and equipment</t>
  </si>
  <si>
    <t>(Unaudited)</t>
  </si>
  <si>
    <t>Profit from operating activities</t>
  </si>
  <si>
    <t>Profit before income tax expense</t>
  </si>
  <si>
    <t>Profit for the period</t>
  </si>
  <si>
    <t>Basic earnings per share</t>
  </si>
  <si>
    <t xml:space="preserve">    Profit</t>
  </si>
  <si>
    <t xml:space="preserve">    Dividends</t>
  </si>
  <si>
    <t>Non-cash transactions</t>
  </si>
  <si>
    <t>Acquisition of right-of-use assets under lease agreements</t>
  </si>
  <si>
    <t>NTF Intergroup (Thailand) Public Company Limited</t>
  </si>
  <si>
    <t>Other non-current receivables</t>
  </si>
  <si>
    <t>Balance at 1 January 2024</t>
  </si>
  <si>
    <t>Balance at 1 January 2025</t>
  </si>
  <si>
    <t>Other comprehensive income (expense)</t>
  </si>
  <si>
    <t>Items that will not be reclassified subsequently to profit or loss</t>
  </si>
  <si>
    <t>Loss on remeasurements of defined benefit plans</t>
  </si>
  <si>
    <t>Income tax relating to items that will not be reclassified subsequently</t>
  </si>
  <si>
    <t xml:space="preserve">   to profit or loss</t>
  </si>
  <si>
    <t xml:space="preserve">Total items that will not be reclassified subsequently </t>
  </si>
  <si>
    <t xml:space="preserve">    Other comprehensive income (expense)</t>
  </si>
  <si>
    <t>Payment of lease liabilities</t>
  </si>
  <si>
    <t>Other comprehensive income (expense) for the period, net of tax</t>
  </si>
  <si>
    <t>Total comprehensive income (expense) for the period</t>
  </si>
  <si>
    <t>Comprehensive income (expense) for the period</t>
  </si>
  <si>
    <t>Other non current receivables</t>
  </si>
  <si>
    <t>(140,000,000 ordinary shares, par value at Baht 0.5 per share)</t>
  </si>
  <si>
    <t>(200,000,000 ordinary shares, par value at Baht 0.5 per share)</t>
  </si>
  <si>
    <t xml:space="preserve">                          -  </t>
  </si>
  <si>
    <t>(Formerly NTF Intergroup(Thailand) Co., Ltd.)</t>
  </si>
  <si>
    <t xml:space="preserve"> </t>
  </si>
  <si>
    <t>(14,000,000 ordinary shares, par value at Baht 5 per share)</t>
  </si>
  <si>
    <t>Other current financial assets</t>
  </si>
  <si>
    <t>Other current financial liabilities</t>
  </si>
  <si>
    <t>Deposits at financial institutions used as collateral</t>
  </si>
  <si>
    <t>Loss on disposal assets</t>
  </si>
  <si>
    <t>Advance payments for goods</t>
  </si>
  <si>
    <t>Transactions with owners, recorded directly in equity</t>
  </si>
  <si>
    <t>Unrealised loss on foreign exchange</t>
  </si>
  <si>
    <t>Net cash from (used in) operations activities</t>
  </si>
  <si>
    <t xml:space="preserve">Net cash from (used in)  financing activities  </t>
  </si>
  <si>
    <t xml:space="preserve">  Distributions to owners</t>
  </si>
  <si>
    <t xml:space="preserve">  Total distributions to owners</t>
  </si>
  <si>
    <t xml:space="preserve"> Distributions to owners</t>
  </si>
  <si>
    <t>30 September</t>
  </si>
  <si>
    <t>Nine-month period ended</t>
  </si>
  <si>
    <t>Balance at 30 September 2025</t>
  </si>
  <si>
    <t>Balance at 30 September 2024</t>
  </si>
  <si>
    <t>Nine-month period ended 30 September 2025</t>
  </si>
  <si>
    <t>Nine-month period ended 30 September 2024</t>
  </si>
  <si>
    <t>Cash and cash equivalents at 30 September</t>
  </si>
  <si>
    <t>Other non-current liabilities</t>
  </si>
  <si>
    <t>Net cash generated from operations</t>
  </si>
  <si>
    <t>Net increase (decrease) in cash and cash equivalents</t>
  </si>
  <si>
    <t>9, 15</t>
  </si>
  <si>
    <t>Dividend payable</t>
  </si>
  <si>
    <t>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</si>
</sst>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  <numFmt numFmtId="167" formatCode="#,##0.00\ ;\(#,##0.00\)"/>
  </numFmts>
  <fonts count="25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i/>
      <sz val="11"/>
      <name val="Times New Roman"/>
      <family val="1"/>
    </font>
    <font>
      <sz val="15"/>
      <color theme="1"/>
      <name val="Times New Roman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sz val="11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  <font>
      <b/>
      <i/>
      <sz val="10"/>
      <name val="Times New Roman"/>
      <family val="1"/>
    </font>
    <font>
      <b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4">
    <xf numFmtId="0" fontId="0" fillId="0" borderId="0" xfId="0"/>
    <xf numFmtId="43" fontId="1" fillId="0" borderId="0" xfId="2" applyFont="1" applyAlignment="1"/>
    <xf numFmtId="165" fontId="1" fillId="0" borderId="0" xfId="2" applyNumberFormat="1" applyFont="1" applyFill="1" applyAlignment="1"/>
    <xf numFmtId="0" fontId="1" fillId="0" borderId="0" xfId="1"/>
    <xf numFmtId="165" fontId="1" fillId="0" borderId="0" xfId="1" applyNumberFormat="1"/>
    <xf numFmtId="43" fontId="1" fillId="0" borderId="0" xfId="1" applyNumberFormat="1"/>
    <xf numFmtId="165" fontId="3" fillId="0" borderId="0" xfId="2" applyNumberFormat="1" applyFont="1" applyFill="1"/>
    <xf numFmtId="0" fontId="5" fillId="0" borderId="0" xfId="1" applyFont="1"/>
    <xf numFmtId="0" fontId="6" fillId="0" borderId="0" xfId="1" applyFont="1"/>
    <xf numFmtId="165" fontId="6" fillId="0" borderId="0" xfId="1" applyNumberFormat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right"/>
    </xf>
    <xf numFmtId="43" fontId="9" fillId="0" borderId="0" xfId="3" applyFont="1"/>
    <xf numFmtId="0" fontId="11" fillId="0" borderId="0" xfId="1" applyFont="1"/>
    <xf numFmtId="0" fontId="13" fillId="0" borderId="0" xfId="1" applyFont="1"/>
    <xf numFmtId="0" fontId="14" fillId="0" borderId="0" xfId="1" applyFont="1"/>
    <xf numFmtId="0" fontId="12" fillId="0" borderId="0" xfId="1" applyFont="1" applyAlignment="1">
      <alignment horizontal="center"/>
    </xf>
    <xf numFmtId="37" fontId="13" fillId="0" borderId="0" xfId="1" applyNumberFormat="1" applyFont="1"/>
    <xf numFmtId="43" fontId="13" fillId="0" borderId="0" xfId="2" applyFont="1" applyAlignment="1"/>
    <xf numFmtId="37" fontId="14" fillId="0" borderId="0" xfId="1" applyNumberFormat="1" applyFont="1"/>
    <xf numFmtId="43" fontId="13" fillId="0" borderId="0" xfId="2" applyFont="1" applyFill="1" applyAlignment="1"/>
    <xf numFmtId="43" fontId="13" fillId="0" borderId="0" xfId="1" applyNumberFormat="1" applyFont="1"/>
    <xf numFmtId="43" fontId="13" fillId="0" borderId="0" xfId="3" applyFont="1"/>
    <xf numFmtId="165" fontId="13" fillId="0" borderId="0" xfId="1" applyNumberFormat="1" applyFont="1"/>
    <xf numFmtId="165" fontId="14" fillId="0" borderId="0" xfId="1" applyNumberFormat="1" applyFont="1"/>
    <xf numFmtId="164" fontId="6" fillId="0" borderId="0" xfId="1" applyNumberFormat="1" applyFont="1"/>
    <xf numFmtId="0" fontId="17" fillId="0" borderId="0" xfId="1" applyFont="1"/>
    <xf numFmtId="165" fontId="17" fillId="0" borderId="0" xfId="1" applyNumberFormat="1" applyFont="1"/>
    <xf numFmtId="43" fontId="17" fillId="0" borderId="0" xfId="2" applyFont="1" applyAlignment="1"/>
    <xf numFmtId="0" fontId="4" fillId="0" borderId="0" xfId="1" applyFont="1"/>
    <xf numFmtId="43" fontId="14" fillId="0" borderId="0" xfId="2" applyFont="1" applyAlignment="1"/>
    <xf numFmtId="43" fontId="19" fillId="0" borderId="0" xfId="2" applyFont="1" applyFill="1" applyBorder="1" applyAlignment="1">
      <alignment vertical="top"/>
    </xf>
    <xf numFmtId="43" fontId="19" fillId="2" borderId="0" xfId="2" applyFont="1" applyFill="1" applyBorder="1" applyAlignment="1">
      <alignment vertical="top"/>
    </xf>
    <xf numFmtId="0" fontId="14" fillId="2" borderId="0" xfId="1" applyFont="1" applyFill="1"/>
    <xf numFmtId="37" fontId="14" fillId="0" borderId="0" xfId="1" applyNumberFormat="1" applyFont="1" applyAlignment="1">
      <alignment horizontal="right"/>
    </xf>
    <xf numFmtId="43" fontId="14" fillId="0" borderId="0" xfId="3" applyFont="1"/>
    <xf numFmtId="43" fontId="12" fillId="0" borderId="0" xfId="3" applyFont="1" applyAlignment="1">
      <alignment horizontal="center"/>
    </xf>
    <xf numFmtId="43" fontId="1" fillId="0" borderId="0" xfId="3" applyFont="1"/>
    <xf numFmtId="0" fontId="10" fillId="3" borderId="0" xfId="1" applyFont="1" applyFill="1"/>
    <xf numFmtId="0" fontId="8" fillId="3" borderId="0" xfId="1" applyFont="1" applyFill="1"/>
    <xf numFmtId="0" fontId="7" fillId="3" borderId="0" xfId="1" applyFont="1" applyFill="1"/>
    <xf numFmtId="0" fontId="11" fillId="3" borderId="0" xfId="1" applyFont="1" applyFill="1"/>
    <xf numFmtId="0" fontId="12" fillId="3" borderId="0" xfId="1" applyFont="1" applyFill="1"/>
    <xf numFmtId="16" fontId="13" fillId="3" borderId="0" xfId="1" quotePrefix="1" applyNumberFormat="1" applyFont="1" applyFill="1" applyAlignment="1">
      <alignment horizontal="center"/>
    </xf>
    <xf numFmtId="0" fontId="13" fillId="3" borderId="0" xfId="1" applyFont="1" applyFill="1" applyAlignment="1">
      <alignment horizontal="center"/>
    </xf>
    <xf numFmtId="0" fontId="12" fillId="3" borderId="0" xfId="1" applyFont="1" applyFill="1" applyAlignment="1">
      <alignment horizontal="center"/>
    </xf>
    <xf numFmtId="0" fontId="15" fillId="3" borderId="0" xfId="1" applyFont="1" applyFill="1"/>
    <xf numFmtId="0" fontId="13" fillId="3" borderId="0" xfId="1" applyFont="1" applyFill="1"/>
    <xf numFmtId="37" fontId="13" fillId="3" borderId="0" xfId="1" applyNumberFormat="1" applyFont="1" applyFill="1" applyAlignment="1">
      <alignment horizontal="right"/>
    </xf>
    <xf numFmtId="0" fontId="14" fillId="3" borderId="0" xfId="1" applyFont="1" applyFill="1"/>
    <xf numFmtId="43" fontId="13" fillId="3" borderId="0" xfId="3" applyFont="1" applyFill="1" applyAlignment="1">
      <alignment horizontal="right"/>
    </xf>
    <xf numFmtId="165" fontId="13" fillId="3" borderId="0" xfId="3" applyNumberFormat="1" applyFont="1" applyFill="1" applyAlignment="1">
      <alignment horizontal="right"/>
    </xf>
    <xf numFmtId="165" fontId="11" fillId="3" borderId="1" xfId="3" applyNumberFormat="1" applyFont="1" applyFill="1" applyBorder="1" applyAlignment="1">
      <alignment horizontal="right"/>
    </xf>
    <xf numFmtId="37" fontId="13" fillId="3" borderId="2" xfId="1" applyNumberFormat="1" applyFont="1" applyFill="1" applyBorder="1" applyAlignment="1">
      <alignment horizontal="right"/>
    </xf>
    <xf numFmtId="165" fontId="11" fillId="3" borderId="3" xfId="3" applyNumberFormat="1" applyFont="1" applyFill="1" applyBorder="1" applyAlignment="1">
      <alignment horizontal="right"/>
    </xf>
    <xf numFmtId="165" fontId="13" fillId="3" borderId="0" xfId="3" applyNumberFormat="1" applyFont="1" applyFill="1"/>
    <xf numFmtId="165" fontId="12" fillId="3" borderId="0" xfId="1" applyNumberFormat="1" applyFont="1" applyFill="1" applyAlignment="1">
      <alignment horizontal="center"/>
    </xf>
    <xf numFmtId="0" fontId="13" fillId="3" borderId="0" xfId="1" applyFont="1" applyFill="1" applyAlignment="1">
      <alignment horizontal="left" indent="1"/>
    </xf>
    <xf numFmtId="37" fontId="12" fillId="3" borderId="0" xfId="1" applyNumberFormat="1" applyFont="1" applyFill="1" applyAlignment="1">
      <alignment horizontal="center"/>
    </xf>
    <xf numFmtId="165" fontId="13" fillId="3" borderId="0" xfId="2" applyNumberFormat="1" applyFont="1" applyFill="1" applyBorder="1" applyAlignment="1">
      <alignment horizontal="right"/>
    </xf>
    <xf numFmtId="37" fontId="11" fillId="3" borderId="0" xfId="1" applyNumberFormat="1" applyFont="1" applyFill="1" applyAlignment="1">
      <alignment horizontal="right"/>
    </xf>
    <xf numFmtId="165" fontId="11" fillId="3" borderId="2" xfId="3" applyNumberFormat="1" applyFont="1" applyFill="1" applyBorder="1" applyAlignment="1">
      <alignment horizontal="right"/>
    </xf>
    <xf numFmtId="49" fontId="13" fillId="3" borderId="0" xfId="1" applyNumberFormat="1" applyFont="1" applyFill="1"/>
    <xf numFmtId="49" fontId="13" fillId="3" borderId="0" xfId="1" applyNumberFormat="1" applyFont="1" applyFill="1" applyAlignment="1">
      <alignment horizontal="left" indent="1"/>
    </xf>
    <xf numFmtId="49" fontId="12" fillId="3" borderId="0" xfId="1" applyNumberFormat="1" applyFont="1" applyFill="1" applyAlignment="1">
      <alignment horizontal="left" indent="1"/>
    </xf>
    <xf numFmtId="0" fontId="13" fillId="3" borderId="0" xfId="0" applyFont="1" applyFill="1" applyAlignment="1">
      <alignment horizontal="left" wrapText="1"/>
    </xf>
    <xf numFmtId="49" fontId="11" fillId="3" borderId="0" xfId="1" applyNumberFormat="1" applyFont="1" applyFill="1"/>
    <xf numFmtId="0" fontId="9" fillId="3" borderId="0" xfId="1" applyFont="1" applyFill="1"/>
    <xf numFmtId="0" fontId="15" fillId="3" borderId="0" xfId="1" applyFont="1" applyFill="1" applyAlignment="1">
      <alignment horizontal="left"/>
    </xf>
    <xf numFmtId="0" fontId="13" fillId="3" borderId="0" xfId="1" applyFont="1" applyFill="1" applyAlignment="1">
      <alignment horizontal="right"/>
    </xf>
    <xf numFmtId="165" fontId="18" fillId="3" borderId="0" xfId="2" applyNumberFormat="1" applyFont="1" applyFill="1" applyAlignment="1">
      <alignment horizontal="right"/>
    </xf>
    <xf numFmtId="164" fontId="12" fillId="3" borderId="0" xfId="1" applyNumberFormat="1" applyFont="1" applyFill="1"/>
    <xf numFmtId="165" fontId="11" fillId="3" borderId="0" xfId="5" applyNumberFormat="1" applyFont="1" applyFill="1" applyAlignment="1">
      <alignment horizontal="right"/>
    </xf>
    <xf numFmtId="0" fontId="13" fillId="3" borderId="0" xfId="4" applyFont="1" applyFill="1" applyAlignment="1">
      <alignment horizontal="right"/>
    </xf>
    <xf numFmtId="165" fontId="13" fillId="3" borderId="0" xfId="5" applyNumberFormat="1" applyFont="1" applyFill="1" applyAlignment="1">
      <alignment horizontal="right"/>
    </xf>
    <xf numFmtId="0" fontId="11" fillId="3" borderId="0" xfId="1" applyFont="1" applyFill="1" applyAlignment="1">
      <alignment horizontal="left"/>
    </xf>
    <xf numFmtId="43" fontId="12" fillId="3" borderId="0" xfId="3" applyFont="1" applyFill="1" applyBorder="1"/>
    <xf numFmtId="165" fontId="11" fillId="3" borderId="0" xfId="2" applyNumberFormat="1" applyFont="1" applyFill="1" applyBorder="1" applyAlignment="1">
      <alignment horizontal="right"/>
    </xf>
    <xf numFmtId="0" fontId="11" fillId="3" borderId="0" xfId="1" applyFont="1" applyFill="1" applyAlignment="1">
      <alignment horizontal="left" vertical="center"/>
    </xf>
    <xf numFmtId="0" fontId="8" fillId="3" borderId="0" xfId="1" applyFont="1" applyFill="1" applyAlignment="1">
      <alignment horizontal="center"/>
    </xf>
    <xf numFmtId="0" fontId="4" fillId="3" borderId="0" xfId="1" applyFont="1" applyFill="1"/>
    <xf numFmtId="164" fontId="6" fillId="3" borderId="0" xfId="1" applyNumberFormat="1" applyFont="1" applyFill="1"/>
    <xf numFmtId="0" fontId="6" fillId="3" borderId="0" xfId="1" applyFont="1" applyFill="1"/>
    <xf numFmtId="164" fontId="13" fillId="3" borderId="0" xfId="1" applyNumberFormat="1" applyFont="1" applyFill="1" applyAlignment="1">
      <alignment horizontal="center"/>
    </xf>
    <xf numFmtId="165" fontId="13" fillId="3" borderId="0" xfId="3" applyNumberFormat="1" applyFont="1" applyFill="1" applyAlignment="1">
      <alignment horizontal="center"/>
    </xf>
    <xf numFmtId="164" fontId="13" fillId="3" borderId="0" xfId="1" applyNumberFormat="1" applyFont="1" applyFill="1"/>
    <xf numFmtId="0" fontId="13" fillId="3" borderId="0" xfId="0" applyFont="1" applyFill="1" applyAlignment="1">
      <alignment horizontal="center"/>
    </xf>
    <xf numFmtId="165" fontId="11" fillId="3" borderId="0" xfId="2" applyNumberFormat="1" applyFont="1" applyFill="1" applyBorder="1" applyAlignment="1"/>
    <xf numFmtId="165" fontId="11" fillId="3" borderId="0" xfId="2" applyNumberFormat="1" applyFont="1" applyFill="1" applyAlignment="1"/>
    <xf numFmtId="164" fontId="13" fillId="3" borderId="0" xfId="1" applyNumberFormat="1" applyFont="1" applyFill="1" applyAlignment="1">
      <alignment horizontal="right"/>
    </xf>
    <xf numFmtId="43" fontId="18" fillId="3" borderId="0" xfId="2" applyFont="1" applyFill="1" applyAlignment="1">
      <alignment horizontal="right"/>
    </xf>
    <xf numFmtId="165" fontId="18" fillId="3" borderId="2" xfId="2" applyNumberFormat="1" applyFont="1" applyFill="1" applyBorder="1" applyAlignment="1">
      <alignment horizontal="right"/>
    </xf>
    <xf numFmtId="165" fontId="18" fillId="3" borderId="0" xfId="2" applyNumberFormat="1" applyFont="1" applyFill="1" applyBorder="1" applyAlignment="1">
      <alignment horizontal="right"/>
    </xf>
    <xf numFmtId="165" fontId="18" fillId="3" borderId="0" xfId="2" applyNumberFormat="1" applyFont="1" applyFill="1" applyAlignment="1"/>
    <xf numFmtId="165" fontId="11" fillId="3" borderId="1" xfId="2" applyNumberFormat="1" applyFont="1" applyFill="1" applyBorder="1" applyAlignment="1">
      <alignment horizontal="right"/>
    </xf>
    <xf numFmtId="165" fontId="11" fillId="3" borderId="2" xfId="2" applyNumberFormat="1" applyFont="1" applyFill="1" applyBorder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11" fillId="3" borderId="3" xfId="2" applyNumberFormat="1" applyFont="1" applyFill="1" applyBorder="1" applyAlignment="1"/>
    <xf numFmtId="43" fontId="18" fillId="3" borderId="0" xfId="2" applyFont="1" applyFill="1" applyBorder="1" applyAlignment="1">
      <alignment horizontal="right"/>
    </xf>
    <xf numFmtId="0" fontId="12" fillId="3" borderId="0" xfId="1" applyFont="1" applyFill="1" applyAlignment="1">
      <alignment horizontal="right"/>
    </xf>
    <xf numFmtId="165" fontId="13" fillId="3" borderId="0" xfId="2" applyNumberFormat="1" applyFont="1" applyFill="1" applyAlignment="1">
      <alignment horizontal="right"/>
    </xf>
    <xf numFmtId="165" fontId="13" fillId="3" borderId="0" xfId="3" applyNumberFormat="1" applyFont="1" applyFill="1" applyBorder="1" applyAlignment="1">
      <alignment horizontal="right"/>
    </xf>
    <xf numFmtId="165" fontId="13" fillId="3" borderId="4" xfId="3" applyNumberFormat="1" applyFont="1" applyFill="1" applyBorder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5" xfId="3" applyNumberFormat="1" applyFont="1" applyFill="1" applyBorder="1" applyAlignment="1">
      <alignment horizontal="right"/>
    </xf>
    <xf numFmtId="165" fontId="11" fillId="3" borderId="0" xfId="3" applyNumberFormat="1" applyFont="1" applyFill="1" applyBorder="1" applyAlignment="1">
      <alignment horizontal="right"/>
    </xf>
    <xf numFmtId="165" fontId="18" fillId="3" borderId="0" xfId="2" applyNumberFormat="1" applyFont="1" applyFill="1"/>
    <xf numFmtId="165" fontId="22" fillId="3" borderId="0" xfId="2" applyNumberFormat="1" applyFont="1" applyFill="1" applyAlignment="1">
      <alignment horizontal="right"/>
    </xf>
    <xf numFmtId="165" fontId="13" fillId="3" borderId="1" xfId="2" applyNumberFormat="1" applyFont="1" applyFill="1" applyBorder="1" applyAlignment="1">
      <alignment horizontal="right"/>
    </xf>
    <xf numFmtId="165" fontId="22" fillId="3" borderId="2" xfId="2" applyNumberFormat="1" applyFont="1" applyFill="1" applyBorder="1" applyAlignment="1">
      <alignment horizontal="right"/>
    </xf>
    <xf numFmtId="165" fontId="13" fillId="3" borderId="0" xfId="2" applyNumberFormat="1" applyFont="1" applyFill="1" applyBorder="1" applyAlignment="1"/>
    <xf numFmtId="43" fontId="14" fillId="3" borderId="0" xfId="2" applyFont="1" applyFill="1" applyAlignment="1"/>
    <xf numFmtId="0" fontId="23" fillId="0" borderId="0" xfId="0" applyFont="1"/>
    <xf numFmtId="0" fontId="11" fillId="3" borderId="0" xfId="1" quotePrefix="1" applyFont="1" applyFill="1"/>
    <xf numFmtId="165" fontId="22" fillId="3" borderId="0" xfId="2" applyNumberFormat="1" applyFont="1" applyFill="1" applyBorder="1" applyAlignment="1">
      <alignment horizontal="right"/>
    </xf>
    <xf numFmtId="165" fontId="22" fillId="3" borderId="0" xfId="2" applyNumberFormat="1" applyFont="1" applyFill="1" applyAlignment="1"/>
    <xf numFmtId="0" fontId="24" fillId="0" borderId="0" xfId="1" applyFont="1"/>
    <xf numFmtId="165" fontId="13" fillId="3" borderId="2" xfId="3" applyNumberFormat="1" applyFont="1" applyFill="1" applyBorder="1" applyAlignment="1">
      <alignment horizontal="right"/>
    </xf>
    <xf numFmtId="43" fontId="11" fillId="3" borderId="3" xfId="3" applyFont="1" applyFill="1" applyBorder="1" applyAlignment="1">
      <alignment horizontal="right"/>
    </xf>
    <xf numFmtId="166" fontId="13" fillId="3" borderId="0" xfId="3" applyNumberFormat="1" applyFont="1" applyFill="1"/>
    <xf numFmtId="165" fontId="13" fillId="2" borderId="0" xfId="3" applyNumberFormat="1" applyFont="1" applyFill="1" applyBorder="1" applyAlignment="1">
      <alignment horizontal="right"/>
    </xf>
    <xf numFmtId="165" fontId="13" fillId="3" borderId="3" xfId="3" applyNumberFormat="1" applyFont="1" applyFill="1" applyBorder="1" applyAlignment="1">
      <alignment horizontal="right"/>
    </xf>
    <xf numFmtId="165" fontId="18" fillId="3" borderId="0" xfId="3" applyNumberFormat="1" applyFont="1" applyFill="1" applyAlignment="1">
      <alignment horizontal="right"/>
    </xf>
    <xf numFmtId="165" fontId="12" fillId="3" borderId="0" xfId="3" applyNumberFormat="1" applyFont="1" applyFill="1"/>
    <xf numFmtId="165" fontId="12" fillId="3" borderId="0" xfId="3" applyNumberFormat="1" applyFont="1" applyFill="1" applyBorder="1"/>
    <xf numFmtId="165" fontId="14" fillId="3" borderId="0" xfId="3" applyNumberFormat="1" applyFont="1" applyFill="1"/>
    <xf numFmtId="165" fontId="8" fillId="3" borderId="0" xfId="3" applyNumberFormat="1" applyFont="1" applyFill="1" applyAlignment="1">
      <alignment horizontal="center"/>
    </xf>
    <xf numFmtId="165" fontId="9" fillId="3" borderId="0" xfId="3" applyNumberFormat="1" applyFont="1" applyFill="1" applyAlignment="1">
      <alignment horizontal="right"/>
    </xf>
    <xf numFmtId="165" fontId="12" fillId="3" borderId="0" xfId="3" applyNumberFormat="1" applyFont="1" applyFill="1" applyAlignment="1">
      <alignment horizontal="center"/>
    </xf>
    <xf numFmtId="0" fontId="1" fillId="3" borderId="0" xfId="1" applyFill="1"/>
    <xf numFmtId="167" fontId="6" fillId="0" borderId="0" xfId="1" applyNumberFormat="1" applyFont="1"/>
    <xf numFmtId="43" fontId="14" fillId="0" borderId="0" xfId="2" applyFont="1" applyFill="1" applyAlignment="1"/>
    <xf numFmtId="165" fontId="6" fillId="3" borderId="0" xfId="3" applyNumberFormat="1" applyFont="1" applyFill="1"/>
    <xf numFmtId="165" fontId="12" fillId="3" borderId="0" xfId="3" applyNumberFormat="1" applyFont="1" applyFill="1" applyAlignment="1">
      <alignment horizontal="right"/>
    </xf>
    <xf numFmtId="165" fontId="13" fillId="0" borderId="0" xfId="3" applyNumberFormat="1" applyFont="1"/>
    <xf numFmtId="165" fontId="6" fillId="0" borderId="0" xfId="3" applyNumberFormat="1" applyFont="1"/>
    <xf numFmtId="165" fontId="16" fillId="0" borderId="0" xfId="3" applyNumberFormat="1" applyFont="1" applyFill="1" applyBorder="1"/>
    <xf numFmtId="165" fontId="1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4" fillId="0" borderId="0" xfId="3" applyNumberFormat="1" applyFont="1"/>
    <xf numFmtId="165" fontId="6" fillId="0" borderId="0" xfId="3" applyNumberFormat="1" applyFont="1" applyAlignment="1"/>
    <xf numFmtId="165" fontId="6" fillId="0" borderId="0" xfId="3" applyNumberFormat="1" applyFont="1" applyFill="1" applyAlignment="1"/>
    <xf numFmtId="165" fontId="5" fillId="0" borderId="0" xfId="3" applyNumberFormat="1" applyFont="1" applyFill="1" applyAlignment="1"/>
    <xf numFmtId="165" fontId="5" fillId="0" borderId="0" xfId="3" applyNumberFormat="1" applyFont="1" applyAlignment="1"/>
    <xf numFmtId="165" fontId="5" fillId="0" borderId="0" xfId="3" applyNumberFormat="1" applyFont="1"/>
    <xf numFmtId="1" fontId="13" fillId="3" borderId="0" xfId="3" applyNumberFormat="1" applyFont="1" applyFill="1" applyAlignment="1">
      <alignment horizontal="center"/>
    </xf>
    <xf numFmtId="37" fontId="13" fillId="0" borderId="2" xfId="1" applyNumberFormat="1" applyFont="1" applyBorder="1" applyAlignment="1">
      <alignment horizontal="right"/>
    </xf>
    <xf numFmtId="0" fontId="15" fillId="3" borderId="0" xfId="1" applyFont="1" applyFill="1" applyAlignment="1">
      <alignment horizontal="left" indent="1"/>
    </xf>
    <xf numFmtId="165" fontId="13" fillId="3" borderId="0" xfId="3" applyNumberFormat="1" applyFont="1" applyFill="1" applyBorder="1"/>
    <xf numFmtId="165" fontId="13" fillId="0" borderId="0" xfId="3" applyNumberFormat="1" applyFont="1" applyFill="1" applyAlignment="1">
      <alignment horizontal="right"/>
    </xf>
    <xf numFmtId="165" fontId="11" fillId="0" borderId="2" xfId="6" applyNumberFormat="1" applyFont="1" applyBorder="1" applyAlignment="1">
      <alignment horizontal="right"/>
    </xf>
    <xf numFmtId="43" fontId="11" fillId="0" borderId="2" xfId="5" applyFont="1" applyFill="1" applyBorder="1" applyAlignment="1">
      <alignment horizontal="right"/>
    </xf>
    <xf numFmtId="165" fontId="11" fillId="0" borderId="3" xfId="6" applyNumberFormat="1" applyFont="1" applyBorder="1" applyAlignment="1">
      <alignment horizontal="right"/>
    </xf>
    <xf numFmtId="43" fontId="11" fillId="0" borderId="3" xfId="6" applyFont="1" applyFill="1" applyBorder="1" applyAlignment="1">
      <alignment horizontal="right"/>
    </xf>
    <xf numFmtId="164" fontId="12" fillId="3" borderId="0" xfId="1" applyNumberFormat="1" applyFont="1" applyFill="1" applyAlignment="1">
      <alignment horizontal="center"/>
    </xf>
    <xf numFmtId="0" fontId="13" fillId="3" borderId="0" xfId="1" applyFont="1" applyFill="1" applyAlignment="1">
      <alignment horizontal="center"/>
    </xf>
    <xf numFmtId="0" fontId="13" fillId="3" borderId="0" xfId="1" quotePrefix="1" applyFont="1" applyFill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165" fontId="12" fillId="3" borderId="0" xfId="3" applyNumberFormat="1" applyFont="1" applyFill="1" applyAlignment="1">
      <alignment horizontal="center"/>
    </xf>
    <xf numFmtId="165" fontId="13" fillId="3" borderId="0" xfId="3" applyNumberFormat="1" applyFont="1" applyFill="1" applyAlignment="1">
      <alignment horizontal="center"/>
    </xf>
    <xf numFmtId="165" fontId="13" fillId="3" borderId="0" xfId="3" quotePrefix="1" applyNumberFormat="1" applyFont="1" applyFill="1" applyAlignment="1">
      <alignment horizontal="center"/>
    </xf>
  </cellXfs>
  <cellStyles count="7">
    <cellStyle name="Comma" xfId="3" builtinId="3"/>
    <cellStyle name="Comma 2" xfId="2" xr:uid="{C50D7558-C414-4531-9EED-3379D33A09FA}"/>
    <cellStyle name="Comma 2 2" xfId="6" xr:uid="{C541301B-C4EC-4F1F-BB8D-C7221CCDBE01}"/>
    <cellStyle name="Comma 4" xfId="5" xr:uid="{2ED7E5A0-6E3E-414C-ABB0-9D0C5CF67895}"/>
    <cellStyle name="Normal" xfId="0" builtinId="0"/>
    <cellStyle name="Normal 2" xfId="1" xr:uid="{12E801A3-0FFE-4F77-B79F-F9ABCCA4FCF6}"/>
    <cellStyle name="Normal 2 2" xfId="4" xr:uid="{77E1C0BD-F697-4C7F-868F-FBA25C676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1EFA-0CC0-4F8D-8917-B6DE896F91AF}">
  <sheetPr>
    <tabColor rgb="FF002060"/>
  </sheetPr>
  <dimension ref="A1:K74"/>
  <sheetViews>
    <sheetView tabSelected="1" view="pageBreakPreview" topLeftCell="A25" zoomScaleNormal="85" zoomScaleSheetLayoutView="100" workbookViewId="0">
      <selection activeCell="A36" sqref="A36:XFD36"/>
    </sheetView>
  </sheetViews>
  <sheetFormatPr defaultColWidth="8.44140625" defaultRowHeight="22.5" customHeight="1" x14ac:dyDescent="0.55000000000000004"/>
  <cols>
    <col min="1" max="1" width="55.77734375" style="12" customWidth="1"/>
    <col min="2" max="2" width="8.77734375" style="11" customWidth="1"/>
    <col min="3" max="3" width="1.77734375" style="11" customWidth="1"/>
    <col min="4" max="4" width="13.77734375" style="11" customWidth="1"/>
    <col min="5" max="5" width="1.77734375" style="11" customWidth="1"/>
    <col min="6" max="6" width="13.77734375" style="11" customWidth="1"/>
    <col min="7" max="7" width="2.21875" style="12" customWidth="1"/>
    <col min="8" max="8" width="17.44140625" style="12" bestFit="1" customWidth="1"/>
    <col min="9" max="9" width="2.5546875" style="3" customWidth="1"/>
    <col min="10" max="10" width="11.44140625" style="3" bestFit="1" customWidth="1"/>
    <col min="11" max="11" width="10.5546875" style="3" bestFit="1" customWidth="1"/>
    <col min="12" max="16384" width="8.44140625" style="3"/>
  </cols>
  <sheetData>
    <row r="1" spans="1:11" ht="22.5" customHeight="1" x14ac:dyDescent="0.55000000000000004">
      <c r="A1" s="41" t="s">
        <v>105</v>
      </c>
      <c r="B1" s="42"/>
      <c r="C1" s="42"/>
      <c r="D1" s="42"/>
      <c r="E1" s="42"/>
      <c r="F1" s="42"/>
    </row>
    <row r="2" spans="1:11" ht="22.5" customHeight="1" x14ac:dyDescent="0.55000000000000004">
      <c r="A2" s="41" t="s">
        <v>124</v>
      </c>
      <c r="B2" s="85"/>
      <c r="C2" s="85"/>
      <c r="D2" s="85"/>
      <c r="E2" s="85"/>
      <c r="F2" s="85"/>
      <c r="G2" s="3"/>
      <c r="H2" s="3"/>
    </row>
    <row r="3" spans="1:11" ht="22.5" customHeight="1" x14ac:dyDescent="0.55000000000000004">
      <c r="A3" s="43" t="s">
        <v>92</v>
      </c>
      <c r="B3" s="42"/>
      <c r="C3" s="42"/>
      <c r="D3" s="42"/>
      <c r="E3" s="42"/>
      <c r="F3" s="42"/>
    </row>
    <row r="4" spans="1:11" s="18" customFormat="1" ht="22.5" customHeight="1" x14ac:dyDescent="0.4">
      <c r="A4" s="44"/>
      <c r="B4" s="45"/>
      <c r="C4" s="45"/>
      <c r="D4" s="46" t="s">
        <v>139</v>
      </c>
      <c r="E4" s="45"/>
      <c r="F4" s="47" t="s">
        <v>2</v>
      </c>
      <c r="G4" s="17"/>
      <c r="H4" s="17"/>
    </row>
    <row r="5" spans="1:11" s="18" customFormat="1" ht="22.5" customHeight="1" x14ac:dyDescent="0.4">
      <c r="A5" s="44" t="s">
        <v>0</v>
      </c>
      <c r="B5" s="48" t="s">
        <v>1</v>
      </c>
      <c r="C5" s="48"/>
      <c r="D5" s="47">
        <v>2025</v>
      </c>
      <c r="E5" s="48"/>
      <c r="F5" s="47">
        <v>2024</v>
      </c>
      <c r="G5" s="17"/>
      <c r="H5" s="17"/>
    </row>
    <row r="6" spans="1:11" s="18" customFormat="1" ht="22.5" customHeight="1" x14ac:dyDescent="0.4">
      <c r="A6" s="44"/>
      <c r="B6" s="48"/>
      <c r="C6" s="48"/>
      <c r="D6" s="47" t="s">
        <v>96</v>
      </c>
      <c r="E6" s="48"/>
      <c r="F6" s="47"/>
      <c r="G6" s="17"/>
      <c r="H6" s="17"/>
    </row>
    <row r="7" spans="1:11" s="18" customFormat="1" ht="22.5" customHeight="1" x14ac:dyDescent="0.4">
      <c r="A7" s="44"/>
      <c r="B7" s="48"/>
      <c r="C7" s="48"/>
      <c r="D7" s="157" t="s">
        <v>3</v>
      </c>
      <c r="E7" s="157"/>
      <c r="F7" s="157"/>
      <c r="G7" s="17"/>
      <c r="H7" s="17"/>
    </row>
    <row r="8" spans="1:11" s="18" customFormat="1" ht="22.5" customHeight="1" x14ac:dyDescent="0.4">
      <c r="A8" s="49" t="s">
        <v>4</v>
      </c>
      <c r="B8" s="48"/>
      <c r="C8" s="48"/>
      <c r="D8" s="48"/>
      <c r="E8" s="48"/>
      <c r="F8" s="48"/>
      <c r="G8" s="17"/>
      <c r="H8" s="17"/>
    </row>
    <row r="9" spans="1:11" s="18" customFormat="1" ht="22.5" customHeight="1" x14ac:dyDescent="0.4">
      <c r="A9" s="50" t="s">
        <v>5</v>
      </c>
      <c r="B9" s="48"/>
      <c r="C9" s="48"/>
      <c r="D9" s="54">
        <v>13501497</v>
      </c>
      <c r="E9" s="48"/>
      <c r="F9" s="54">
        <v>5293918</v>
      </c>
      <c r="G9" s="17"/>
      <c r="H9" s="17"/>
    </row>
    <row r="10" spans="1:11" s="18" customFormat="1" ht="22.5" customHeight="1" x14ac:dyDescent="0.4">
      <c r="A10" s="50" t="s">
        <v>6</v>
      </c>
      <c r="B10" s="48">
        <v>5</v>
      </c>
      <c r="C10" s="48"/>
      <c r="D10" s="54">
        <v>365308096</v>
      </c>
      <c r="E10" s="48"/>
      <c r="F10" s="54">
        <v>128677163</v>
      </c>
      <c r="G10" s="17"/>
      <c r="H10" s="20"/>
    </row>
    <row r="11" spans="1:11" s="18" customFormat="1" ht="22.5" customHeight="1" x14ac:dyDescent="0.4">
      <c r="A11" s="50" t="s">
        <v>7</v>
      </c>
      <c r="B11" s="48">
        <v>6</v>
      </c>
      <c r="C11" s="48"/>
      <c r="D11" s="54">
        <v>8578533</v>
      </c>
      <c r="E11" s="48"/>
      <c r="F11" s="54">
        <v>4329925</v>
      </c>
      <c r="G11" s="17"/>
      <c r="H11" s="21"/>
      <c r="J11" s="22"/>
      <c r="K11" s="22"/>
    </row>
    <row r="12" spans="1:11" s="18" customFormat="1" ht="22.5" customHeight="1" x14ac:dyDescent="0.4">
      <c r="A12" s="50" t="s">
        <v>127</v>
      </c>
      <c r="B12" s="48">
        <v>15</v>
      </c>
      <c r="C12" s="48"/>
      <c r="D12" s="54">
        <v>0</v>
      </c>
      <c r="E12" s="48"/>
      <c r="F12" s="54">
        <v>557603</v>
      </c>
      <c r="G12" s="17"/>
      <c r="H12" s="21"/>
      <c r="J12" s="22"/>
      <c r="K12" s="22"/>
    </row>
    <row r="13" spans="1:11" s="18" customFormat="1" ht="22.5" customHeight="1" x14ac:dyDescent="0.4">
      <c r="A13" s="50" t="s">
        <v>131</v>
      </c>
      <c r="B13" s="48">
        <v>7</v>
      </c>
      <c r="C13" s="48"/>
      <c r="D13" s="54">
        <v>17583777</v>
      </c>
      <c r="E13" s="48"/>
      <c r="F13" s="54">
        <v>64311615</v>
      </c>
      <c r="G13" s="17"/>
      <c r="H13" s="23"/>
      <c r="J13" s="22"/>
      <c r="K13" s="22"/>
    </row>
    <row r="14" spans="1:11" s="18" customFormat="1" ht="22.5" customHeight="1" x14ac:dyDescent="0.4">
      <c r="A14" s="50" t="s">
        <v>8</v>
      </c>
      <c r="B14" s="48"/>
      <c r="C14" s="48"/>
      <c r="D14" s="54">
        <v>9309393</v>
      </c>
      <c r="E14" s="48"/>
      <c r="F14" s="54">
        <v>4108661</v>
      </c>
      <c r="G14" s="17"/>
      <c r="H14" s="21"/>
      <c r="J14" s="22"/>
      <c r="K14" s="22"/>
    </row>
    <row r="15" spans="1:11" s="18" customFormat="1" ht="22.5" customHeight="1" x14ac:dyDescent="0.4">
      <c r="A15" s="44" t="s">
        <v>9</v>
      </c>
      <c r="B15" s="48"/>
      <c r="C15" s="48"/>
      <c r="D15" s="55">
        <f>SUM(D9:D14)</f>
        <v>414281296</v>
      </c>
      <c r="E15" s="48"/>
      <c r="F15" s="55">
        <f>SUM(F9:F14)</f>
        <v>207278885</v>
      </c>
      <c r="G15" s="17"/>
      <c r="H15" s="20"/>
      <c r="K15" s="22"/>
    </row>
    <row r="16" spans="1:11" s="18" customFormat="1" ht="22.5" customHeight="1" x14ac:dyDescent="0.4">
      <c r="A16" s="44"/>
      <c r="B16" s="48"/>
      <c r="C16" s="48"/>
      <c r="D16" s="51"/>
      <c r="E16" s="48"/>
      <c r="F16" s="54"/>
      <c r="G16" s="17"/>
      <c r="H16" s="17"/>
    </row>
    <row r="17" spans="1:10" s="18" customFormat="1" ht="22.5" customHeight="1" x14ac:dyDescent="0.4">
      <c r="A17" s="49" t="s">
        <v>10</v>
      </c>
      <c r="B17" s="48"/>
      <c r="C17" s="48"/>
      <c r="D17" s="51"/>
      <c r="E17" s="48"/>
      <c r="F17" s="54"/>
      <c r="G17" s="17"/>
      <c r="H17" s="17"/>
    </row>
    <row r="18" spans="1:10" s="18" customFormat="1" ht="22.5" customHeight="1" x14ac:dyDescent="0.4">
      <c r="A18" s="50" t="s">
        <v>129</v>
      </c>
      <c r="B18" s="48">
        <v>9</v>
      </c>
      <c r="C18" s="48"/>
      <c r="D18" s="54">
        <v>58568497</v>
      </c>
      <c r="E18" s="51"/>
      <c r="F18" s="54">
        <v>11068497</v>
      </c>
      <c r="G18" s="17"/>
      <c r="H18" s="17"/>
    </row>
    <row r="19" spans="1:10" s="18" customFormat="1" ht="22.5" customHeight="1" x14ac:dyDescent="0.4">
      <c r="A19" s="50" t="s">
        <v>106</v>
      </c>
      <c r="B19" s="48"/>
      <c r="C19" s="48"/>
      <c r="D19" s="54">
        <v>2230407</v>
      </c>
      <c r="E19" s="51"/>
      <c r="F19" s="54">
        <v>612916</v>
      </c>
      <c r="G19" s="17"/>
      <c r="H19" s="17"/>
    </row>
    <row r="20" spans="1:10" s="18" customFormat="1" ht="22.5" customHeight="1" x14ac:dyDescent="0.4">
      <c r="A20" s="50" t="s">
        <v>17</v>
      </c>
      <c r="B20" s="48">
        <v>8</v>
      </c>
      <c r="C20" s="48"/>
      <c r="D20" s="54">
        <v>11182456</v>
      </c>
      <c r="E20" s="48"/>
      <c r="F20" s="54">
        <v>2097397</v>
      </c>
      <c r="G20" s="17"/>
      <c r="H20" s="24"/>
    </row>
    <row r="21" spans="1:10" s="18" customFormat="1" ht="22.5" customHeight="1" x14ac:dyDescent="0.4">
      <c r="A21" s="50" t="s">
        <v>11</v>
      </c>
      <c r="B21" s="48">
        <v>8</v>
      </c>
      <c r="C21" s="48"/>
      <c r="D21" s="54">
        <v>24484569</v>
      </c>
      <c r="E21" s="48"/>
      <c r="F21" s="54">
        <v>4838394</v>
      </c>
      <c r="G21" s="21"/>
      <c r="H21" s="17"/>
    </row>
    <row r="22" spans="1:10" s="18" customFormat="1" ht="22.5" customHeight="1" x14ac:dyDescent="0.4">
      <c r="A22" s="50" t="s">
        <v>12</v>
      </c>
      <c r="B22" s="48"/>
      <c r="C22" s="48"/>
      <c r="D22" s="54">
        <v>504682</v>
      </c>
      <c r="E22" s="48"/>
      <c r="F22" s="54">
        <v>340746</v>
      </c>
      <c r="G22" s="21"/>
      <c r="H22" s="17"/>
    </row>
    <row r="23" spans="1:10" s="18" customFormat="1" ht="22.5" customHeight="1" x14ac:dyDescent="0.4">
      <c r="A23" s="50" t="s">
        <v>13</v>
      </c>
      <c r="B23" s="48"/>
      <c r="C23" s="48"/>
      <c r="D23" s="54">
        <v>954209</v>
      </c>
      <c r="E23" s="48"/>
      <c r="F23" s="54">
        <v>636119</v>
      </c>
      <c r="G23" s="21"/>
      <c r="H23" s="17"/>
    </row>
    <row r="24" spans="1:10" s="18" customFormat="1" ht="22.5" customHeight="1" x14ac:dyDescent="0.4">
      <c r="A24" s="50" t="s">
        <v>14</v>
      </c>
      <c r="B24" s="48"/>
      <c r="C24" s="48"/>
      <c r="D24" s="120">
        <v>729550</v>
      </c>
      <c r="E24" s="48"/>
      <c r="F24" s="120">
        <v>752950</v>
      </c>
      <c r="G24" s="17"/>
      <c r="H24" s="24"/>
      <c r="J24" s="22"/>
    </row>
    <row r="25" spans="1:10" s="18" customFormat="1" ht="22.5" customHeight="1" x14ac:dyDescent="0.4">
      <c r="A25" s="44" t="s">
        <v>15</v>
      </c>
      <c r="B25" s="48"/>
      <c r="C25" s="48"/>
      <c r="D25" s="55">
        <f>SUM(D18:D24)</f>
        <v>98654370</v>
      </c>
      <c r="E25" s="48"/>
      <c r="F25" s="55">
        <f>SUM(F18:F24)</f>
        <v>20347019</v>
      </c>
      <c r="G25" s="17"/>
      <c r="H25" s="17"/>
    </row>
    <row r="26" spans="1:10" s="18" customFormat="1" ht="22.5" customHeight="1" x14ac:dyDescent="0.4">
      <c r="A26" s="44"/>
      <c r="B26" s="48"/>
      <c r="C26" s="48"/>
      <c r="D26" s="54"/>
      <c r="E26" s="48"/>
      <c r="F26" s="54"/>
      <c r="G26" s="17"/>
      <c r="H26" s="17"/>
    </row>
    <row r="27" spans="1:10" s="18" customFormat="1" ht="22.5" customHeight="1" thickBot="1" x14ac:dyDescent="0.45">
      <c r="A27" s="44" t="s">
        <v>16</v>
      </c>
      <c r="B27" s="48"/>
      <c r="C27" s="48"/>
      <c r="D27" s="57">
        <f>SUM(D25,D15)</f>
        <v>512935666</v>
      </c>
      <c r="E27" s="48"/>
      <c r="F27" s="57">
        <f>SUM(F15+F25)</f>
        <v>227625904</v>
      </c>
      <c r="G27" s="17"/>
      <c r="H27" s="17"/>
    </row>
    <row r="28" spans="1:10" s="18" customFormat="1" ht="7.5" customHeight="1" thickTop="1" x14ac:dyDescent="0.4">
      <c r="A28" s="50"/>
      <c r="B28" s="45"/>
      <c r="C28" s="45"/>
      <c r="D28" s="45"/>
      <c r="E28" s="45"/>
      <c r="F28" s="45"/>
      <c r="G28" s="17"/>
      <c r="H28" s="17"/>
    </row>
    <row r="29" spans="1:10" ht="22.5" customHeight="1" x14ac:dyDescent="0.55000000000000004">
      <c r="A29" s="41" t="s">
        <v>105</v>
      </c>
      <c r="B29" s="42"/>
      <c r="C29" s="42"/>
      <c r="D29" s="42"/>
      <c r="E29" s="42"/>
      <c r="F29" s="42"/>
    </row>
    <row r="30" spans="1:10" ht="22.5" customHeight="1" x14ac:dyDescent="0.55000000000000004">
      <c r="A30" s="41" t="s">
        <v>124</v>
      </c>
      <c r="B30" s="85"/>
      <c r="C30" s="85"/>
      <c r="D30" s="85"/>
      <c r="E30" s="85"/>
      <c r="F30" s="85"/>
      <c r="G30" s="3"/>
      <c r="H30" s="3"/>
    </row>
    <row r="31" spans="1:10" ht="22.5" customHeight="1" x14ac:dyDescent="0.55000000000000004">
      <c r="A31" s="43" t="s">
        <v>92</v>
      </c>
      <c r="B31" s="42"/>
      <c r="C31" s="42"/>
      <c r="D31" s="42"/>
      <c r="E31" s="42"/>
      <c r="F31" s="42"/>
    </row>
    <row r="32" spans="1:10" s="18" customFormat="1" ht="22.5" customHeight="1" x14ac:dyDescent="0.4">
      <c r="A32" s="44"/>
      <c r="B32" s="45"/>
      <c r="C32" s="45"/>
      <c r="D32" s="46" t="s">
        <v>139</v>
      </c>
      <c r="E32" s="45"/>
      <c r="F32" s="47" t="s">
        <v>2</v>
      </c>
      <c r="G32" s="17"/>
      <c r="H32" s="17"/>
    </row>
    <row r="33" spans="1:10" s="18" customFormat="1" ht="22.5" customHeight="1" x14ac:dyDescent="0.4">
      <c r="A33" s="44" t="s">
        <v>18</v>
      </c>
      <c r="B33" s="48" t="s">
        <v>1</v>
      </c>
      <c r="C33" s="48"/>
      <c r="D33" s="47">
        <v>2025</v>
      </c>
      <c r="E33" s="48"/>
      <c r="F33" s="47">
        <v>2024</v>
      </c>
      <c r="G33" s="17"/>
      <c r="H33" s="17"/>
    </row>
    <row r="34" spans="1:10" s="18" customFormat="1" ht="22.5" customHeight="1" x14ac:dyDescent="0.4">
      <c r="A34" s="44"/>
      <c r="B34" s="48"/>
      <c r="C34" s="48"/>
      <c r="D34" s="47" t="s">
        <v>96</v>
      </c>
      <c r="E34" s="48"/>
      <c r="F34" s="47"/>
      <c r="G34" s="17"/>
      <c r="H34" s="17"/>
    </row>
    <row r="35" spans="1:10" s="18" customFormat="1" ht="22.5" customHeight="1" x14ac:dyDescent="0.4">
      <c r="A35" s="47"/>
      <c r="B35" s="48"/>
      <c r="C35" s="48"/>
      <c r="D35" s="157" t="s">
        <v>3</v>
      </c>
      <c r="E35" s="157"/>
      <c r="F35" s="157"/>
      <c r="G35" s="17"/>
      <c r="H35" s="17"/>
    </row>
    <row r="36" spans="1:10" s="18" customFormat="1" ht="22.5" customHeight="1" x14ac:dyDescent="0.4">
      <c r="A36" s="49" t="s">
        <v>19</v>
      </c>
      <c r="B36" s="48"/>
      <c r="C36" s="48"/>
      <c r="D36" s="48"/>
      <c r="E36" s="48"/>
      <c r="F36" s="48"/>
      <c r="G36" s="17"/>
      <c r="H36" s="17"/>
      <c r="J36" s="18">
        <v>51998725</v>
      </c>
    </row>
    <row r="37" spans="1:10" s="18" customFormat="1" ht="19.5" customHeight="1" x14ac:dyDescent="0.4">
      <c r="A37" s="50" t="s">
        <v>88</v>
      </c>
      <c r="B37" s="48" t="s">
        <v>149</v>
      </c>
      <c r="C37" s="48"/>
      <c r="D37" s="58">
        <v>263406000</v>
      </c>
      <c r="E37" s="59"/>
      <c r="F37" s="58">
        <v>115900000</v>
      </c>
      <c r="G37" s="17"/>
      <c r="H37" s="20"/>
    </row>
    <row r="38" spans="1:10" s="18" customFormat="1" ht="19.5" customHeight="1" x14ac:dyDescent="0.4">
      <c r="A38" s="50" t="s">
        <v>20</v>
      </c>
      <c r="B38" s="48"/>
      <c r="C38" s="48"/>
      <c r="D38" s="58">
        <v>25992749</v>
      </c>
      <c r="E38" s="48"/>
      <c r="F38" s="58">
        <v>6025321</v>
      </c>
      <c r="G38" s="17"/>
      <c r="H38" s="20"/>
    </row>
    <row r="39" spans="1:10" s="18" customFormat="1" ht="19.5" hidden="1" customHeight="1" x14ac:dyDescent="0.4">
      <c r="A39" s="50" t="s">
        <v>72</v>
      </c>
      <c r="B39" s="48"/>
      <c r="C39" s="48"/>
      <c r="D39" s="58"/>
      <c r="E39" s="48"/>
      <c r="F39" s="58"/>
      <c r="G39" s="17"/>
      <c r="H39" s="17"/>
    </row>
    <row r="40" spans="1:10" s="18" customFormat="1" ht="19.5" hidden="1" customHeight="1" x14ac:dyDescent="0.4">
      <c r="A40" s="60" t="s">
        <v>21</v>
      </c>
      <c r="B40" s="48">
        <v>6</v>
      </c>
      <c r="C40" s="48"/>
      <c r="D40" s="58"/>
      <c r="E40" s="48"/>
      <c r="F40" s="122">
        <v>0</v>
      </c>
      <c r="G40" s="17"/>
      <c r="H40" s="17"/>
      <c r="J40" s="22"/>
    </row>
    <row r="41" spans="1:10" s="18" customFormat="1" ht="19.5" customHeight="1" x14ac:dyDescent="0.4">
      <c r="A41" s="50" t="s">
        <v>150</v>
      </c>
      <c r="B41" s="48"/>
      <c r="C41" s="48"/>
      <c r="D41" s="58">
        <v>45000000</v>
      </c>
      <c r="E41" s="48"/>
      <c r="F41" s="58">
        <v>0</v>
      </c>
      <c r="G41" s="17"/>
      <c r="H41" s="17"/>
      <c r="J41" s="22"/>
    </row>
    <row r="42" spans="1:10" s="18" customFormat="1" ht="19.5" customHeight="1" x14ac:dyDescent="0.4">
      <c r="A42" s="50" t="s">
        <v>22</v>
      </c>
      <c r="B42" s="48">
        <v>9</v>
      </c>
      <c r="C42" s="48"/>
      <c r="D42" s="104">
        <v>4265018</v>
      </c>
      <c r="E42" s="48"/>
      <c r="F42" s="104">
        <v>2049197</v>
      </c>
      <c r="G42" s="17"/>
      <c r="H42" s="17"/>
    </row>
    <row r="43" spans="1:10" s="18" customFormat="1" ht="19.5" customHeight="1" x14ac:dyDescent="0.4">
      <c r="A43" s="50" t="s">
        <v>71</v>
      </c>
      <c r="B43" s="48"/>
      <c r="C43" s="48"/>
      <c r="D43" s="58">
        <v>21079374</v>
      </c>
      <c r="E43" s="48"/>
      <c r="F43" s="58">
        <v>13588959</v>
      </c>
      <c r="G43" s="17"/>
      <c r="H43" s="17"/>
    </row>
    <row r="44" spans="1:10" s="18" customFormat="1" ht="19.5" customHeight="1" x14ac:dyDescent="0.4">
      <c r="A44" s="50" t="s">
        <v>128</v>
      </c>
      <c r="B44" s="48">
        <v>15</v>
      </c>
      <c r="C44" s="48"/>
      <c r="D44" s="58">
        <v>2697400</v>
      </c>
      <c r="E44" s="48"/>
      <c r="F44" s="58">
        <v>0</v>
      </c>
      <c r="G44" s="17"/>
      <c r="H44" s="17"/>
    </row>
    <row r="45" spans="1:10" s="18" customFormat="1" ht="19.5" customHeight="1" x14ac:dyDescent="0.4">
      <c r="A45" s="50" t="s">
        <v>76</v>
      </c>
      <c r="B45" s="48"/>
      <c r="C45" s="48"/>
      <c r="D45" s="58">
        <v>6998726</v>
      </c>
      <c r="E45" s="61"/>
      <c r="F45" s="58">
        <v>1977697</v>
      </c>
      <c r="G45" s="17"/>
      <c r="H45" s="17"/>
    </row>
    <row r="46" spans="1:10" s="18" customFormat="1" ht="19.95" customHeight="1" x14ac:dyDescent="0.4">
      <c r="A46" s="44" t="s">
        <v>23</v>
      </c>
      <c r="B46" s="48"/>
      <c r="C46" s="48"/>
      <c r="D46" s="55">
        <f>SUM(D37:D45)</f>
        <v>369439267</v>
      </c>
      <c r="E46" s="48"/>
      <c r="F46" s="55">
        <f>SUM(F37:F45)</f>
        <v>139541174</v>
      </c>
      <c r="G46" s="17"/>
      <c r="H46" s="17"/>
    </row>
    <row r="47" spans="1:10" s="18" customFormat="1" ht="12" customHeight="1" x14ac:dyDescent="0.4">
      <c r="A47" s="44"/>
      <c r="B47" s="48"/>
      <c r="C47" s="48"/>
      <c r="D47" s="54"/>
      <c r="E47" s="48"/>
      <c r="F47" s="51"/>
      <c r="G47" s="17"/>
      <c r="H47" s="17"/>
    </row>
    <row r="48" spans="1:10" s="18" customFormat="1" ht="19.5" customHeight="1" x14ac:dyDescent="0.4">
      <c r="A48" s="49" t="s">
        <v>24</v>
      </c>
      <c r="B48" s="48"/>
      <c r="C48" s="48"/>
      <c r="D48" s="54"/>
      <c r="E48" s="48"/>
      <c r="F48" s="51"/>
      <c r="G48" s="17"/>
      <c r="H48" s="17"/>
    </row>
    <row r="49" spans="1:8" s="18" customFormat="1" ht="19.5" hidden="1" customHeight="1" x14ac:dyDescent="0.4">
      <c r="A49" s="50" t="s">
        <v>73</v>
      </c>
      <c r="B49" s="48">
        <v>6</v>
      </c>
      <c r="C49" s="48"/>
      <c r="D49" s="123">
        <v>0</v>
      </c>
      <c r="E49" s="48"/>
      <c r="F49" s="62">
        <v>0</v>
      </c>
      <c r="G49" s="17"/>
      <c r="H49" s="25"/>
    </row>
    <row r="50" spans="1:8" s="18" customFormat="1" ht="19.5" customHeight="1" x14ac:dyDescent="0.4">
      <c r="A50" s="50" t="s">
        <v>25</v>
      </c>
      <c r="B50" s="48">
        <v>9</v>
      </c>
      <c r="C50" s="48"/>
      <c r="D50" s="104">
        <v>22742945</v>
      </c>
      <c r="E50" s="48"/>
      <c r="F50" s="104">
        <v>4024554</v>
      </c>
      <c r="G50" s="17"/>
      <c r="H50" s="25"/>
    </row>
    <row r="51" spans="1:8" s="18" customFormat="1" ht="19.5" customHeight="1" x14ac:dyDescent="0.4">
      <c r="A51" s="50" t="s">
        <v>26</v>
      </c>
      <c r="B51" s="48"/>
      <c r="C51" s="48"/>
      <c r="D51" s="104">
        <v>1596399</v>
      </c>
      <c r="E51" s="48"/>
      <c r="F51" s="104">
        <v>1212109</v>
      </c>
      <c r="G51" s="17"/>
      <c r="H51" s="25"/>
    </row>
    <row r="52" spans="1:8" s="18" customFormat="1" ht="19.5" customHeight="1" x14ac:dyDescent="0.4">
      <c r="A52" s="50" t="s">
        <v>146</v>
      </c>
      <c r="B52" s="48"/>
      <c r="C52" s="48"/>
      <c r="D52" s="104">
        <v>1015781</v>
      </c>
      <c r="E52" s="48"/>
      <c r="F52" s="104">
        <v>0</v>
      </c>
      <c r="G52" s="17"/>
      <c r="H52" s="25"/>
    </row>
    <row r="53" spans="1:8" s="18" customFormat="1" ht="19.95" customHeight="1" x14ac:dyDescent="0.4">
      <c r="A53" s="44" t="s">
        <v>27</v>
      </c>
      <c r="B53" s="48"/>
      <c r="C53" s="48"/>
      <c r="D53" s="55">
        <f>SUM(D49:D52)</f>
        <v>25355125</v>
      </c>
      <c r="E53" s="48"/>
      <c r="F53" s="55">
        <f>SUM(F49:F52)</f>
        <v>5236663</v>
      </c>
      <c r="G53" s="17"/>
      <c r="H53" s="17"/>
    </row>
    <row r="54" spans="1:8" s="18" customFormat="1" ht="19.95" customHeight="1" x14ac:dyDescent="0.4">
      <c r="A54" s="44" t="s">
        <v>28</v>
      </c>
      <c r="B54" s="48"/>
      <c r="C54" s="48"/>
      <c r="D54" s="64">
        <f>SUM(D46+D53)</f>
        <v>394794392</v>
      </c>
      <c r="E54" s="48"/>
      <c r="F54" s="64">
        <f>SUM(F46+F53)</f>
        <v>144777837</v>
      </c>
      <c r="G54" s="17"/>
      <c r="H54" s="17"/>
    </row>
    <row r="55" spans="1:8" s="18" customFormat="1" ht="12" customHeight="1" x14ac:dyDescent="0.4">
      <c r="A55" s="44"/>
      <c r="B55" s="48"/>
      <c r="C55" s="48"/>
      <c r="D55" s="54"/>
      <c r="E55" s="48"/>
      <c r="F55" s="54"/>
      <c r="G55" s="17"/>
      <c r="H55" s="17"/>
    </row>
    <row r="56" spans="1:8" s="18" customFormat="1" ht="19.95" customHeight="1" x14ac:dyDescent="0.4">
      <c r="A56" s="49" t="s">
        <v>29</v>
      </c>
      <c r="B56" s="48"/>
      <c r="C56" s="48"/>
      <c r="D56" s="54"/>
      <c r="E56" s="48"/>
      <c r="F56" s="54"/>
      <c r="G56" s="17"/>
      <c r="H56" s="17"/>
    </row>
    <row r="57" spans="1:8" s="18" customFormat="1" ht="19.5" customHeight="1" x14ac:dyDescent="0.4">
      <c r="A57" s="65" t="s">
        <v>30</v>
      </c>
      <c r="B57" s="48">
        <v>10</v>
      </c>
      <c r="C57" s="48"/>
      <c r="D57" s="54"/>
      <c r="E57" s="48"/>
      <c r="F57" s="54"/>
      <c r="G57" s="17"/>
      <c r="H57" s="17"/>
    </row>
    <row r="58" spans="1:8" s="18" customFormat="1" ht="19.5" customHeight="1" x14ac:dyDescent="0.4">
      <c r="A58" s="66" t="s">
        <v>31</v>
      </c>
      <c r="B58" s="48"/>
      <c r="C58" s="48"/>
      <c r="D58" s="54"/>
      <c r="E58" s="48"/>
      <c r="F58" s="54"/>
      <c r="G58" s="17"/>
      <c r="H58" s="17"/>
    </row>
    <row r="59" spans="1:8" s="18" customFormat="1" ht="19.5" customHeight="1" x14ac:dyDescent="0.4">
      <c r="A59" s="67" t="s">
        <v>126</v>
      </c>
      <c r="B59" s="45"/>
      <c r="C59" s="45"/>
      <c r="D59" s="104">
        <v>0</v>
      </c>
      <c r="E59" s="45"/>
      <c r="F59" s="104">
        <v>70000000</v>
      </c>
      <c r="G59" s="17"/>
      <c r="H59" s="17"/>
    </row>
    <row r="60" spans="1:8" s="18" customFormat="1" ht="19.5" customHeight="1" thickBot="1" x14ac:dyDescent="0.45">
      <c r="A60" s="67" t="s">
        <v>122</v>
      </c>
      <c r="B60" s="45"/>
      <c r="C60" s="45"/>
      <c r="D60" s="124">
        <v>100000000</v>
      </c>
      <c r="E60" s="45"/>
      <c r="F60" s="124">
        <v>0</v>
      </c>
      <c r="G60" s="17"/>
      <c r="H60" s="17"/>
    </row>
    <row r="61" spans="1:8" s="18" customFormat="1" ht="19.5" customHeight="1" thickTop="1" x14ac:dyDescent="0.4">
      <c r="A61" s="66" t="s">
        <v>32</v>
      </c>
      <c r="B61" s="45"/>
      <c r="C61" s="45"/>
      <c r="D61" s="54"/>
      <c r="E61" s="45"/>
      <c r="F61" s="104"/>
      <c r="G61" s="17"/>
      <c r="H61" s="17"/>
    </row>
    <row r="62" spans="1:8" s="18" customFormat="1" ht="19.5" customHeight="1" x14ac:dyDescent="0.4">
      <c r="A62" s="67" t="s">
        <v>126</v>
      </c>
      <c r="B62" s="48"/>
      <c r="C62" s="48"/>
      <c r="D62" s="54">
        <v>0</v>
      </c>
      <c r="E62" s="48"/>
      <c r="F62" s="54">
        <v>70000000</v>
      </c>
      <c r="G62" s="17"/>
      <c r="H62" s="17"/>
    </row>
    <row r="63" spans="1:8" s="18" customFormat="1" ht="19.5" customHeight="1" x14ac:dyDescent="0.4">
      <c r="A63" s="67" t="s">
        <v>121</v>
      </c>
      <c r="B63" s="48"/>
      <c r="C63" s="48"/>
      <c r="D63" s="54">
        <v>70000000</v>
      </c>
      <c r="E63" s="48"/>
      <c r="F63" s="54">
        <v>0</v>
      </c>
      <c r="G63" s="17"/>
      <c r="H63" s="17"/>
    </row>
    <row r="64" spans="1:8" s="18" customFormat="1" ht="19.5" customHeight="1" x14ac:dyDescent="0.4">
      <c r="A64" s="50" t="s">
        <v>84</v>
      </c>
      <c r="B64" s="48">
        <v>10</v>
      </c>
      <c r="C64" s="48"/>
      <c r="D64" s="54">
        <v>1811600</v>
      </c>
      <c r="E64" s="48"/>
      <c r="F64" s="54">
        <v>1811600</v>
      </c>
      <c r="G64" s="17"/>
      <c r="H64" s="17"/>
    </row>
    <row r="65" spans="1:10" s="18" customFormat="1" ht="19.5" customHeight="1" x14ac:dyDescent="0.4">
      <c r="A65" s="65" t="s">
        <v>33</v>
      </c>
      <c r="B65" s="48"/>
      <c r="C65" s="48"/>
      <c r="D65" s="54"/>
      <c r="E65" s="48"/>
      <c r="F65" s="54"/>
      <c r="G65" s="17"/>
      <c r="H65" s="17"/>
    </row>
    <row r="66" spans="1:10" s="18" customFormat="1" ht="19.5" customHeight="1" x14ac:dyDescent="0.4">
      <c r="A66" s="65" t="s">
        <v>85</v>
      </c>
      <c r="B66" s="48"/>
      <c r="C66" s="48"/>
      <c r="D66" s="54"/>
      <c r="E66" s="48"/>
      <c r="F66" s="54"/>
      <c r="G66" s="17"/>
      <c r="H66" s="17"/>
    </row>
    <row r="67" spans="1:10" s="18" customFormat="1" ht="19.5" customHeight="1" x14ac:dyDescent="0.4">
      <c r="A67" s="68" t="s">
        <v>87</v>
      </c>
      <c r="B67" s="48">
        <v>11</v>
      </c>
      <c r="C67" s="48"/>
      <c r="D67" s="54">
        <v>6121879</v>
      </c>
      <c r="E67" s="48"/>
      <c r="F67" s="54">
        <v>4595653</v>
      </c>
      <c r="G67" s="17"/>
      <c r="H67" s="17"/>
    </row>
    <row r="68" spans="1:10" s="18" customFormat="1" ht="19.5" customHeight="1" x14ac:dyDescent="0.4">
      <c r="A68" s="68" t="s">
        <v>86</v>
      </c>
      <c r="B68" s="48"/>
      <c r="C68" s="48"/>
      <c r="D68" s="120">
        <v>40207795</v>
      </c>
      <c r="E68" s="48"/>
      <c r="F68" s="120">
        <v>6440814</v>
      </c>
      <c r="G68" s="17"/>
      <c r="H68" s="26"/>
      <c r="J68" s="27"/>
    </row>
    <row r="69" spans="1:10" s="18" customFormat="1" ht="19.95" customHeight="1" x14ac:dyDescent="0.4">
      <c r="A69" s="69" t="s">
        <v>34</v>
      </c>
      <c r="B69" s="48"/>
      <c r="C69" s="48"/>
      <c r="D69" s="64">
        <f>SUM(D63:D68)</f>
        <v>118141274</v>
      </c>
      <c r="E69" s="48"/>
      <c r="F69" s="64">
        <f>SUM(F62:F68)</f>
        <v>82848067</v>
      </c>
      <c r="G69" s="17"/>
      <c r="H69" s="17"/>
    </row>
    <row r="70" spans="1:10" s="18" customFormat="1" ht="19.95" customHeight="1" thickBot="1" x14ac:dyDescent="0.45">
      <c r="A70" s="44" t="s">
        <v>35</v>
      </c>
      <c r="B70" s="48"/>
      <c r="C70" s="48"/>
      <c r="D70" s="57">
        <f>SUM(D54,D69)</f>
        <v>512935666</v>
      </c>
      <c r="E70" s="48"/>
      <c r="F70" s="57">
        <f>F54+F69</f>
        <v>227625904</v>
      </c>
      <c r="G70" s="20"/>
      <c r="H70" s="21"/>
      <c r="J70" s="22"/>
    </row>
    <row r="71" spans="1:10" s="18" customFormat="1" ht="21" customHeight="1" thickTop="1" x14ac:dyDescent="0.4">
      <c r="A71" s="44"/>
      <c r="B71" s="48"/>
      <c r="C71" s="48"/>
      <c r="D71" s="108"/>
      <c r="E71" s="48"/>
      <c r="F71" s="106"/>
      <c r="G71" s="20"/>
      <c r="H71" s="21"/>
      <c r="J71" s="22"/>
    </row>
    <row r="72" spans="1:10" s="18" customFormat="1" ht="22.05" customHeight="1" x14ac:dyDescent="0.4">
      <c r="A72" s="44"/>
      <c r="B72" s="48"/>
      <c r="C72" s="48"/>
      <c r="D72" s="108"/>
      <c r="E72" s="48"/>
      <c r="F72" s="63"/>
      <c r="G72" s="20"/>
      <c r="H72" s="21"/>
      <c r="J72" s="22"/>
    </row>
    <row r="73" spans="1:10" s="18" customFormat="1" ht="22.5" customHeight="1" x14ac:dyDescent="0.4">
      <c r="A73" s="16"/>
      <c r="B73" s="19"/>
      <c r="C73" s="19"/>
      <c r="D73" s="39">
        <f>D70-D27</f>
        <v>0</v>
      </c>
      <c r="E73" s="19"/>
      <c r="F73" s="39">
        <f>F70-F27</f>
        <v>0</v>
      </c>
      <c r="G73" s="17"/>
      <c r="H73" s="25"/>
    </row>
    <row r="74" spans="1:10" ht="22.5" customHeight="1" x14ac:dyDescent="0.55000000000000004">
      <c r="H74" s="15"/>
      <c r="J74" s="1"/>
    </row>
  </sheetData>
  <mergeCells count="2">
    <mergeCell ref="D7:F7"/>
    <mergeCell ref="D35:F35"/>
  </mergeCells>
  <pageMargins left="0.7" right="0.3" top="0.6" bottom="0.5" header="0.3" footer="0.3"/>
  <pageSetup paperSize="9" scale="92" firstPageNumber="2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3F967-1CBC-43C5-884C-4D6E326914F6}">
  <sheetPr>
    <tabColor rgb="FF002060"/>
  </sheetPr>
  <dimension ref="A1:G39"/>
  <sheetViews>
    <sheetView view="pageBreakPreview" topLeftCell="A7" zoomScale="80" zoomScaleNormal="90" zoomScaleSheetLayoutView="80" workbookViewId="0">
      <selection activeCell="B7" sqref="B1:B1048576"/>
    </sheetView>
  </sheetViews>
  <sheetFormatPr defaultColWidth="8.44140625" defaultRowHeight="22.5" customHeight="1" x14ac:dyDescent="0.55000000000000004"/>
  <cols>
    <col min="1" max="1" width="55.77734375" style="12" customWidth="1"/>
    <col min="2" max="2" width="8.77734375" style="11" customWidth="1"/>
    <col min="3" max="3" width="1.77734375" style="11" customWidth="1"/>
    <col min="4" max="4" width="13.77734375" style="11" customWidth="1"/>
    <col min="5" max="5" width="1.77734375" style="12" customWidth="1"/>
    <col min="6" max="6" width="13.77734375" style="42" customWidth="1"/>
    <col min="7" max="7" width="15.44140625" style="12" customWidth="1"/>
    <col min="8" max="8" width="3.21875" style="3" customWidth="1"/>
    <col min="9" max="9" width="9.77734375" style="3" bestFit="1" customWidth="1"/>
    <col min="10" max="16384" width="8.44140625" style="3"/>
  </cols>
  <sheetData>
    <row r="1" spans="1:7" ht="22.5" customHeight="1" x14ac:dyDescent="0.55000000000000004">
      <c r="A1" s="41" t="s">
        <v>105</v>
      </c>
      <c r="B1" s="42"/>
      <c r="C1" s="42"/>
      <c r="D1" s="42"/>
      <c r="E1" s="70"/>
    </row>
    <row r="2" spans="1:7" ht="22.5" customHeight="1" x14ac:dyDescent="0.55000000000000004">
      <c r="A2" s="41" t="s">
        <v>124</v>
      </c>
      <c r="B2" s="85"/>
      <c r="C2" s="85"/>
      <c r="D2" s="85"/>
      <c r="E2" s="85"/>
      <c r="F2" s="85"/>
      <c r="G2" s="3"/>
    </row>
    <row r="3" spans="1:7" ht="22.5" customHeight="1" x14ac:dyDescent="0.55000000000000004">
      <c r="A3" s="43" t="s">
        <v>91</v>
      </c>
      <c r="B3" s="42"/>
      <c r="C3" s="42"/>
      <c r="D3" s="42"/>
      <c r="E3" s="70"/>
    </row>
    <row r="4" spans="1:7" s="18" customFormat="1" ht="22.5" customHeight="1" x14ac:dyDescent="0.4">
      <c r="A4" s="50"/>
      <c r="B4" s="45"/>
      <c r="C4" s="45"/>
      <c r="D4" s="158" t="s">
        <v>93</v>
      </c>
      <c r="E4" s="158"/>
      <c r="F4" s="158"/>
      <c r="G4" s="17"/>
    </row>
    <row r="5" spans="1:7" s="18" customFormat="1" ht="22.5" customHeight="1" x14ac:dyDescent="0.4">
      <c r="A5" s="47"/>
      <c r="B5" s="50"/>
      <c r="C5" s="48"/>
      <c r="D5" s="159" t="s">
        <v>139</v>
      </c>
      <c r="E5" s="158"/>
      <c r="F5" s="158"/>
      <c r="G5" s="17"/>
    </row>
    <row r="6" spans="1:7" s="18" customFormat="1" ht="22.5" customHeight="1" x14ac:dyDescent="0.4">
      <c r="A6" s="47"/>
      <c r="B6" s="48" t="s">
        <v>1</v>
      </c>
      <c r="C6" s="48"/>
      <c r="D6" s="47">
        <v>2025</v>
      </c>
      <c r="F6" s="47">
        <v>2024</v>
      </c>
      <c r="G6" s="17"/>
    </row>
    <row r="7" spans="1:7" s="18" customFormat="1" ht="22.5" customHeight="1" x14ac:dyDescent="0.4">
      <c r="A7" s="71"/>
      <c r="B7" s="48"/>
      <c r="C7" s="48"/>
      <c r="D7" s="157" t="s">
        <v>3</v>
      </c>
      <c r="E7" s="157"/>
      <c r="F7" s="157"/>
      <c r="G7" s="17"/>
    </row>
    <row r="8" spans="1:7" s="18" customFormat="1" ht="22.5" customHeight="1" x14ac:dyDescent="0.4">
      <c r="A8" s="49" t="s">
        <v>69</v>
      </c>
      <c r="B8" s="48"/>
      <c r="C8" s="48"/>
      <c r="D8" s="48"/>
      <c r="E8" s="72"/>
      <c r="F8" s="48"/>
      <c r="G8" s="17"/>
    </row>
    <row r="9" spans="1:7" s="18" customFormat="1" ht="22.5" customHeight="1" x14ac:dyDescent="0.4">
      <c r="A9" s="50" t="s">
        <v>36</v>
      </c>
      <c r="B9" s="48">
        <v>12</v>
      </c>
      <c r="C9" s="48"/>
      <c r="D9" s="54">
        <v>445652937</v>
      </c>
      <c r="E9" s="54"/>
      <c r="F9" s="54">
        <v>326627599</v>
      </c>
      <c r="G9" s="17"/>
    </row>
    <row r="10" spans="1:7" s="18" customFormat="1" ht="22.5" customHeight="1" x14ac:dyDescent="0.4">
      <c r="A10" s="50" t="s">
        <v>38</v>
      </c>
      <c r="B10" s="48"/>
      <c r="C10" s="48"/>
      <c r="D10" s="54">
        <v>3290357</v>
      </c>
      <c r="E10" s="54"/>
      <c r="F10" s="54">
        <v>0</v>
      </c>
      <c r="G10" s="17"/>
    </row>
    <row r="11" spans="1:7" s="18" customFormat="1" ht="22.5" customHeight="1" x14ac:dyDescent="0.4">
      <c r="A11" s="50" t="s">
        <v>37</v>
      </c>
      <c r="B11" s="48"/>
      <c r="C11" s="48"/>
      <c r="D11" s="125">
        <v>74159</v>
      </c>
      <c r="E11" s="54"/>
      <c r="F11" s="125">
        <v>41173</v>
      </c>
      <c r="G11" s="17"/>
    </row>
    <row r="12" spans="1:7" s="18" customFormat="1" ht="22.5" customHeight="1" x14ac:dyDescent="0.4">
      <c r="A12" s="44" t="s">
        <v>70</v>
      </c>
      <c r="B12" s="48"/>
      <c r="C12" s="48"/>
      <c r="D12" s="55">
        <f>SUM(D9:D11)</f>
        <v>449017453</v>
      </c>
      <c r="E12" s="54"/>
      <c r="F12" s="55">
        <f>SUM(F9:F11)</f>
        <v>326668772</v>
      </c>
      <c r="G12" s="17"/>
    </row>
    <row r="13" spans="1:7" s="18" customFormat="1" ht="22.5" customHeight="1" x14ac:dyDescent="0.4">
      <c r="A13" s="71"/>
      <c r="B13" s="48"/>
      <c r="C13" s="48"/>
      <c r="D13" s="126"/>
      <c r="E13" s="126"/>
      <c r="F13" s="126"/>
      <c r="G13" s="17"/>
    </row>
    <row r="14" spans="1:7" s="18" customFormat="1" ht="22.5" customHeight="1" x14ac:dyDescent="0.4">
      <c r="A14" s="49" t="s">
        <v>39</v>
      </c>
      <c r="B14" s="48"/>
      <c r="C14" s="48"/>
      <c r="D14" s="54"/>
      <c r="E14" s="54"/>
      <c r="F14" s="54"/>
      <c r="G14" s="17"/>
    </row>
    <row r="15" spans="1:7" s="18" customFormat="1" ht="22.5" customHeight="1" x14ac:dyDescent="0.4">
      <c r="A15" s="50" t="s">
        <v>40</v>
      </c>
      <c r="B15" s="48">
        <v>6</v>
      </c>
      <c r="C15" s="48"/>
      <c r="D15" s="54">
        <v>351122737</v>
      </c>
      <c r="E15" s="54"/>
      <c r="F15" s="125">
        <v>271228311</v>
      </c>
      <c r="G15" s="17"/>
    </row>
    <row r="16" spans="1:7" s="18" customFormat="1" ht="22.5" customHeight="1" x14ac:dyDescent="0.4">
      <c r="A16" s="50" t="s">
        <v>41</v>
      </c>
      <c r="B16" s="48"/>
      <c r="C16" s="48"/>
      <c r="D16" s="54">
        <v>33231701</v>
      </c>
      <c r="E16" s="54"/>
      <c r="F16" s="152">
        <v>17923633</v>
      </c>
      <c r="G16" s="17"/>
    </row>
    <row r="17" spans="1:7" s="18" customFormat="1" ht="22.5" customHeight="1" x14ac:dyDescent="0.4">
      <c r="A17" s="50" t="s">
        <v>42</v>
      </c>
      <c r="B17" s="48"/>
      <c r="C17" s="48"/>
      <c r="D17" s="54">
        <v>14453228</v>
      </c>
      <c r="E17" s="54"/>
      <c r="F17" s="152">
        <v>10031731</v>
      </c>
      <c r="G17" s="17"/>
    </row>
    <row r="18" spans="1:7" s="18" customFormat="1" ht="22.5" customHeight="1" x14ac:dyDescent="0.4">
      <c r="A18" s="50" t="s">
        <v>77</v>
      </c>
      <c r="B18" s="48"/>
      <c r="C18" s="48"/>
      <c r="D18" s="54">
        <v>0</v>
      </c>
      <c r="E18" s="54"/>
      <c r="F18" s="54">
        <v>6790531</v>
      </c>
      <c r="G18" s="17"/>
    </row>
    <row r="19" spans="1:7" s="18" customFormat="1" ht="22.5" customHeight="1" x14ac:dyDescent="0.4">
      <c r="A19" s="44" t="s">
        <v>43</v>
      </c>
      <c r="B19" s="48"/>
      <c r="C19" s="48"/>
      <c r="D19" s="55">
        <f>SUM(D15:D18)</f>
        <v>398807666</v>
      </c>
      <c r="E19" s="54"/>
      <c r="F19" s="55">
        <f>SUM(F15:F18)</f>
        <v>305974206</v>
      </c>
      <c r="G19" s="17"/>
    </row>
    <row r="20" spans="1:7" s="18" customFormat="1" ht="22.5" customHeight="1" x14ac:dyDescent="0.4">
      <c r="A20" s="44"/>
      <c r="B20" s="48"/>
      <c r="C20" s="48"/>
      <c r="D20" s="106"/>
      <c r="E20" s="54"/>
      <c r="F20" s="106"/>
      <c r="G20" s="17"/>
    </row>
    <row r="21" spans="1:7" s="18" customFormat="1" ht="22.5" customHeight="1" x14ac:dyDescent="0.4">
      <c r="A21" s="44" t="s">
        <v>97</v>
      </c>
      <c r="B21" s="48"/>
      <c r="C21" s="48"/>
      <c r="D21" s="108">
        <f>D12-D19</f>
        <v>50209787</v>
      </c>
      <c r="E21" s="54"/>
      <c r="F21" s="106">
        <f>F12-F19</f>
        <v>20694566</v>
      </c>
      <c r="G21" s="20"/>
    </row>
    <row r="22" spans="1:7" s="18" customFormat="1" ht="22.5" customHeight="1" x14ac:dyDescent="0.4">
      <c r="A22" s="50" t="s">
        <v>44</v>
      </c>
      <c r="B22" s="48"/>
      <c r="C22" s="48"/>
      <c r="D22" s="120">
        <v>3889295</v>
      </c>
      <c r="E22" s="54"/>
      <c r="F22" s="120">
        <v>2696376</v>
      </c>
      <c r="G22" s="17"/>
    </row>
    <row r="23" spans="1:7" s="18" customFormat="1" ht="22.5" customHeight="1" x14ac:dyDescent="0.4">
      <c r="A23" s="44" t="s">
        <v>98</v>
      </c>
      <c r="B23" s="48"/>
      <c r="C23" s="48"/>
      <c r="D23" s="106">
        <f>D21-D22</f>
        <v>46320492</v>
      </c>
      <c r="E23" s="54"/>
      <c r="F23" s="106">
        <f>F21-F22</f>
        <v>17998190</v>
      </c>
      <c r="G23" s="20"/>
    </row>
    <row r="24" spans="1:7" s="18" customFormat="1" ht="22.5" customHeight="1" x14ac:dyDescent="0.4">
      <c r="A24" s="50" t="s">
        <v>45</v>
      </c>
      <c r="B24" s="48"/>
      <c r="C24" s="48"/>
      <c r="D24" s="54">
        <v>9309123</v>
      </c>
      <c r="E24" s="54"/>
      <c r="F24" s="54">
        <v>3626141</v>
      </c>
      <c r="G24" s="17"/>
    </row>
    <row r="25" spans="1:7" s="18" customFormat="1" ht="22.5" customHeight="1" x14ac:dyDescent="0.4">
      <c r="A25" s="78" t="s">
        <v>99</v>
      </c>
      <c r="B25" s="48"/>
      <c r="C25" s="48"/>
      <c r="D25" s="55">
        <f>D23-D24</f>
        <v>37011369</v>
      </c>
      <c r="E25" s="54"/>
      <c r="F25" s="55">
        <f>F23-F24</f>
        <v>14372049</v>
      </c>
      <c r="G25" s="17"/>
    </row>
    <row r="26" spans="1:7" s="18" customFormat="1" ht="22.5" customHeight="1" x14ac:dyDescent="0.4">
      <c r="B26" s="48"/>
      <c r="C26" s="48"/>
      <c r="D26" s="126"/>
      <c r="E26" s="126"/>
      <c r="F26" s="127"/>
      <c r="G26" s="17"/>
    </row>
    <row r="27" spans="1:7" s="18" customFormat="1" ht="22.5" hidden="1" customHeight="1" x14ac:dyDescent="0.4">
      <c r="A27" s="44" t="s">
        <v>109</v>
      </c>
      <c r="B27" s="52"/>
      <c r="C27" s="52"/>
      <c r="D27" s="128"/>
      <c r="E27" s="128"/>
      <c r="F27" s="128"/>
      <c r="G27" s="17"/>
    </row>
    <row r="28" spans="1:7" s="18" customFormat="1" ht="22.5" hidden="1" customHeight="1" x14ac:dyDescent="0.4">
      <c r="A28" s="49" t="s">
        <v>110</v>
      </c>
      <c r="B28" s="48"/>
      <c r="C28" s="48"/>
      <c r="D28" s="108"/>
      <c r="E28" s="54"/>
      <c r="F28" s="106"/>
      <c r="G28" s="17"/>
    </row>
    <row r="29" spans="1:7" s="18" customFormat="1" ht="22.5" hidden="1" customHeight="1" x14ac:dyDescent="0.4">
      <c r="A29" s="50" t="s">
        <v>111</v>
      </c>
      <c r="B29" s="48"/>
      <c r="C29" s="52"/>
      <c r="D29" s="54">
        <v>0</v>
      </c>
      <c r="E29" s="54"/>
      <c r="F29" s="54">
        <v>0</v>
      </c>
      <c r="G29" s="17"/>
    </row>
    <row r="30" spans="1:7" s="18" customFormat="1" ht="22.5" hidden="1" customHeight="1" x14ac:dyDescent="0.4">
      <c r="A30" s="50" t="s">
        <v>112</v>
      </c>
      <c r="B30" s="48"/>
      <c r="C30" s="48"/>
      <c r="D30" s="108"/>
      <c r="E30" s="54"/>
      <c r="F30" s="108"/>
      <c r="G30" s="17"/>
    </row>
    <row r="31" spans="1:7" s="18" customFormat="1" ht="22.5" hidden="1" customHeight="1" x14ac:dyDescent="0.4">
      <c r="A31" s="50" t="s">
        <v>113</v>
      </c>
      <c r="B31" s="48"/>
      <c r="C31" s="52"/>
      <c r="D31" s="120">
        <v>0</v>
      </c>
      <c r="E31" s="54"/>
      <c r="F31" s="120">
        <v>0</v>
      </c>
      <c r="G31" s="17"/>
    </row>
    <row r="32" spans="1:7" ht="22.5" hidden="1" customHeight="1" x14ac:dyDescent="0.55000000000000004">
      <c r="A32" s="44" t="s">
        <v>114</v>
      </c>
      <c r="B32" s="48"/>
      <c r="C32" s="82"/>
      <c r="D32" s="129"/>
      <c r="E32" s="130"/>
      <c r="F32" s="129"/>
    </row>
    <row r="33" spans="1:7" ht="22.5" hidden="1" customHeight="1" x14ac:dyDescent="0.55000000000000004">
      <c r="A33" s="116" t="s">
        <v>113</v>
      </c>
      <c r="B33" s="82"/>
      <c r="C33" s="82"/>
      <c r="D33" s="64">
        <f>SUM(D29:D31)</f>
        <v>0</v>
      </c>
      <c r="E33" s="130"/>
      <c r="F33" s="64">
        <f>SUM(F29:F31)</f>
        <v>0</v>
      </c>
    </row>
    <row r="34" spans="1:7" s="18" customFormat="1" ht="22.5" customHeight="1" x14ac:dyDescent="0.4">
      <c r="A34" s="78" t="s">
        <v>117</v>
      </c>
      <c r="B34" s="48"/>
      <c r="C34" s="48"/>
      <c r="D34" s="64">
        <f>D33</f>
        <v>0</v>
      </c>
      <c r="E34" s="54"/>
      <c r="F34" s="64">
        <f>F33</f>
        <v>0</v>
      </c>
      <c r="G34" s="17"/>
    </row>
    <row r="35" spans="1:7" s="18" customFormat="1" ht="22.5" customHeight="1" thickBot="1" x14ac:dyDescent="0.45">
      <c r="A35" s="81" t="s">
        <v>118</v>
      </c>
      <c r="B35" s="48"/>
      <c r="C35" s="48"/>
      <c r="D35" s="57">
        <f>SUM(D25,D34)</f>
        <v>37011369</v>
      </c>
      <c r="E35" s="131"/>
      <c r="F35" s="57">
        <f>SUM(F25,F34)</f>
        <v>14372049</v>
      </c>
      <c r="G35" s="17"/>
    </row>
    <row r="36" spans="1:7" s="18" customFormat="1" ht="22.5" customHeight="1" thickTop="1" x14ac:dyDescent="0.4">
      <c r="A36" s="81"/>
      <c r="B36" s="48"/>
      <c r="C36" s="48"/>
      <c r="D36" s="108"/>
      <c r="E36" s="54"/>
      <c r="F36" s="108"/>
      <c r="G36" s="17"/>
    </row>
    <row r="37" spans="1:7" s="18" customFormat="1" ht="22.5" customHeight="1" thickBot="1" x14ac:dyDescent="0.45">
      <c r="A37" s="44" t="s">
        <v>100</v>
      </c>
      <c r="B37" s="48">
        <v>13</v>
      </c>
      <c r="C37" s="48"/>
      <c r="D37" s="121">
        <f>D35/140000000</f>
        <v>0.26436692142857143</v>
      </c>
      <c r="E37" s="53"/>
      <c r="F37" s="121">
        <f>F35/140000000</f>
        <v>0.10265749285714286</v>
      </c>
      <c r="G37" s="17"/>
    </row>
    <row r="38" spans="1:7" ht="22.5" customHeight="1" thickTop="1" x14ac:dyDescent="0.55000000000000004">
      <c r="A38" s="43"/>
      <c r="B38" s="82"/>
      <c r="C38" s="82"/>
      <c r="D38" s="129"/>
      <c r="E38" s="130"/>
      <c r="F38" s="129"/>
    </row>
    <row r="39" spans="1:7" ht="22.5" customHeight="1" x14ac:dyDescent="0.55000000000000004">
      <c r="A39" s="10"/>
      <c r="B39" s="13"/>
      <c r="C39" s="13"/>
      <c r="D39" s="13"/>
      <c r="E39" s="14"/>
      <c r="F39" s="82"/>
    </row>
  </sheetData>
  <mergeCells count="3">
    <mergeCell ref="D4:F4"/>
    <mergeCell ref="D5:F5"/>
    <mergeCell ref="D7:F7"/>
  </mergeCells>
  <pageMargins left="0.7" right="0.3" top="0.6" bottom="0.5" header="0.3" footer="0.3"/>
  <pageSetup paperSize="9" scale="92" firstPageNumber="4" fitToWidth="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BA27-9803-4024-92C0-EB76576113D0}">
  <sheetPr>
    <tabColor rgb="FF002060"/>
  </sheetPr>
  <dimension ref="A1:G32"/>
  <sheetViews>
    <sheetView view="pageBreakPreview" zoomScale="80" zoomScaleNormal="90" zoomScaleSheetLayoutView="80" workbookViewId="0">
      <selection sqref="A1:A1048576"/>
    </sheetView>
  </sheetViews>
  <sheetFormatPr defaultColWidth="8.44140625" defaultRowHeight="22.5" customHeight="1" x14ac:dyDescent="0.55000000000000004"/>
  <cols>
    <col min="1" max="1" width="55.77734375" style="12" customWidth="1"/>
    <col min="2" max="2" width="8.77734375" style="11" customWidth="1"/>
    <col min="3" max="3" width="1.77734375" style="11" customWidth="1"/>
    <col min="4" max="4" width="13.77734375" style="11" customWidth="1"/>
    <col min="5" max="5" width="1.77734375" style="12" customWidth="1"/>
    <col min="6" max="6" width="13.77734375" style="11" customWidth="1"/>
    <col min="7" max="7" width="15.44140625" style="12" customWidth="1"/>
    <col min="8" max="8" width="3.21875" style="3" customWidth="1"/>
    <col min="9" max="9" width="9.77734375" style="3" bestFit="1" customWidth="1"/>
    <col min="10" max="16384" width="8.44140625" style="3"/>
  </cols>
  <sheetData>
    <row r="1" spans="1:7" ht="22.5" customHeight="1" x14ac:dyDescent="0.55000000000000004">
      <c r="A1" s="41" t="s">
        <v>105</v>
      </c>
      <c r="B1" s="42"/>
      <c r="C1" s="42"/>
      <c r="D1" s="42"/>
      <c r="E1" s="70"/>
      <c r="F1" s="42"/>
    </row>
    <row r="2" spans="1:7" ht="22.5" customHeight="1" x14ac:dyDescent="0.55000000000000004">
      <c r="A2" s="41" t="s">
        <v>124</v>
      </c>
      <c r="B2" s="85"/>
      <c r="C2" s="85"/>
      <c r="D2" s="85"/>
      <c r="E2" s="85"/>
      <c r="F2" s="85"/>
      <c r="G2" s="3"/>
    </row>
    <row r="3" spans="1:7" ht="22.5" customHeight="1" x14ac:dyDescent="0.55000000000000004">
      <c r="A3" s="43" t="s">
        <v>91</v>
      </c>
      <c r="B3" s="42"/>
      <c r="C3" s="42"/>
      <c r="D3" s="42"/>
      <c r="E3" s="70"/>
      <c r="F3" s="42"/>
    </row>
    <row r="4" spans="1:7" s="18" customFormat="1" ht="22.5" customHeight="1" x14ac:dyDescent="0.4">
      <c r="A4" s="50"/>
      <c r="B4" s="45"/>
      <c r="C4" s="45"/>
      <c r="D4" s="158" t="s">
        <v>140</v>
      </c>
      <c r="E4" s="158"/>
      <c r="F4" s="158"/>
      <c r="G4" s="17"/>
    </row>
    <row r="5" spans="1:7" s="18" customFormat="1" ht="22.5" customHeight="1" x14ac:dyDescent="0.4">
      <c r="A5" s="47"/>
      <c r="B5" s="50"/>
      <c r="C5" s="48"/>
      <c r="D5" s="159" t="s">
        <v>139</v>
      </c>
      <c r="E5" s="158"/>
      <c r="F5" s="158"/>
      <c r="G5" s="17"/>
    </row>
    <row r="6" spans="1:7" s="18" customFormat="1" ht="22.5" customHeight="1" x14ac:dyDescent="0.4">
      <c r="A6" s="47"/>
      <c r="B6" s="48" t="s">
        <v>1</v>
      </c>
      <c r="C6" s="48"/>
      <c r="D6" s="47">
        <v>2025</v>
      </c>
      <c r="E6" s="47"/>
      <c r="F6" s="47">
        <v>2024</v>
      </c>
      <c r="G6" s="17"/>
    </row>
    <row r="7" spans="1:7" s="18" customFormat="1" ht="22.5" customHeight="1" x14ac:dyDescent="0.4">
      <c r="A7" s="71"/>
      <c r="B7" s="48"/>
      <c r="C7" s="48"/>
      <c r="D7" s="157" t="s">
        <v>3</v>
      </c>
      <c r="E7" s="157"/>
      <c r="F7" s="157"/>
      <c r="G7" s="17"/>
    </row>
    <row r="8" spans="1:7" s="18" customFormat="1" ht="22.5" customHeight="1" x14ac:dyDescent="0.4">
      <c r="A8" s="49" t="s">
        <v>69</v>
      </c>
      <c r="B8" s="48"/>
      <c r="C8" s="48"/>
      <c r="D8" s="48"/>
      <c r="E8" s="72"/>
      <c r="F8" s="48"/>
      <c r="G8" s="17"/>
    </row>
    <row r="9" spans="1:7" s="18" customFormat="1" ht="22.5" customHeight="1" x14ac:dyDescent="0.4">
      <c r="A9" s="50" t="s">
        <v>36</v>
      </c>
      <c r="B9" s="48">
        <v>12</v>
      </c>
      <c r="C9" s="48"/>
      <c r="D9" s="51">
        <v>2106694433</v>
      </c>
      <c r="E9" s="72"/>
      <c r="F9" s="51">
        <v>900998980</v>
      </c>
      <c r="G9" s="17"/>
    </row>
    <row r="10" spans="1:7" s="18" customFormat="1" ht="22.5" customHeight="1" x14ac:dyDescent="0.4">
      <c r="A10" s="50" t="s">
        <v>38</v>
      </c>
      <c r="B10" s="48"/>
      <c r="C10" s="48"/>
      <c r="D10" s="54">
        <v>14877269</v>
      </c>
      <c r="E10" s="72"/>
      <c r="F10" s="54">
        <v>0</v>
      </c>
      <c r="G10" s="17"/>
    </row>
    <row r="11" spans="1:7" s="18" customFormat="1" ht="22.5" customHeight="1" x14ac:dyDescent="0.4">
      <c r="A11" s="50" t="s">
        <v>37</v>
      </c>
      <c r="B11" s="48"/>
      <c r="C11" s="48"/>
      <c r="D11" s="73">
        <v>574094</v>
      </c>
      <c r="E11" s="72"/>
      <c r="F11" s="73">
        <v>2797549</v>
      </c>
      <c r="G11" s="17"/>
    </row>
    <row r="12" spans="1:7" s="18" customFormat="1" ht="22.5" customHeight="1" x14ac:dyDescent="0.4">
      <c r="A12" s="44" t="s">
        <v>70</v>
      </c>
      <c r="B12" s="48"/>
      <c r="C12" s="48"/>
      <c r="D12" s="55">
        <f>SUM(D9:D11)</f>
        <v>2122145796</v>
      </c>
      <c r="E12" s="72"/>
      <c r="F12" s="55">
        <f>SUM(F9:F11)</f>
        <v>903796529</v>
      </c>
      <c r="G12" s="17"/>
    </row>
    <row r="13" spans="1:7" s="18" customFormat="1" ht="22.5" customHeight="1" x14ac:dyDescent="0.4">
      <c r="A13" s="71"/>
      <c r="B13" s="48"/>
      <c r="C13" s="48"/>
      <c r="D13" s="74"/>
      <c r="E13" s="74"/>
      <c r="F13" s="74"/>
      <c r="G13" s="17"/>
    </row>
    <row r="14" spans="1:7" s="18" customFormat="1" ht="22.5" customHeight="1" x14ac:dyDescent="0.4">
      <c r="A14" s="49" t="s">
        <v>39</v>
      </c>
      <c r="B14" s="48"/>
      <c r="C14" s="48"/>
      <c r="D14" s="51"/>
      <c r="E14" s="72"/>
      <c r="F14" s="51"/>
      <c r="G14" s="17"/>
    </row>
    <row r="15" spans="1:7" s="18" customFormat="1" ht="22.5" customHeight="1" x14ac:dyDescent="0.4">
      <c r="A15" s="50" t="s">
        <v>40</v>
      </c>
      <c r="B15" s="48">
        <v>6</v>
      </c>
      <c r="C15" s="48"/>
      <c r="D15" s="51">
        <v>1693362868</v>
      </c>
      <c r="E15" s="72"/>
      <c r="F15" s="51">
        <v>752201787</v>
      </c>
      <c r="G15" s="17"/>
    </row>
    <row r="16" spans="1:7" s="18" customFormat="1" ht="22.5" customHeight="1" x14ac:dyDescent="0.4">
      <c r="A16" s="50" t="s">
        <v>41</v>
      </c>
      <c r="B16" s="48"/>
      <c r="C16" s="48"/>
      <c r="D16" s="51">
        <v>119092378</v>
      </c>
      <c r="E16" s="51"/>
      <c r="F16" s="51">
        <v>44491591</v>
      </c>
      <c r="G16" s="17"/>
    </row>
    <row r="17" spans="1:7" s="18" customFormat="1" ht="22.5" customHeight="1" x14ac:dyDescent="0.4">
      <c r="A17" s="50" t="s">
        <v>42</v>
      </c>
      <c r="B17" s="48"/>
      <c r="C17" s="48"/>
      <c r="D17" s="51">
        <v>44828364</v>
      </c>
      <c r="E17" s="51"/>
      <c r="F17" s="51">
        <v>27242382</v>
      </c>
      <c r="G17" s="17"/>
    </row>
    <row r="18" spans="1:7" s="18" customFormat="1" ht="22.5" customHeight="1" x14ac:dyDescent="0.4">
      <c r="A18" s="50" t="s">
        <v>77</v>
      </c>
      <c r="B18" s="48"/>
      <c r="C18" s="48"/>
      <c r="D18" s="53">
        <v>0</v>
      </c>
      <c r="E18" s="51"/>
      <c r="F18" s="54">
        <v>954783</v>
      </c>
      <c r="G18" s="17"/>
    </row>
    <row r="19" spans="1:7" s="18" customFormat="1" ht="22.5" customHeight="1" x14ac:dyDescent="0.4">
      <c r="A19" s="44" t="s">
        <v>43</v>
      </c>
      <c r="B19" s="48"/>
      <c r="C19" s="48"/>
      <c r="D19" s="55">
        <f>SUM(D15:D18)</f>
        <v>1857283610</v>
      </c>
      <c r="E19" s="72"/>
      <c r="F19" s="55">
        <f>SUM(F15:F18)</f>
        <v>824890543</v>
      </c>
      <c r="G19" s="17"/>
    </row>
    <row r="20" spans="1:7" s="18" customFormat="1" ht="22.5" customHeight="1" x14ac:dyDescent="0.4">
      <c r="A20" s="44"/>
      <c r="B20" s="48"/>
      <c r="C20" s="48"/>
      <c r="D20" s="63"/>
      <c r="E20" s="72"/>
      <c r="F20" s="63"/>
      <c r="G20" s="17"/>
    </row>
    <row r="21" spans="1:7" s="18" customFormat="1" ht="22.5" customHeight="1" x14ac:dyDescent="0.4">
      <c r="A21" s="44" t="s">
        <v>97</v>
      </c>
      <c r="B21" s="48"/>
      <c r="C21" s="48"/>
      <c r="D21" s="75">
        <f>D12-D19</f>
        <v>264862186</v>
      </c>
      <c r="E21" s="76"/>
      <c r="F21" s="75">
        <f>F12-F19</f>
        <v>78905986</v>
      </c>
      <c r="G21" s="20"/>
    </row>
    <row r="22" spans="1:7" s="18" customFormat="1" ht="22.5" customHeight="1" x14ac:dyDescent="0.4">
      <c r="A22" s="50" t="s">
        <v>44</v>
      </c>
      <c r="B22" s="48"/>
      <c r="C22" s="48"/>
      <c r="D22" s="56">
        <v>11292632</v>
      </c>
      <c r="E22" s="72"/>
      <c r="F22" s="149">
        <v>6658528</v>
      </c>
      <c r="G22" s="17"/>
    </row>
    <row r="23" spans="1:7" s="18" customFormat="1" ht="22.5" customHeight="1" x14ac:dyDescent="0.4">
      <c r="A23" s="44" t="s">
        <v>98</v>
      </c>
      <c r="B23" s="48"/>
      <c r="C23" s="48"/>
      <c r="D23" s="75">
        <f>D21-D22</f>
        <v>253569554</v>
      </c>
      <c r="E23" s="76"/>
      <c r="F23" s="75">
        <f>F21-F22</f>
        <v>72247458</v>
      </c>
      <c r="G23" s="20"/>
    </row>
    <row r="24" spans="1:7" s="18" customFormat="1" ht="22.5" customHeight="1" x14ac:dyDescent="0.4">
      <c r="A24" s="50" t="s">
        <v>45</v>
      </c>
      <c r="B24" s="48"/>
      <c r="C24" s="48"/>
      <c r="D24" s="77">
        <v>50776347</v>
      </c>
      <c r="E24" s="76"/>
      <c r="F24" s="77">
        <v>14531009</v>
      </c>
      <c r="G24" s="17"/>
    </row>
    <row r="25" spans="1:7" s="18" customFormat="1" ht="22.5" customHeight="1" x14ac:dyDescent="0.4">
      <c r="A25" s="78" t="s">
        <v>99</v>
      </c>
      <c r="B25" s="48"/>
      <c r="C25" s="48"/>
      <c r="D25" s="55">
        <f>D23-D24</f>
        <v>202793207</v>
      </c>
      <c r="E25" s="72"/>
      <c r="F25" s="55">
        <f>F23-F24</f>
        <v>57716449</v>
      </c>
      <c r="G25" s="17"/>
    </row>
    <row r="26" spans="1:7" s="18" customFormat="1" ht="22.5" customHeight="1" x14ac:dyDescent="0.4">
      <c r="A26" s="71"/>
      <c r="B26" s="48"/>
      <c r="C26" s="48"/>
      <c r="D26" s="74"/>
      <c r="E26" s="74"/>
      <c r="F26" s="79"/>
      <c r="G26" s="17"/>
    </row>
    <row r="27" spans="1:7" s="18" customFormat="1" ht="22.5" customHeight="1" x14ac:dyDescent="0.4">
      <c r="A27" s="78" t="s">
        <v>117</v>
      </c>
      <c r="B27" s="48"/>
      <c r="C27" s="48"/>
      <c r="D27" s="153">
        <v>0</v>
      </c>
      <c r="E27" s="76"/>
      <c r="F27" s="154">
        <v>0</v>
      </c>
      <c r="G27" s="17"/>
    </row>
    <row r="28" spans="1:7" s="18" customFormat="1" ht="22.5" customHeight="1" thickBot="1" x14ac:dyDescent="0.45">
      <c r="A28" s="81" t="s">
        <v>118</v>
      </c>
      <c r="B28" s="48"/>
      <c r="C28" s="48"/>
      <c r="D28" s="155">
        <f>SUM(D25,D27)</f>
        <v>202793207</v>
      </c>
      <c r="E28" s="72"/>
      <c r="F28" s="155">
        <f>SUM(F25,F27)</f>
        <v>57716449</v>
      </c>
      <c r="G28" s="17"/>
    </row>
    <row r="29" spans="1:7" s="18" customFormat="1" ht="22.5" customHeight="1" thickTop="1" x14ac:dyDescent="0.4">
      <c r="A29" s="81"/>
      <c r="B29" s="48"/>
      <c r="C29" s="48"/>
      <c r="D29" s="80"/>
      <c r="E29" s="72"/>
      <c r="F29" s="80"/>
      <c r="G29" s="17"/>
    </row>
    <row r="30" spans="1:7" s="18" customFormat="1" ht="22.5" customHeight="1" thickBot="1" x14ac:dyDescent="0.45">
      <c r="A30" s="44" t="s">
        <v>100</v>
      </c>
      <c r="B30" s="48">
        <v>13</v>
      </c>
      <c r="C30" s="48"/>
      <c r="D30" s="156">
        <f>D28/140000000</f>
        <v>1.4485229071428571</v>
      </c>
      <c r="E30" s="72"/>
      <c r="F30" s="156">
        <f>F28/140000000</f>
        <v>0.41226035</v>
      </c>
      <c r="G30" s="17"/>
    </row>
    <row r="31" spans="1:7" ht="22.5" customHeight="1" thickTop="1" x14ac:dyDescent="0.55000000000000004">
      <c r="A31" s="43"/>
      <c r="B31" s="82"/>
      <c r="C31" s="82"/>
      <c r="D31" s="48"/>
      <c r="E31" s="72"/>
      <c r="F31" s="48"/>
    </row>
    <row r="32" spans="1:7" ht="22.5" customHeight="1" x14ac:dyDescent="0.55000000000000004">
      <c r="A32" s="10"/>
      <c r="B32" s="13"/>
      <c r="C32" s="13"/>
      <c r="D32" s="13"/>
      <c r="E32" s="14"/>
      <c r="F32" s="13"/>
    </row>
  </sheetData>
  <mergeCells count="3">
    <mergeCell ref="D4:F4"/>
    <mergeCell ref="D5:F5"/>
    <mergeCell ref="D7:F7"/>
  </mergeCells>
  <pageMargins left="0.7" right="0.3" top="0.6" bottom="0.5" header="0.3" footer="0.3"/>
  <pageSetup paperSize="9" scale="92" firstPageNumber="5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2472-63A9-48C6-874E-2C5AAD4DACCE}">
  <sheetPr>
    <tabColor rgb="FF002060"/>
  </sheetPr>
  <dimension ref="A1:N46"/>
  <sheetViews>
    <sheetView view="pageBreakPreview" zoomScale="70" zoomScaleNormal="85" zoomScaleSheetLayoutView="70" workbookViewId="0">
      <selection activeCell="B40" sqref="B40"/>
    </sheetView>
  </sheetViews>
  <sheetFormatPr defaultColWidth="8.44140625" defaultRowHeight="21.6" x14ac:dyDescent="0.55000000000000004"/>
  <cols>
    <col min="1" max="1" width="48.21875" style="85" customWidth="1"/>
    <col min="2" max="2" width="8.21875" style="8" customWidth="1"/>
    <col min="3" max="3" width="12.6640625" style="28" customWidth="1"/>
    <col min="4" max="4" width="1" style="28" customWidth="1"/>
    <col min="5" max="5" width="12.6640625" style="28" customWidth="1"/>
    <col min="6" max="6" width="1" style="28" customWidth="1"/>
    <col min="7" max="7" width="12.6640625" style="28" customWidth="1"/>
    <col min="8" max="8" width="1" style="28" customWidth="1"/>
    <col min="9" max="9" width="14.6640625" style="28" bestFit="1" customWidth="1"/>
    <col min="10" max="10" width="0.77734375" style="8" customWidth="1"/>
    <col min="11" max="11" width="13.88671875" style="8" bestFit="1" customWidth="1"/>
    <col min="12" max="12" width="8.44140625" style="3"/>
    <col min="13" max="13" width="13.77734375" style="3" bestFit="1" customWidth="1"/>
    <col min="14" max="14" width="12.5546875" style="3" customWidth="1"/>
    <col min="15" max="16384" width="8.44140625" style="3"/>
  </cols>
  <sheetData>
    <row r="1" spans="1:11" x14ac:dyDescent="0.55000000000000004">
      <c r="A1" s="41" t="s">
        <v>105</v>
      </c>
      <c r="B1" s="83"/>
      <c r="C1" s="84"/>
      <c r="D1" s="84"/>
      <c r="E1" s="84"/>
      <c r="F1" s="84"/>
      <c r="G1" s="84"/>
      <c r="H1" s="84"/>
      <c r="I1" s="84"/>
      <c r="J1" s="85"/>
      <c r="K1" s="85"/>
    </row>
    <row r="2" spans="1:11" x14ac:dyDescent="0.55000000000000004">
      <c r="A2" s="41" t="s">
        <v>124</v>
      </c>
      <c r="B2" s="85"/>
      <c r="C2" s="85"/>
      <c r="D2" s="85"/>
      <c r="E2" s="85"/>
      <c r="F2" s="85"/>
      <c r="G2" s="132"/>
      <c r="H2" s="132"/>
      <c r="I2" s="132"/>
      <c r="J2" s="132"/>
      <c r="K2" s="132"/>
    </row>
    <row r="3" spans="1:11" x14ac:dyDescent="0.55000000000000004">
      <c r="A3" s="43" t="s">
        <v>90</v>
      </c>
      <c r="B3" s="83"/>
      <c r="C3" s="84"/>
      <c r="D3" s="84"/>
      <c r="E3" s="84"/>
      <c r="F3" s="84"/>
      <c r="G3" s="84"/>
      <c r="H3" s="84"/>
      <c r="I3" s="84"/>
      <c r="J3" s="85"/>
      <c r="K3" s="85"/>
    </row>
    <row r="4" spans="1:11" x14ac:dyDescent="0.55000000000000004">
      <c r="A4" s="83"/>
      <c r="B4" s="83"/>
      <c r="C4" s="84"/>
      <c r="D4" s="84"/>
      <c r="E4" s="84"/>
      <c r="F4" s="84"/>
      <c r="G4" s="84"/>
      <c r="H4" s="84"/>
      <c r="I4" s="84"/>
      <c r="J4" s="85"/>
      <c r="K4" s="85"/>
    </row>
    <row r="5" spans="1:11" s="29" customFormat="1" ht="17.399999999999999" x14ac:dyDescent="0.45">
      <c r="A5" s="50"/>
      <c r="B5" s="50"/>
      <c r="C5" s="86"/>
      <c r="D5" s="86"/>
      <c r="E5" s="86"/>
      <c r="F5" s="86"/>
      <c r="G5" s="160" t="s">
        <v>33</v>
      </c>
      <c r="H5" s="160"/>
      <c r="I5" s="160"/>
      <c r="J5" s="47"/>
      <c r="K5" s="47"/>
    </row>
    <row r="6" spans="1:11" s="29" customFormat="1" ht="17.399999999999999" x14ac:dyDescent="0.45">
      <c r="A6" s="50"/>
      <c r="B6" s="50"/>
      <c r="C6" s="86" t="s">
        <v>46</v>
      </c>
      <c r="D6" s="86"/>
      <c r="E6" s="87"/>
      <c r="F6" s="86"/>
      <c r="G6" s="86"/>
      <c r="H6" s="86"/>
      <c r="I6" s="88"/>
      <c r="J6" s="47"/>
      <c r="K6" s="47"/>
    </row>
    <row r="7" spans="1:11" s="29" customFormat="1" ht="17.399999999999999" x14ac:dyDescent="0.45">
      <c r="A7" s="50"/>
      <c r="B7" s="50"/>
      <c r="C7" s="86" t="s">
        <v>47</v>
      </c>
      <c r="D7" s="86"/>
      <c r="E7" s="87" t="s">
        <v>78</v>
      </c>
      <c r="F7" s="86"/>
      <c r="G7" s="89" t="s">
        <v>80</v>
      </c>
      <c r="H7" s="86"/>
      <c r="I7" s="86"/>
      <c r="J7" s="47"/>
      <c r="K7" s="47" t="s">
        <v>50</v>
      </c>
    </row>
    <row r="8" spans="1:11" s="29" customFormat="1" ht="17.399999999999999" x14ac:dyDescent="0.45">
      <c r="A8" s="50"/>
      <c r="B8" s="48" t="s">
        <v>1</v>
      </c>
      <c r="C8" s="86" t="s">
        <v>48</v>
      </c>
      <c r="D8" s="86"/>
      <c r="E8" s="87" t="s">
        <v>79</v>
      </c>
      <c r="F8" s="86"/>
      <c r="G8" s="89" t="s">
        <v>81</v>
      </c>
      <c r="H8" s="86"/>
      <c r="I8" s="86" t="s">
        <v>49</v>
      </c>
      <c r="J8" s="47"/>
      <c r="K8" s="47" t="s">
        <v>51</v>
      </c>
    </row>
    <row r="9" spans="1:11" s="29" customFormat="1" ht="17.399999999999999" x14ac:dyDescent="0.45">
      <c r="A9" s="50"/>
      <c r="B9" s="50"/>
      <c r="C9" s="157" t="s">
        <v>3</v>
      </c>
      <c r="D9" s="157"/>
      <c r="E9" s="157"/>
      <c r="F9" s="157"/>
      <c r="G9" s="157"/>
      <c r="H9" s="157"/>
      <c r="I9" s="157"/>
      <c r="J9" s="157"/>
      <c r="K9" s="157"/>
    </row>
    <row r="10" spans="1:11" s="29" customFormat="1" ht="17.399999999999999" x14ac:dyDescent="0.45">
      <c r="A10" s="44" t="s">
        <v>144</v>
      </c>
      <c r="B10" s="50"/>
      <c r="C10" s="90"/>
      <c r="D10" s="90"/>
      <c r="E10" s="90"/>
      <c r="F10" s="90"/>
      <c r="G10" s="90"/>
      <c r="H10" s="91"/>
      <c r="I10" s="90"/>
      <c r="J10" s="91"/>
      <c r="K10" s="90"/>
    </row>
    <row r="11" spans="1:11" s="29" customFormat="1" ht="17.399999999999999" x14ac:dyDescent="0.45">
      <c r="A11" s="44" t="s">
        <v>107</v>
      </c>
      <c r="B11" s="48"/>
      <c r="C11" s="80">
        <v>70000000</v>
      </c>
      <c r="D11" s="80"/>
      <c r="E11" s="80">
        <v>1811600</v>
      </c>
      <c r="F11" s="80"/>
      <c r="G11" s="80">
        <v>600000</v>
      </c>
      <c r="H11" s="80"/>
      <c r="I11" s="80">
        <v>22841409</v>
      </c>
      <c r="J11" s="92"/>
      <c r="K11" s="110">
        <f>SUM(C11:I11)</f>
        <v>95253009</v>
      </c>
    </row>
    <row r="12" spans="1:11" s="29" customFormat="1" ht="17.399999999999999" x14ac:dyDescent="0.45">
      <c r="A12" s="44"/>
      <c r="B12" s="48"/>
      <c r="C12" s="80"/>
      <c r="D12" s="80"/>
      <c r="E12" s="80"/>
      <c r="F12" s="80"/>
      <c r="G12" s="80"/>
      <c r="H12" s="80"/>
      <c r="I12" s="80"/>
      <c r="J12" s="92"/>
      <c r="K12" s="80"/>
    </row>
    <row r="13" spans="1:11" s="29" customFormat="1" ht="17.399999999999999" x14ac:dyDescent="0.45">
      <c r="A13" s="78" t="s">
        <v>132</v>
      </c>
      <c r="B13" s="48"/>
      <c r="C13" s="80"/>
      <c r="D13" s="80"/>
      <c r="E13" s="80"/>
      <c r="F13" s="80"/>
      <c r="G13" s="80"/>
      <c r="H13" s="80"/>
      <c r="I13" s="80"/>
      <c r="J13" s="92"/>
      <c r="K13" s="80"/>
    </row>
    <row r="14" spans="1:11" s="29" customFormat="1" ht="17.399999999999999" x14ac:dyDescent="0.45">
      <c r="A14" s="150" t="s">
        <v>136</v>
      </c>
      <c r="B14" s="48"/>
      <c r="C14" s="80"/>
      <c r="D14" s="80"/>
      <c r="E14" s="80"/>
      <c r="F14" s="80"/>
      <c r="G14" s="80"/>
      <c r="H14" s="93"/>
      <c r="I14" s="80"/>
      <c r="J14" s="92"/>
      <c r="K14" s="80"/>
    </row>
    <row r="15" spans="1:11" s="29" customFormat="1" ht="17.399999999999999" x14ac:dyDescent="0.45">
      <c r="A15" s="60" t="s">
        <v>102</v>
      </c>
      <c r="B15" s="48">
        <v>14</v>
      </c>
      <c r="C15" s="73">
        <v>0</v>
      </c>
      <c r="D15" s="73"/>
      <c r="E15" s="94">
        <v>0</v>
      </c>
      <c r="F15" s="73"/>
      <c r="G15" s="94">
        <v>0</v>
      </c>
      <c r="H15" s="73"/>
      <c r="I15" s="73">
        <v>-62560000</v>
      </c>
      <c r="J15" s="109"/>
      <c r="K15" s="73">
        <f>SUM(C15:I15)</f>
        <v>-62560000</v>
      </c>
    </row>
    <row r="16" spans="1:11" s="29" customFormat="1" ht="17.399999999999999" x14ac:dyDescent="0.45">
      <c r="A16" s="150" t="s">
        <v>137</v>
      </c>
      <c r="B16" s="48"/>
      <c r="C16" s="97">
        <f>SUM(C15:C15)</f>
        <v>0</v>
      </c>
      <c r="D16" s="80"/>
      <c r="E16" s="97">
        <f>SUM(E15:E15)</f>
        <v>0</v>
      </c>
      <c r="F16" s="62"/>
      <c r="G16" s="97">
        <f>SUM(G15:G15)</f>
        <v>0</v>
      </c>
      <c r="H16" s="103"/>
      <c r="I16" s="97">
        <f>SUM(I15:I15)</f>
        <v>-62560000</v>
      </c>
      <c r="J16" s="96"/>
      <c r="K16" s="97">
        <f>SUM(K15:K15)</f>
        <v>-62560000</v>
      </c>
    </row>
    <row r="17" spans="1:14" s="29" customFormat="1" ht="17.399999999999999" x14ac:dyDescent="0.45">
      <c r="A17" s="50"/>
      <c r="B17" s="48"/>
      <c r="C17" s="73"/>
      <c r="D17" s="73"/>
      <c r="E17" s="73"/>
      <c r="F17" s="73"/>
      <c r="G17" s="73"/>
      <c r="H17" s="73"/>
      <c r="I17" s="73"/>
      <c r="J17" s="96"/>
      <c r="K17" s="96"/>
    </row>
    <row r="18" spans="1:14" s="29" customFormat="1" ht="17.399999999999999" x14ac:dyDescent="0.45">
      <c r="A18" s="44" t="s">
        <v>119</v>
      </c>
      <c r="B18" s="50"/>
      <c r="C18" s="99"/>
      <c r="D18" s="99"/>
      <c r="E18" s="99"/>
      <c r="F18" s="99"/>
      <c r="G18" s="99"/>
      <c r="H18" s="99"/>
      <c r="I18" s="99"/>
      <c r="J18" s="96"/>
      <c r="K18" s="91"/>
    </row>
    <row r="19" spans="1:14" s="29" customFormat="1" ht="17.399999999999999" x14ac:dyDescent="0.45">
      <c r="A19" s="60" t="s">
        <v>101</v>
      </c>
      <c r="B19" s="50"/>
      <c r="C19" s="110">
        <v>0</v>
      </c>
      <c r="D19" s="110"/>
      <c r="E19" s="117">
        <v>0</v>
      </c>
      <c r="F19" s="117"/>
      <c r="G19" s="117">
        <v>0</v>
      </c>
      <c r="H19" s="73"/>
      <c r="I19" s="73">
        <v>57716449</v>
      </c>
      <c r="J19" s="96"/>
      <c r="K19" s="73">
        <f>SUM(C19:I19)</f>
        <v>57716449</v>
      </c>
    </row>
    <row r="20" spans="1:14" s="29" customFormat="1" ht="17.399999999999999" hidden="1" x14ac:dyDescent="0.45">
      <c r="A20" s="60" t="s">
        <v>115</v>
      </c>
      <c r="B20" s="50"/>
      <c r="C20" s="73"/>
      <c r="D20" s="73"/>
      <c r="E20" s="94"/>
      <c r="F20" s="73"/>
      <c r="G20" s="94"/>
      <c r="H20" s="73"/>
      <c r="I20" s="73"/>
      <c r="J20" s="96"/>
      <c r="K20" s="73"/>
    </row>
    <row r="21" spans="1:14" s="29" customFormat="1" ht="17.399999999999999" x14ac:dyDescent="0.45">
      <c r="A21" s="44" t="s">
        <v>118</v>
      </c>
      <c r="B21" s="50"/>
      <c r="C21" s="97">
        <f>SUM(C19:C20)</f>
        <v>0</v>
      </c>
      <c r="D21" s="80"/>
      <c r="E21" s="97">
        <f>SUM(E19:E20)</f>
        <v>0</v>
      </c>
      <c r="F21" s="80"/>
      <c r="G21" s="97">
        <f>SUM(G19:G20)</f>
        <v>0</v>
      </c>
      <c r="H21" s="99"/>
      <c r="I21" s="97">
        <f>SUM(I19:I20)</f>
        <v>57716449</v>
      </c>
      <c r="J21" s="118"/>
      <c r="K21" s="97">
        <f>SUM(K19:K20)</f>
        <v>57716449</v>
      </c>
      <c r="L21" s="119"/>
    </row>
    <row r="22" spans="1:14" s="29" customFormat="1" ht="17.399999999999999" x14ac:dyDescent="0.45">
      <c r="A22" s="44"/>
      <c r="B22" s="50"/>
      <c r="C22" s="80"/>
      <c r="D22" s="80"/>
      <c r="E22" s="80"/>
      <c r="F22" s="80"/>
      <c r="G22" s="80"/>
      <c r="H22" s="99"/>
      <c r="I22" s="80"/>
      <c r="J22" s="96"/>
      <c r="K22" s="80"/>
    </row>
    <row r="23" spans="1:14" s="29" customFormat="1" ht="17.399999999999999" x14ac:dyDescent="0.45">
      <c r="A23" s="50" t="s">
        <v>82</v>
      </c>
      <c r="B23" s="48">
        <v>11</v>
      </c>
      <c r="C23" s="98">
        <v>0</v>
      </c>
      <c r="D23" s="80"/>
      <c r="E23" s="98">
        <v>0</v>
      </c>
      <c r="F23" s="80"/>
      <c r="G23" s="94">
        <v>3298153</v>
      </c>
      <c r="H23" s="99"/>
      <c r="I23" s="94">
        <f>-G23</f>
        <v>-3298153</v>
      </c>
      <c r="J23" s="96"/>
      <c r="K23" s="94">
        <f>SUM(C23:I23)</f>
        <v>0</v>
      </c>
    </row>
    <row r="24" spans="1:14" s="29" customFormat="1" ht="17.399999999999999" x14ac:dyDescent="0.45">
      <c r="A24" s="44"/>
      <c r="B24" s="50"/>
      <c r="C24" s="80"/>
      <c r="D24" s="80"/>
      <c r="E24" s="80"/>
      <c r="F24" s="80"/>
      <c r="G24" s="80"/>
      <c r="H24" s="99"/>
      <c r="I24" s="80"/>
      <c r="J24" s="96"/>
      <c r="K24" s="80"/>
    </row>
    <row r="25" spans="1:14" s="29" customFormat="1" ht="18" thickBot="1" x14ac:dyDescent="0.5">
      <c r="A25" s="44" t="s">
        <v>142</v>
      </c>
      <c r="B25" s="48"/>
      <c r="C25" s="100">
        <f>SUM(C11,C21,C16,C23)</f>
        <v>70000000</v>
      </c>
      <c r="D25" s="90"/>
      <c r="E25" s="100">
        <f>SUM(E11,E21,E16,E23)</f>
        <v>1811600</v>
      </c>
      <c r="F25" s="113"/>
      <c r="G25" s="100">
        <f>SUM(G11,G21,G16,G23)</f>
        <v>3898153</v>
      </c>
      <c r="H25" s="91"/>
      <c r="I25" s="100">
        <f>SUM(I11,I21,I16,I23)</f>
        <v>14699705</v>
      </c>
      <c r="J25" s="91"/>
      <c r="K25" s="100">
        <f>SUM(K11,K21,K16,)</f>
        <v>90409458</v>
      </c>
      <c r="M25" s="30"/>
      <c r="N25" s="30"/>
    </row>
    <row r="26" spans="1:14" s="29" customFormat="1" ht="18" thickTop="1" x14ac:dyDescent="0.45">
      <c r="A26" s="44"/>
      <c r="B26" s="50"/>
      <c r="C26" s="90"/>
      <c r="D26" s="90"/>
      <c r="E26" s="90"/>
      <c r="F26" s="90"/>
      <c r="G26" s="90"/>
      <c r="H26" s="91"/>
      <c r="I26" s="90"/>
      <c r="J26" s="91"/>
      <c r="K26" s="90"/>
    </row>
    <row r="27" spans="1:14" s="29" customFormat="1" ht="17.399999999999999" x14ac:dyDescent="0.45">
      <c r="A27" s="44" t="s">
        <v>143</v>
      </c>
      <c r="B27" s="50"/>
      <c r="C27" s="90"/>
      <c r="D27" s="90"/>
      <c r="E27" s="90"/>
      <c r="F27" s="90"/>
      <c r="G27" s="90"/>
      <c r="H27" s="91"/>
      <c r="I27" s="90"/>
      <c r="J27" s="91"/>
      <c r="K27" s="90"/>
      <c r="M27" s="30"/>
    </row>
    <row r="28" spans="1:14" s="29" customFormat="1" ht="17.399999999999999" x14ac:dyDescent="0.45">
      <c r="A28" s="44" t="s">
        <v>108</v>
      </c>
      <c r="B28" s="48"/>
      <c r="C28" s="80">
        <v>70000000</v>
      </c>
      <c r="D28" s="80"/>
      <c r="E28" s="80">
        <v>1811600</v>
      </c>
      <c r="F28" s="80"/>
      <c r="G28" s="80">
        <v>4595653</v>
      </c>
      <c r="H28" s="101"/>
      <c r="I28" s="90">
        <v>6440814</v>
      </c>
      <c r="J28" s="92"/>
      <c r="K28" s="80">
        <f>SUM(C28:I28)</f>
        <v>82848067</v>
      </c>
    </row>
    <row r="29" spans="1:14" s="29" customFormat="1" ht="17.399999999999999" x14ac:dyDescent="0.45">
      <c r="A29" s="50"/>
      <c r="B29" s="48"/>
      <c r="C29" s="62"/>
      <c r="D29" s="62"/>
      <c r="E29" s="62"/>
      <c r="F29" s="62"/>
      <c r="G29" s="62"/>
      <c r="H29" s="101"/>
      <c r="I29" s="62"/>
      <c r="J29" s="92"/>
      <c r="K29" s="62"/>
    </row>
    <row r="30" spans="1:14" s="29" customFormat="1" ht="17.399999999999999" x14ac:dyDescent="0.45">
      <c r="A30" s="78" t="s">
        <v>52</v>
      </c>
      <c r="B30" s="48"/>
      <c r="C30" s="80"/>
      <c r="D30" s="80"/>
      <c r="E30" s="80"/>
      <c r="F30" s="80"/>
      <c r="G30" s="80"/>
      <c r="H30" s="80"/>
      <c r="I30" s="80"/>
      <c r="J30" s="92"/>
      <c r="K30" s="80"/>
    </row>
    <row r="31" spans="1:14" s="29" customFormat="1" ht="17.399999999999999" x14ac:dyDescent="0.45">
      <c r="A31" s="150" t="s">
        <v>138</v>
      </c>
      <c r="B31" s="48"/>
      <c r="C31" s="80"/>
      <c r="D31" s="80"/>
      <c r="E31" s="80"/>
      <c r="F31" s="80"/>
      <c r="G31" s="80"/>
      <c r="H31" s="93"/>
      <c r="I31" s="80"/>
      <c r="J31" s="92"/>
      <c r="K31" s="80"/>
    </row>
    <row r="32" spans="1:14" s="29" customFormat="1" ht="17.399999999999999" x14ac:dyDescent="0.45">
      <c r="A32" s="60" t="s">
        <v>102</v>
      </c>
      <c r="B32" s="48">
        <v>14</v>
      </c>
      <c r="C32" s="112">
        <v>0</v>
      </c>
      <c r="D32" s="117"/>
      <c r="E32" s="112">
        <v>0</v>
      </c>
      <c r="F32" s="117"/>
      <c r="G32" s="112">
        <v>0</v>
      </c>
      <c r="H32" s="73"/>
      <c r="I32" s="94">
        <v>-167500000</v>
      </c>
      <c r="J32" s="96"/>
      <c r="K32" s="94">
        <f>SUM(C32:I32)</f>
        <v>-167500000</v>
      </c>
    </row>
    <row r="33" spans="1:14" s="29" customFormat="1" ht="17.399999999999999" x14ac:dyDescent="0.45">
      <c r="A33" s="150" t="s">
        <v>137</v>
      </c>
      <c r="B33" s="48"/>
      <c r="C33" s="111">
        <f>SUM(C32:C32)</f>
        <v>0</v>
      </c>
      <c r="D33" s="103"/>
      <c r="E33" s="111">
        <f>SUM(E32:E32)</f>
        <v>0</v>
      </c>
      <c r="F33" s="62"/>
      <c r="G33" s="111">
        <f>SUM(G32:G32)</f>
        <v>0</v>
      </c>
      <c r="H33" s="99"/>
      <c r="I33" s="97">
        <f>SUM(I32:I32)</f>
        <v>-167500000</v>
      </c>
      <c r="J33" s="96"/>
      <c r="K33" s="97">
        <f>SUM(K32:K32)</f>
        <v>-167500000</v>
      </c>
    </row>
    <row r="34" spans="1:14" s="29" customFormat="1" ht="17.399999999999999" x14ac:dyDescent="0.45">
      <c r="A34" s="50"/>
      <c r="B34" s="48"/>
      <c r="C34" s="73"/>
      <c r="D34" s="73"/>
      <c r="E34" s="73"/>
      <c r="F34" s="73"/>
      <c r="G34" s="73"/>
      <c r="H34" s="73"/>
      <c r="I34" s="73"/>
      <c r="J34" s="96"/>
      <c r="K34" s="96"/>
    </row>
    <row r="35" spans="1:14" s="29" customFormat="1" ht="17.399999999999999" x14ac:dyDescent="0.45">
      <c r="A35" s="44" t="s">
        <v>119</v>
      </c>
      <c r="B35" s="50"/>
      <c r="C35" s="99"/>
      <c r="D35" s="99"/>
      <c r="E35" s="80"/>
      <c r="F35" s="80"/>
      <c r="G35" s="80"/>
      <c r="H35" s="99"/>
      <c r="I35" s="99"/>
      <c r="J35" s="96"/>
      <c r="K35" s="91"/>
    </row>
    <row r="36" spans="1:14" s="29" customFormat="1" ht="17.399999999999999" x14ac:dyDescent="0.45">
      <c r="A36" s="60" t="s">
        <v>101</v>
      </c>
      <c r="B36" s="50"/>
      <c r="C36" s="110"/>
      <c r="D36" s="110"/>
      <c r="E36" s="117"/>
      <c r="F36" s="117"/>
      <c r="G36" s="117"/>
      <c r="H36" s="73"/>
      <c r="I36" s="73">
        <v>202793207</v>
      </c>
      <c r="J36" s="96"/>
      <c r="K36" s="95">
        <f>SUM(C36:I36)</f>
        <v>202793207</v>
      </c>
    </row>
    <row r="37" spans="1:14" s="29" customFormat="1" ht="17.399999999999999" hidden="1" x14ac:dyDescent="0.45">
      <c r="A37" s="60" t="s">
        <v>115</v>
      </c>
      <c r="B37" s="50"/>
      <c r="C37" s="110">
        <v>0</v>
      </c>
      <c r="D37" s="110"/>
      <c r="E37" s="112">
        <v>0</v>
      </c>
      <c r="F37" s="110"/>
      <c r="G37" s="112">
        <v>0</v>
      </c>
      <c r="H37" s="73"/>
      <c r="I37" s="73">
        <v>0</v>
      </c>
      <c r="J37" s="96"/>
      <c r="K37" s="95">
        <f>SUM(C37:I37)</f>
        <v>0</v>
      </c>
    </row>
    <row r="38" spans="1:14" s="29" customFormat="1" ht="17.399999999999999" x14ac:dyDescent="0.45">
      <c r="A38" s="44" t="s">
        <v>118</v>
      </c>
      <c r="B38" s="50"/>
      <c r="C38" s="97">
        <f>SUM(C36:C37)</f>
        <v>0</v>
      </c>
      <c r="D38" s="80"/>
      <c r="E38" s="97">
        <f>SUM(E36:E37)</f>
        <v>0</v>
      </c>
      <c r="F38" s="80"/>
      <c r="G38" s="97">
        <f>SUM(G36:G37)</f>
        <v>0</v>
      </c>
      <c r="H38" s="99"/>
      <c r="I38" s="97">
        <f>SUM(I36:I37)</f>
        <v>202793207</v>
      </c>
      <c r="J38" s="118"/>
      <c r="K38" s="97">
        <f>SUM(K36:K37)</f>
        <v>202793207</v>
      </c>
    </row>
    <row r="39" spans="1:14" s="29" customFormat="1" ht="17.399999999999999" x14ac:dyDescent="0.45">
      <c r="A39" s="44"/>
      <c r="B39" s="50"/>
      <c r="C39" s="80"/>
      <c r="D39" s="80"/>
      <c r="E39" s="80"/>
      <c r="F39" s="80"/>
      <c r="G39" s="80"/>
      <c r="H39" s="99"/>
      <c r="I39" s="80"/>
      <c r="J39" s="96"/>
      <c r="K39" s="80"/>
    </row>
    <row r="40" spans="1:14" s="29" customFormat="1" ht="17.399999999999999" x14ac:dyDescent="0.45">
      <c r="A40" s="50" t="s">
        <v>82</v>
      </c>
      <c r="B40" s="48">
        <v>11</v>
      </c>
      <c r="C40" s="98">
        <v>0</v>
      </c>
      <c r="D40" s="80"/>
      <c r="E40" s="98">
        <v>0</v>
      </c>
      <c r="F40" s="80"/>
      <c r="G40" s="94">
        <v>1526226</v>
      </c>
      <c r="H40" s="99"/>
      <c r="I40" s="94">
        <f>-G40</f>
        <v>-1526226</v>
      </c>
      <c r="J40" s="96"/>
      <c r="K40" s="94">
        <f>SUM(C40:I40)</f>
        <v>0</v>
      </c>
    </row>
    <row r="41" spans="1:14" s="29" customFormat="1" ht="17.399999999999999" x14ac:dyDescent="0.45">
      <c r="A41" s="50"/>
      <c r="B41" s="50"/>
      <c r="C41" s="80"/>
      <c r="D41" s="80"/>
      <c r="E41" s="80"/>
      <c r="F41" s="80"/>
      <c r="G41" s="80"/>
      <c r="H41" s="99"/>
      <c r="I41" s="80"/>
      <c r="J41" s="96"/>
      <c r="K41" s="80"/>
    </row>
    <row r="42" spans="1:14" s="29" customFormat="1" ht="18" thickBot="1" x14ac:dyDescent="0.5">
      <c r="A42" s="44" t="s">
        <v>141</v>
      </c>
      <c r="B42" s="48"/>
      <c r="C42" s="100">
        <f>C28+C33+C38+C40</f>
        <v>70000000</v>
      </c>
      <c r="D42" s="90"/>
      <c r="E42" s="100">
        <f>E28+E33+E38+E40</f>
        <v>1811600</v>
      </c>
      <c r="F42" s="90"/>
      <c r="G42" s="100">
        <f>G28+G33+G38+G40</f>
        <v>6121879</v>
      </c>
      <c r="H42" s="91"/>
      <c r="I42" s="100">
        <f>I28+I33+I38+I40</f>
        <v>40207795</v>
      </c>
      <c r="J42" s="91"/>
      <c r="K42" s="100">
        <f>K28+K33+K38+K40</f>
        <v>118141274</v>
      </c>
      <c r="M42" s="31"/>
      <c r="N42" s="30"/>
    </row>
    <row r="43" spans="1:14" ht="22.2" thickTop="1" x14ac:dyDescent="0.55000000000000004">
      <c r="B43" s="85"/>
      <c r="C43" s="84"/>
      <c r="D43" s="84"/>
      <c r="E43" s="84"/>
      <c r="F43" s="84"/>
      <c r="G43" s="84"/>
      <c r="H43" s="84"/>
      <c r="I43" s="84"/>
      <c r="J43" s="85"/>
      <c r="K43" s="85"/>
    </row>
    <row r="44" spans="1:14" x14ac:dyDescent="0.55000000000000004">
      <c r="I44" s="40"/>
      <c r="J44" s="3"/>
      <c r="K44" s="4"/>
    </row>
    <row r="45" spans="1:14" x14ac:dyDescent="0.55000000000000004">
      <c r="M45" s="5"/>
    </row>
    <row r="46" spans="1:14" x14ac:dyDescent="0.55000000000000004">
      <c r="I46" s="133"/>
      <c r="K46" s="9"/>
    </row>
  </sheetData>
  <mergeCells count="2">
    <mergeCell ref="C9:K9"/>
    <mergeCell ref="G5:I5"/>
  </mergeCells>
  <pageMargins left="0.6" right="0.3" top="0.7" bottom="0.5" header="0.3" footer="0.3"/>
  <pageSetup paperSize="9" scale="72" firstPageNumber="6" fitToWidth="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2392-D690-4153-9F0E-27F623EC352F}">
  <sheetPr>
    <tabColor rgb="FF002060"/>
  </sheetPr>
  <dimension ref="A1:L78"/>
  <sheetViews>
    <sheetView view="pageBreakPreview" topLeftCell="A50" zoomScaleNormal="85" zoomScaleSheetLayoutView="100" workbookViewId="0">
      <selection activeCell="H55" sqref="H55"/>
    </sheetView>
  </sheetViews>
  <sheetFormatPr defaultColWidth="8.44140625" defaultRowHeight="22.5" customHeight="1" x14ac:dyDescent="0.55000000000000004"/>
  <cols>
    <col min="1" max="1" width="55" style="8" customWidth="1"/>
    <col min="2" max="2" width="7.21875" style="7" customWidth="1"/>
    <col min="3" max="3" width="1.44140625" style="7" customWidth="1"/>
    <col min="4" max="4" width="14.5546875" style="147" bestFit="1" customWidth="1"/>
    <col min="5" max="5" width="0.6640625" style="138" customWidth="1"/>
    <col min="6" max="6" width="13.5546875" style="147" customWidth="1"/>
    <col min="7" max="7" width="15.44140625" style="3" customWidth="1"/>
    <col min="8" max="8" width="3.21875" style="3" customWidth="1"/>
    <col min="9" max="9" width="15.21875" style="3" customWidth="1"/>
    <col min="10" max="16384" width="8.44140625" style="3"/>
  </cols>
  <sheetData>
    <row r="1" spans="1:7" ht="22.5" customHeight="1" x14ac:dyDescent="0.55000000000000004">
      <c r="A1" s="41" t="s">
        <v>105</v>
      </c>
      <c r="B1" s="85"/>
      <c r="C1" s="85"/>
      <c r="D1" s="135"/>
      <c r="E1" s="135"/>
      <c r="F1" s="135"/>
    </row>
    <row r="2" spans="1:7" ht="22.5" customHeight="1" x14ac:dyDescent="0.55000000000000004">
      <c r="A2" s="41" t="s">
        <v>124</v>
      </c>
      <c r="B2" s="85"/>
      <c r="C2" s="85"/>
      <c r="D2" s="135"/>
      <c r="E2" s="135"/>
      <c r="F2" s="135"/>
    </row>
    <row r="3" spans="1:7" ht="22.5" customHeight="1" x14ac:dyDescent="0.55000000000000004">
      <c r="A3" s="43" t="s">
        <v>89</v>
      </c>
      <c r="B3" s="85"/>
      <c r="C3" s="85"/>
      <c r="D3" s="135"/>
      <c r="E3" s="135"/>
      <c r="F3" s="135"/>
    </row>
    <row r="4" spans="1:7" s="18" customFormat="1" ht="22.5" customHeight="1" x14ac:dyDescent="0.4">
      <c r="A4" s="44"/>
      <c r="B4" s="50"/>
      <c r="C4" s="50"/>
      <c r="D4" s="162" t="s">
        <v>140</v>
      </c>
      <c r="E4" s="162"/>
      <c r="F4" s="162"/>
    </row>
    <row r="5" spans="1:7" s="18" customFormat="1" ht="22.5" customHeight="1" x14ac:dyDescent="0.4">
      <c r="A5" s="44"/>
      <c r="B5" s="50"/>
      <c r="C5" s="50"/>
      <c r="D5" s="163" t="s">
        <v>139</v>
      </c>
      <c r="E5" s="162"/>
      <c r="F5" s="162"/>
    </row>
    <row r="6" spans="1:7" s="18" customFormat="1" ht="22.5" customHeight="1" x14ac:dyDescent="0.4">
      <c r="A6" s="47"/>
      <c r="B6" s="48"/>
      <c r="C6" s="48"/>
      <c r="D6" s="148">
        <v>2025</v>
      </c>
      <c r="E6" s="148"/>
      <c r="F6" s="148">
        <v>2024</v>
      </c>
    </row>
    <row r="7" spans="1:7" s="18" customFormat="1" ht="22.5" customHeight="1" x14ac:dyDescent="0.4">
      <c r="A7" s="47"/>
      <c r="B7" s="48"/>
      <c r="C7" s="48"/>
      <c r="D7" s="161" t="s">
        <v>3</v>
      </c>
      <c r="E7" s="161"/>
      <c r="F7" s="161"/>
    </row>
    <row r="8" spans="1:7" s="18" customFormat="1" ht="22.5" customHeight="1" x14ac:dyDescent="0.4">
      <c r="A8" s="49" t="s">
        <v>53</v>
      </c>
      <c r="B8" s="102"/>
      <c r="C8" s="102"/>
      <c r="D8" s="136"/>
      <c r="E8" s="54"/>
      <c r="F8" s="136"/>
    </row>
    <row r="9" spans="1:7" s="18" customFormat="1" ht="22.5" customHeight="1" x14ac:dyDescent="0.4">
      <c r="A9" s="50" t="s">
        <v>99</v>
      </c>
      <c r="B9" s="50"/>
      <c r="C9" s="50"/>
      <c r="D9" s="54">
        <v>202793207</v>
      </c>
      <c r="E9" s="58"/>
      <c r="F9" s="54">
        <v>57716449</v>
      </c>
    </row>
    <row r="10" spans="1:7" s="18" customFormat="1" ht="22.5" customHeight="1" x14ac:dyDescent="0.4">
      <c r="A10" s="45" t="s">
        <v>54</v>
      </c>
      <c r="B10" s="50"/>
      <c r="C10" s="50"/>
      <c r="D10" s="54"/>
      <c r="E10" s="58"/>
      <c r="F10" s="54"/>
    </row>
    <row r="11" spans="1:7" s="18" customFormat="1" ht="22.5" customHeight="1" x14ac:dyDescent="0.4">
      <c r="A11" s="50" t="s">
        <v>55</v>
      </c>
      <c r="B11" s="48"/>
      <c r="C11" s="50"/>
      <c r="D11" s="125">
        <v>50776347</v>
      </c>
      <c r="E11" s="58"/>
      <c r="F11" s="125">
        <v>14531009</v>
      </c>
      <c r="G11" s="33"/>
    </row>
    <row r="12" spans="1:7" s="52" customFormat="1" ht="22.5" customHeight="1" x14ac:dyDescent="0.4">
      <c r="A12" s="50" t="s">
        <v>44</v>
      </c>
      <c r="B12" s="50"/>
      <c r="C12" s="50"/>
      <c r="D12" s="54">
        <v>11292632</v>
      </c>
      <c r="E12" s="58"/>
      <c r="F12" s="54">
        <v>6658528</v>
      </c>
      <c r="G12" s="114"/>
    </row>
    <row r="13" spans="1:7" s="18" customFormat="1" ht="22.5" customHeight="1" x14ac:dyDescent="0.4">
      <c r="A13" s="50" t="s">
        <v>56</v>
      </c>
      <c r="B13" s="50"/>
      <c r="C13" s="50"/>
      <c r="D13" s="125">
        <v>4087125</v>
      </c>
      <c r="E13" s="58"/>
      <c r="F13" s="125">
        <v>2445705</v>
      </c>
      <c r="G13" s="33"/>
    </row>
    <row r="14" spans="1:7" s="18" customFormat="1" ht="22.5" customHeight="1" x14ac:dyDescent="0.4">
      <c r="A14" s="50" t="s">
        <v>133</v>
      </c>
      <c r="B14" s="50"/>
      <c r="C14" s="50"/>
      <c r="D14" s="125">
        <v>1614572</v>
      </c>
      <c r="E14" s="58"/>
      <c r="F14" s="125">
        <v>2726279</v>
      </c>
      <c r="G14" s="33"/>
    </row>
    <row r="15" spans="1:7" s="18" customFormat="1" ht="22.5" customHeight="1" x14ac:dyDescent="0.4">
      <c r="A15" s="50" t="s">
        <v>58</v>
      </c>
      <c r="B15" s="50"/>
      <c r="C15" s="50"/>
      <c r="D15" s="125">
        <v>384290</v>
      </c>
      <c r="E15" s="58"/>
      <c r="F15" s="125">
        <v>284006</v>
      </c>
      <c r="G15" s="33"/>
    </row>
    <row r="16" spans="1:7" s="18" customFormat="1" ht="22.5" customHeight="1" x14ac:dyDescent="0.4">
      <c r="A16" s="17" t="s">
        <v>151</v>
      </c>
      <c r="B16" s="48"/>
      <c r="C16" s="50"/>
      <c r="D16" s="54">
        <v>591690</v>
      </c>
      <c r="E16" s="58"/>
      <c r="F16" s="54">
        <v>20058</v>
      </c>
      <c r="G16" s="33"/>
    </row>
    <row r="17" spans="1:8" s="18" customFormat="1" ht="22.5" customHeight="1" x14ac:dyDescent="0.4">
      <c r="A17" s="50" t="s">
        <v>130</v>
      </c>
      <c r="B17" s="50"/>
      <c r="C17" s="50"/>
      <c r="D17" s="125">
        <v>340725</v>
      </c>
      <c r="E17" s="137"/>
      <c r="F17" s="125">
        <v>81389</v>
      </c>
      <c r="G17" s="134"/>
    </row>
    <row r="18" spans="1:8" s="18" customFormat="1" ht="22.5" customHeight="1" x14ac:dyDescent="0.4">
      <c r="A18" s="50" t="s">
        <v>57</v>
      </c>
      <c r="B18" s="50"/>
      <c r="C18" s="50"/>
      <c r="D18" s="104">
        <v>-124976</v>
      </c>
      <c r="E18" s="58"/>
      <c r="F18" s="104">
        <v>-89385</v>
      </c>
      <c r="G18" s="33"/>
      <c r="H18" s="27"/>
    </row>
    <row r="19" spans="1:8" s="18" customFormat="1" ht="22.5" customHeight="1" x14ac:dyDescent="0.4">
      <c r="A19" s="44"/>
      <c r="B19" s="50"/>
      <c r="C19" s="50"/>
      <c r="D19" s="105">
        <f>SUM(D9:D18)</f>
        <v>271755612</v>
      </c>
      <c r="E19" s="58"/>
      <c r="F19" s="105">
        <f>SUM(F9:F18)</f>
        <v>84374038</v>
      </c>
    </row>
    <row r="20" spans="1:8" s="18" customFormat="1" ht="22.5" customHeight="1" x14ac:dyDescent="0.4">
      <c r="A20" s="45" t="s">
        <v>59</v>
      </c>
      <c r="B20" s="50"/>
      <c r="C20" s="50"/>
      <c r="D20" s="54"/>
      <c r="E20" s="58"/>
      <c r="F20" s="54"/>
    </row>
    <row r="21" spans="1:8" s="18" customFormat="1" ht="22.5" customHeight="1" x14ac:dyDescent="0.4">
      <c r="A21" s="50" t="s">
        <v>6</v>
      </c>
      <c r="B21" s="50"/>
      <c r="C21" s="50"/>
      <c r="D21" s="125">
        <v>-238245505</v>
      </c>
      <c r="E21" s="58"/>
      <c r="F21" s="125">
        <v>-65418613</v>
      </c>
      <c r="G21" s="33"/>
    </row>
    <row r="22" spans="1:8" s="18" customFormat="1" ht="22.5" customHeight="1" x14ac:dyDescent="0.4">
      <c r="A22" s="50" t="s">
        <v>7</v>
      </c>
      <c r="B22" s="50"/>
      <c r="C22" s="50"/>
      <c r="D22" s="54">
        <v>-4840298</v>
      </c>
      <c r="E22" s="58"/>
      <c r="F22" s="54">
        <v>-12500269</v>
      </c>
      <c r="G22" s="34"/>
    </row>
    <row r="23" spans="1:8" s="36" customFormat="1" ht="22.5" customHeight="1" x14ac:dyDescent="0.4">
      <c r="A23" s="50" t="s">
        <v>131</v>
      </c>
      <c r="B23" s="50"/>
      <c r="C23" s="50"/>
      <c r="D23" s="54">
        <v>46727838</v>
      </c>
      <c r="E23" s="58"/>
      <c r="F23" s="54">
        <v>-3910031</v>
      </c>
      <c r="G23" s="35"/>
    </row>
    <row r="24" spans="1:8" s="36" customFormat="1" ht="22.5" customHeight="1" x14ac:dyDescent="0.4">
      <c r="A24" s="50" t="s">
        <v>127</v>
      </c>
      <c r="B24" s="50"/>
      <c r="C24" s="50"/>
      <c r="D24" s="54">
        <v>557603</v>
      </c>
      <c r="E24" s="58"/>
      <c r="F24" s="54">
        <v>-1473700</v>
      </c>
      <c r="G24" s="35"/>
    </row>
    <row r="25" spans="1:8" s="18" customFormat="1" ht="22.5" customHeight="1" x14ac:dyDescent="0.4">
      <c r="A25" s="50" t="s">
        <v>8</v>
      </c>
      <c r="B25" s="50"/>
      <c r="C25" s="50"/>
      <c r="D25" s="54">
        <v>-5200732</v>
      </c>
      <c r="E25" s="58"/>
      <c r="F25" s="54">
        <v>32375</v>
      </c>
      <c r="G25" s="34"/>
    </row>
    <row r="26" spans="1:8" s="18" customFormat="1" ht="22.5" customHeight="1" x14ac:dyDescent="0.4">
      <c r="A26" s="50" t="s">
        <v>120</v>
      </c>
      <c r="B26" s="50"/>
      <c r="C26" s="50"/>
      <c r="D26" s="125">
        <v>-1617491</v>
      </c>
      <c r="E26" s="58"/>
      <c r="F26" s="125">
        <v>0</v>
      </c>
      <c r="G26" s="33"/>
    </row>
    <row r="27" spans="1:8" s="18" customFormat="1" ht="22.5" customHeight="1" x14ac:dyDescent="0.4">
      <c r="A27" s="50" t="s">
        <v>129</v>
      </c>
      <c r="B27" s="50"/>
      <c r="C27" s="50"/>
      <c r="D27" s="54">
        <v>-47500000</v>
      </c>
      <c r="E27" s="58"/>
      <c r="F27" s="54">
        <v>-5000000</v>
      </c>
      <c r="G27" s="34"/>
    </row>
    <row r="28" spans="1:8" s="18" customFormat="1" ht="22.5" customHeight="1" x14ac:dyDescent="0.4">
      <c r="A28" s="50" t="s">
        <v>14</v>
      </c>
      <c r="B28" s="50"/>
      <c r="C28" s="50"/>
      <c r="D28" s="54">
        <v>23400</v>
      </c>
      <c r="E28" s="58"/>
      <c r="F28" s="54">
        <v>0</v>
      </c>
      <c r="G28" s="33"/>
    </row>
    <row r="29" spans="1:8" s="18" customFormat="1" ht="22.5" customHeight="1" x14ac:dyDescent="0.4">
      <c r="A29" s="50" t="s">
        <v>20</v>
      </c>
      <c r="B29" s="50"/>
      <c r="C29" s="50"/>
      <c r="D29" s="54">
        <v>19967428</v>
      </c>
      <c r="E29" s="58"/>
      <c r="F29" s="54">
        <v>9994326</v>
      </c>
      <c r="G29" s="33"/>
    </row>
    <row r="30" spans="1:8" s="18" customFormat="1" ht="22.5" customHeight="1" x14ac:dyDescent="0.4">
      <c r="A30" s="50" t="s">
        <v>128</v>
      </c>
      <c r="B30" s="50"/>
      <c r="C30" s="50"/>
      <c r="D30" s="54">
        <v>2697400</v>
      </c>
      <c r="E30" s="58"/>
      <c r="F30" s="54">
        <v>0</v>
      </c>
      <c r="G30" s="33"/>
    </row>
    <row r="31" spans="1:8" s="18" customFormat="1" ht="22.5" customHeight="1" x14ac:dyDescent="0.4">
      <c r="A31" s="50" t="s">
        <v>76</v>
      </c>
      <c r="B31" s="50"/>
      <c r="C31" s="50"/>
      <c r="D31" s="104">
        <v>5021029</v>
      </c>
      <c r="E31" s="151"/>
      <c r="F31" s="104">
        <v>655844</v>
      </c>
      <c r="G31" s="33"/>
    </row>
    <row r="32" spans="1:8" s="18" customFormat="1" ht="22.5" customHeight="1" x14ac:dyDescent="0.4">
      <c r="A32" s="50" t="s">
        <v>146</v>
      </c>
      <c r="B32" s="50"/>
      <c r="C32" s="50"/>
      <c r="D32" s="120">
        <v>1015781</v>
      </c>
      <c r="E32" s="58"/>
      <c r="F32" s="120">
        <v>0</v>
      </c>
      <c r="G32" s="33"/>
    </row>
    <row r="33" spans="1:12" s="18" customFormat="1" ht="22.5" customHeight="1" x14ac:dyDescent="0.4">
      <c r="A33" s="50" t="s">
        <v>147</v>
      </c>
      <c r="B33" s="50"/>
      <c r="C33" s="50"/>
      <c r="D33" s="54">
        <f>SUM(D19:D32)</f>
        <v>50362065</v>
      </c>
      <c r="E33" s="58"/>
      <c r="F33" s="54">
        <f>SUM(F19:F32)</f>
        <v>6753970</v>
      </c>
    </row>
    <row r="34" spans="1:12" s="18" customFormat="1" ht="22.5" customHeight="1" x14ac:dyDescent="0.4">
      <c r="A34" s="50" t="s">
        <v>60</v>
      </c>
      <c r="B34" s="50"/>
      <c r="C34" s="50"/>
      <c r="D34" s="54">
        <v>-43604022</v>
      </c>
      <c r="E34" s="58"/>
      <c r="F34" s="54">
        <v>-7320829</v>
      </c>
    </row>
    <row r="35" spans="1:12" s="18" customFormat="1" ht="22.5" customHeight="1" x14ac:dyDescent="0.4">
      <c r="A35" s="44" t="s">
        <v>134</v>
      </c>
      <c r="B35" s="50"/>
      <c r="C35" s="50"/>
      <c r="D35" s="55">
        <f>D33+D34</f>
        <v>6758043</v>
      </c>
      <c r="E35" s="58"/>
      <c r="F35" s="55">
        <f>F33+F34</f>
        <v>-566859</v>
      </c>
      <c r="I35" s="22"/>
    </row>
    <row r="36" spans="1:12" ht="22.5" customHeight="1" x14ac:dyDescent="0.55000000000000004">
      <c r="A36" s="41" t="s">
        <v>105</v>
      </c>
      <c r="B36" s="85"/>
      <c r="C36" s="85"/>
      <c r="D36" s="135"/>
      <c r="E36" s="135"/>
      <c r="F36" s="135"/>
    </row>
    <row r="37" spans="1:12" ht="22.5" customHeight="1" x14ac:dyDescent="0.55000000000000004">
      <c r="A37" s="41" t="s">
        <v>124</v>
      </c>
      <c r="B37" s="85"/>
      <c r="C37" s="85"/>
      <c r="D37" s="135"/>
      <c r="E37" s="135"/>
      <c r="F37" s="135"/>
    </row>
    <row r="38" spans="1:12" ht="22.5" customHeight="1" x14ac:dyDescent="0.55000000000000004">
      <c r="A38" s="43" t="str">
        <f>A3</f>
        <v>Statement of cash flows (Unaudited)</v>
      </c>
      <c r="B38" s="85"/>
      <c r="C38" s="85"/>
      <c r="D38" s="135"/>
      <c r="E38" s="135"/>
      <c r="F38" s="135"/>
    </row>
    <row r="39" spans="1:12" s="18" customFormat="1" ht="22.5" customHeight="1" x14ac:dyDescent="0.4">
      <c r="A39" s="44"/>
      <c r="B39" s="50"/>
      <c r="C39" s="50"/>
      <c r="D39" s="162" t="s">
        <v>140</v>
      </c>
      <c r="E39" s="162"/>
      <c r="F39" s="162"/>
    </row>
    <row r="40" spans="1:12" s="18" customFormat="1" ht="22.5" customHeight="1" x14ac:dyDescent="0.4">
      <c r="A40" s="44"/>
      <c r="B40" s="48"/>
      <c r="C40" s="48"/>
      <c r="D40" s="162" t="str">
        <f>D5</f>
        <v>30 September</v>
      </c>
      <c r="E40" s="162"/>
      <c r="F40" s="162"/>
    </row>
    <row r="41" spans="1:12" s="18" customFormat="1" ht="22.5" customHeight="1" x14ac:dyDescent="0.4">
      <c r="A41" s="44"/>
      <c r="B41" s="48"/>
      <c r="C41" s="48"/>
      <c r="D41" s="148">
        <v>2025</v>
      </c>
      <c r="E41" s="148"/>
      <c r="F41" s="148">
        <v>2024</v>
      </c>
    </row>
    <row r="42" spans="1:12" s="18" customFormat="1" ht="22.5" customHeight="1" x14ac:dyDescent="0.4">
      <c r="A42" s="47"/>
      <c r="B42" s="48"/>
      <c r="C42" s="48"/>
      <c r="D42" s="161" t="s">
        <v>3</v>
      </c>
      <c r="E42" s="161"/>
      <c r="F42" s="161"/>
    </row>
    <row r="43" spans="1:12" s="18" customFormat="1" ht="22.5" customHeight="1" x14ac:dyDescent="0.4">
      <c r="A43" s="49" t="s">
        <v>61</v>
      </c>
      <c r="B43" s="102"/>
      <c r="C43" s="102"/>
      <c r="D43" s="136"/>
      <c r="E43" s="54"/>
      <c r="F43" s="136"/>
      <c r="L43" s="18" t="s">
        <v>125</v>
      </c>
    </row>
    <row r="44" spans="1:12" s="18" customFormat="1" ht="22.5" hidden="1" customHeight="1" x14ac:dyDescent="0.4">
      <c r="A44" s="50" t="s">
        <v>68</v>
      </c>
      <c r="B44" s="102"/>
      <c r="C44" s="102"/>
      <c r="D44" s="125">
        <v>0</v>
      </c>
      <c r="E44" s="54"/>
      <c r="F44" s="54" t="s">
        <v>123</v>
      </c>
    </row>
    <row r="45" spans="1:12" s="18" customFormat="1" ht="22.5" customHeight="1" x14ac:dyDescent="0.4">
      <c r="A45" s="50" t="s">
        <v>68</v>
      </c>
      <c r="B45" s="102"/>
      <c r="C45" s="102"/>
      <c r="D45" s="125">
        <v>59390</v>
      </c>
      <c r="E45" s="54"/>
      <c r="F45" s="54">
        <v>56430</v>
      </c>
    </row>
    <row r="46" spans="1:12" s="18" customFormat="1" ht="22.5" customHeight="1" x14ac:dyDescent="0.4">
      <c r="A46" s="50" t="s">
        <v>95</v>
      </c>
      <c r="B46" s="50"/>
      <c r="C46" s="50"/>
      <c r="D46" s="125">
        <v>-10059590.699999999</v>
      </c>
      <c r="E46" s="58"/>
      <c r="F46" s="125">
        <v>-544846</v>
      </c>
    </row>
    <row r="47" spans="1:12" s="18" customFormat="1" ht="22.5" customHeight="1" x14ac:dyDescent="0.4">
      <c r="A47" s="50" t="s">
        <v>62</v>
      </c>
      <c r="B47" s="50"/>
      <c r="C47" s="50"/>
      <c r="D47" s="54">
        <v>-345000</v>
      </c>
      <c r="E47" s="58"/>
      <c r="F47" s="54">
        <v>-366300</v>
      </c>
    </row>
    <row r="48" spans="1:12" s="18" customFormat="1" ht="22.5" customHeight="1" x14ac:dyDescent="0.4">
      <c r="A48" s="50" t="s">
        <v>63</v>
      </c>
      <c r="B48" s="50"/>
      <c r="C48" s="50"/>
      <c r="D48" s="120">
        <v>124976</v>
      </c>
      <c r="E48" s="58"/>
      <c r="F48" s="120">
        <v>89385</v>
      </c>
    </row>
    <row r="49" spans="1:9" s="18" customFormat="1" ht="22.5" customHeight="1" x14ac:dyDescent="0.4">
      <c r="A49" s="44" t="s">
        <v>94</v>
      </c>
      <c r="B49" s="50"/>
      <c r="C49" s="50"/>
      <c r="D49" s="55">
        <f>SUM(D44:D48)</f>
        <v>-10220224.699999999</v>
      </c>
      <c r="E49" s="58"/>
      <c r="F49" s="55">
        <f>SUM(F44:F48)</f>
        <v>-765331</v>
      </c>
    </row>
    <row r="50" spans="1:9" s="18" customFormat="1" ht="22.5" customHeight="1" x14ac:dyDescent="0.4">
      <c r="A50" s="44"/>
      <c r="B50" s="50"/>
      <c r="C50" s="50"/>
      <c r="D50" s="54"/>
      <c r="E50" s="58"/>
      <c r="F50" s="54"/>
    </row>
    <row r="51" spans="1:9" s="18" customFormat="1" ht="22.5" customHeight="1" x14ac:dyDescent="0.4">
      <c r="A51" s="49" t="s">
        <v>64</v>
      </c>
      <c r="B51" s="50"/>
      <c r="C51" s="50"/>
      <c r="D51" s="54"/>
      <c r="E51" s="58"/>
      <c r="F51" s="54"/>
    </row>
    <row r="52" spans="1:9" s="18" customFormat="1" ht="22.5" hidden="1" customHeight="1" x14ac:dyDescent="0.4">
      <c r="A52" s="50" t="s">
        <v>65</v>
      </c>
      <c r="B52" s="48"/>
      <c r="C52" s="50"/>
      <c r="D52" s="106">
        <v>0</v>
      </c>
      <c r="E52" s="58"/>
      <c r="F52" s="54" t="s">
        <v>123</v>
      </c>
    </row>
    <row r="53" spans="1:9" s="18" customFormat="1" ht="22.5" customHeight="1" x14ac:dyDescent="0.4">
      <c r="A53" s="50" t="s">
        <v>74</v>
      </c>
      <c r="B53" s="50"/>
      <c r="C53" s="50"/>
      <c r="D53" s="54">
        <v>1879152000</v>
      </c>
      <c r="E53" s="58"/>
      <c r="F53" s="54">
        <v>742682215</v>
      </c>
    </row>
    <row r="54" spans="1:9" s="18" customFormat="1" ht="22.5" customHeight="1" x14ac:dyDescent="0.4">
      <c r="A54" s="50" t="s">
        <v>75</v>
      </c>
      <c r="B54" s="50"/>
      <c r="C54" s="50"/>
      <c r="D54" s="54">
        <v>-1731646000</v>
      </c>
      <c r="E54" s="58"/>
      <c r="F54" s="54">
        <v>-673244821</v>
      </c>
    </row>
    <row r="55" spans="1:9" s="18" customFormat="1" ht="22.5" customHeight="1" x14ac:dyDescent="0.4">
      <c r="A55" s="50" t="s">
        <v>116</v>
      </c>
      <c r="B55" s="50"/>
      <c r="C55" s="50"/>
      <c r="D55" s="125">
        <v>-2899015</v>
      </c>
      <c r="E55" s="58"/>
      <c r="F55" s="125">
        <v>-2040781</v>
      </c>
    </row>
    <row r="56" spans="1:9" s="18" customFormat="1" ht="22.5" customHeight="1" x14ac:dyDescent="0.4">
      <c r="A56" s="50" t="s">
        <v>66</v>
      </c>
      <c r="B56" s="50"/>
      <c r="C56" s="50"/>
      <c r="D56" s="54">
        <v>-10437224</v>
      </c>
      <c r="E56" s="58"/>
      <c r="F56" s="54">
        <v>-6180883</v>
      </c>
    </row>
    <row r="57" spans="1:9" s="52" customFormat="1" ht="22.5" customHeight="1" x14ac:dyDescent="0.4">
      <c r="A57" s="50" t="s">
        <v>83</v>
      </c>
      <c r="B57" s="48"/>
      <c r="C57" s="50"/>
      <c r="D57" s="54">
        <v>-122500000</v>
      </c>
      <c r="E57" s="58"/>
      <c r="F57" s="54">
        <v>-62560000</v>
      </c>
    </row>
    <row r="58" spans="1:9" s="18" customFormat="1" ht="22.5" customHeight="1" x14ac:dyDescent="0.4">
      <c r="A58" s="44" t="s">
        <v>135</v>
      </c>
      <c r="B58" s="50"/>
      <c r="C58" s="50"/>
      <c r="D58" s="55">
        <f>SUM(D52:D57)</f>
        <v>11669761</v>
      </c>
      <c r="E58" s="58"/>
      <c r="F58" s="55">
        <f>SUM(F52:F57)</f>
        <v>-1344270</v>
      </c>
      <c r="I58" s="22"/>
    </row>
    <row r="59" spans="1:9" s="18" customFormat="1" ht="22.5" customHeight="1" x14ac:dyDescent="0.4">
      <c r="A59" s="44"/>
      <c r="B59" s="50"/>
      <c r="C59" s="50"/>
      <c r="D59" s="54"/>
      <c r="E59" s="58"/>
      <c r="F59" s="54"/>
    </row>
    <row r="60" spans="1:9" s="18" customFormat="1" ht="22.5" customHeight="1" x14ac:dyDescent="0.4">
      <c r="A60" s="44" t="s">
        <v>148</v>
      </c>
      <c r="B60" s="50"/>
      <c r="C60" s="50"/>
      <c r="D60" s="106">
        <f>SUM(D35,D49,D58)</f>
        <v>8207579.3000000007</v>
      </c>
      <c r="E60" s="58"/>
      <c r="F60" s="106">
        <f>SUM(F35,F49,F58)</f>
        <v>-2676460</v>
      </c>
    </row>
    <row r="61" spans="1:9" s="18" customFormat="1" ht="22.5" customHeight="1" x14ac:dyDescent="0.4">
      <c r="A61" s="50" t="s">
        <v>67</v>
      </c>
      <c r="B61" s="50"/>
      <c r="C61" s="50"/>
      <c r="D61" s="54">
        <v>5293918</v>
      </c>
      <c r="E61" s="58"/>
      <c r="F61" s="54">
        <v>7965948</v>
      </c>
      <c r="I61" s="37"/>
    </row>
    <row r="62" spans="1:9" s="18" customFormat="1" ht="22.5" customHeight="1" thickBot="1" x14ac:dyDescent="0.45">
      <c r="A62" s="44" t="s">
        <v>145</v>
      </c>
      <c r="B62" s="48"/>
      <c r="C62" s="48"/>
      <c r="D62" s="107">
        <f>SUM(D60:D61)</f>
        <v>13501497.300000001</v>
      </c>
      <c r="E62" s="58"/>
      <c r="F62" s="107">
        <f>SUM(F60:F61)</f>
        <v>5289488</v>
      </c>
      <c r="G62" s="33"/>
      <c r="I62" s="38">
        <f>F62-BS!F9</f>
        <v>-4430</v>
      </c>
    </row>
    <row r="63" spans="1:9" s="18" customFormat="1" ht="22.5" customHeight="1" thickTop="1" x14ac:dyDescent="0.4">
      <c r="A63" s="44"/>
      <c r="B63" s="48"/>
      <c r="C63" s="48"/>
      <c r="D63" s="108"/>
      <c r="E63" s="58"/>
      <c r="F63" s="108"/>
      <c r="G63" s="33"/>
      <c r="I63" s="38"/>
    </row>
    <row r="64" spans="1:9" s="18" customFormat="1" ht="22.5" customHeight="1" x14ac:dyDescent="0.4">
      <c r="A64" s="115" t="s">
        <v>103</v>
      </c>
      <c r="B64" s="48"/>
      <c r="C64" s="48"/>
      <c r="D64" s="106"/>
      <c r="E64" s="58"/>
      <c r="F64" s="106"/>
      <c r="G64" s="33"/>
      <c r="I64" s="38"/>
    </row>
    <row r="65" spans="1:9" s="18" customFormat="1" ht="22.5" customHeight="1" x14ac:dyDescent="0.4">
      <c r="A65" s="50" t="s">
        <v>104</v>
      </c>
      <c r="B65" s="48"/>
      <c r="C65" s="48"/>
      <c r="D65" s="104">
        <v>23908695</v>
      </c>
      <c r="E65" s="58"/>
      <c r="F65" s="104">
        <v>0</v>
      </c>
      <c r="G65" s="33"/>
      <c r="I65" s="38"/>
    </row>
    <row r="66" spans="1:9" s="18" customFormat="1" ht="22.5" customHeight="1" x14ac:dyDescent="0.4">
      <c r="A66" s="50" t="s">
        <v>150</v>
      </c>
      <c r="B66" s="48"/>
      <c r="C66" s="48"/>
      <c r="D66" s="104">
        <v>45000000</v>
      </c>
      <c r="E66" s="58"/>
      <c r="F66" s="104">
        <v>0</v>
      </c>
      <c r="G66" s="33"/>
      <c r="I66" s="38"/>
    </row>
    <row r="67" spans="1:9" s="18" customFormat="1" ht="15.75" customHeight="1" x14ac:dyDescent="0.4">
      <c r="A67" s="50"/>
      <c r="B67" s="50"/>
      <c r="C67" s="50"/>
      <c r="D67" s="58"/>
      <c r="E67" s="58"/>
      <c r="F67" s="58"/>
    </row>
    <row r="68" spans="1:9" ht="22.5" customHeight="1" x14ac:dyDescent="0.55000000000000004">
      <c r="A68" s="32"/>
      <c r="B68" s="8"/>
      <c r="C68" s="8"/>
      <c r="D68" s="138"/>
      <c r="F68" s="138"/>
    </row>
    <row r="69" spans="1:9" ht="22.5" customHeight="1" x14ac:dyDescent="0.55000000000000004">
      <c r="A69" s="32"/>
      <c r="B69" s="8"/>
      <c r="C69" s="8"/>
      <c r="D69" s="138"/>
      <c r="F69" s="138"/>
    </row>
    <row r="70" spans="1:9" ht="22.5" customHeight="1" x14ac:dyDescent="0.55000000000000004">
      <c r="B70" s="8"/>
      <c r="C70" s="8"/>
      <c r="D70" s="139"/>
      <c r="F70" s="139"/>
      <c r="G70" s="6"/>
    </row>
    <row r="71" spans="1:9" ht="22.5" hidden="1" customHeight="1" x14ac:dyDescent="0.55000000000000004">
      <c r="A71" s="7"/>
      <c r="B71" s="8"/>
      <c r="C71" s="8"/>
      <c r="D71" s="139"/>
      <c r="F71" s="139"/>
      <c r="G71" s="2"/>
    </row>
    <row r="72" spans="1:9" ht="22.5" customHeight="1" x14ac:dyDescent="0.55000000000000004">
      <c r="B72" s="8"/>
      <c r="C72" s="8"/>
      <c r="D72" s="139"/>
      <c r="F72" s="139"/>
      <c r="G72" s="2"/>
    </row>
    <row r="73" spans="1:9" ht="22.5" customHeight="1" x14ac:dyDescent="0.55000000000000004">
      <c r="B73" s="8"/>
      <c r="C73" s="8"/>
      <c r="D73" s="140"/>
      <c r="F73" s="141"/>
      <c r="G73" s="4"/>
    </row>
    <row r="74" spans="1:9" ht="22.5" customHeight="1" x14ac:dyDescent="0.55000000000000004">
      <c r="A74" s="32"/>
      <c r="B74" s="8"/>
      <c r="C74" s="8"/>
      <c r="D74" s="142"/>
      <c r="F74" s="142"/>
    </row>
    <row r="75" spans="1:9" ht="15.75" customHeight="1" x14ac:dyDescent="0.55000000000000004">
      <c r="A75" s="32"/>
      <c r="B75" s="8"/>
      <c r="C75" s="8"/>
      <c r="D75" s="142"/>
      <c r="F75" s="142"/>
    </row>
    <row r="76" spans="1:9" ht="22.5" customHeight="1" x14ac:dyDescent="0.55000000000000004">
      <c r="D76" s="143"/>
      <c r="E76" s="143"/>
      <c r="F76" s="144"/>
    </row>
    <row r="77" spans="1:9" ht="22.5" customHeight="1" x14ac:dyDescent="0.55000000000000004">
      <c r="D77" s="145"/>
      <c r="E77" s="143"/>
      <c r="F77" s="145"/>
    </row>
    <row r="78" spans="1:9" ht="22.5" customHeight="1" x14ac:dyDescent="0.55000000000000004">
      <c r="D78" s="146"/>
      <c r="E78" s="143"/>
      <c r="F78" s="145"/>
    </row>
  </sheetData>
  <mergeCells count="6">
    <mergeCell ref="D42:F42"/>
    <mergeCell ref="D4:F4"/>
    <mergeCell ref="D5:F5"/>
    <mergeCell ref="D7:F7"/>
    <mergeCell ref="D39:F39"/>
    <mergeCell ref="D40:F40"/>
  </mergeCells>
  <pageMargins left="0.7" right="0.3" top="0.6" bottom="0.5" header="0.3" footer="0.3"/>
  <pageSetup paperSize="9" scale="92" firstPageNumber="7" fitToWidth="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5416C-1CBC-4928-8059-8F0FDA73E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2150B-BF0B-4C89-9981-D8CCA81E95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PL 9M</vt:lpstr>
      <vt:lpstr>SH</vt:lpstr>
      <vt:lpstr>CF</vt:lpstr>
      <vt:lpstr>BS!Print_Area</vt:lpstr>
      <vt:lpstr>CF!Print_Area</vt:lpstr>
      <vt:lpstr>'PL 9M'!Print_Area</vt:lpstr>
      <vt:lpstr>PL3M!Print_Area</vt:lpstr>
      <vt:lpstr>SH!Print_Area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Boonyachat, Boonyalai</dc:creator>
  <cp:lastModifiedBy>Jitpanu, Naksuppamit</cp:lastModifiedBy>
  <cp:lastPrinted>2025-10-29T06:21:21Z</cp:lastPrinted>
  <dcterms:created xsi:type="dcterms:W3CDTF">2023-01-07T17:13:50Z</dcterms:created>
  <dcterms:modified xsi:type="dcterms:W3CDTF">2025-10-29T06:22:11Z</dcterms:modified>
</cp:coreProperties>
</file>