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nley-my.sharepoint.com/personal/ths000771_stanley-electric_com/Documents/Desktop/BDM Docs/Q3_2025/"/>
    </mc:Choice>
  </mc:AlternateContent>
  <xr:revisionPtr revIDLastSave="0" documentId="13_ncr:1_{0681B2FE-8D86-4F2F-9322-C2B6083CC8EA}" xr6:coauthVersionLast="47" xr6:coauthVersionMax="47" xr10:uidLastSave="{00000000-0000-0000-0000-000000000000}"/>
  <bookViews>
    <workbookView xWindow="-110" yWindow="-110" windowWidth="19420" windowHeight="10300" tabRatio="769" xr2:uid="{70007942-829D-4A75-95BF-797C6DA735CC}"/>
  </bookViews>
  <sheets>
    <sheet name="2-3" sheetId="9" r:id="rId1"/>
    <sheet name="4 PL (3Month) " sheetId="25" r:id="rId2"/>
    <sheet name="5 PL (3Month)" sheetId="26" r:id="rId3"/>
    <sheet name="6 PL (9Month)" sheetId="20" r:id="rId4"/>
    <sheet name="7 PL (9Month)" sheetId="21" r:id="rId5"/>
    <sheet name="8TH" sheetId="22" r:id="rId6"/>
    <sheet name="9 TH" sheetId="23" r:id="rId7"/>
    <sheet name="10-11" sheetId="24" r:id="rId8"/>
  </sheets>
  <definedNames>
    <definedName name="_xlnm.Print_Area" localSheetId="0">'2-3'!$A$1:$L$103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26" l="1"/>
  <c r="K81" i="24"/>
  <c r="G81" i="24"/>
  <c r="N22" i="23"/>
  <c r="N25" i="23" s="1"/>
  <c r="L23" i="22"/>
  <c r="R23" i="23"/>
  <c r="T23" i="23" s="1"/>
  <c r="R22" i="23"/>
  <c r="R21" i="23"/>
  <c r="H25" i="23"/>
  <c r="J25" i="23"/>
  <c r="N22" i="22"/>
  <c r="T23" i="22"/>
  <c r="T21" i="22"/>
  <c r="T19" i="23"/>
  <c r="R19" i="23"/>
  <c r="P19" i="23"/>
  <c r="N19" i="23"/>
  <c r="L19" i="23"/>
  <c r="J19" i="23"/>
  <c r="H19" i="23"/>
  <c r="F19" i="23"/>
  <c r="V19" i="22"/>
  <c r="T19" i="22"/>
  <c r="R19" i="22"/>
  <c r="P19" i="22"/>
  <c r="N19" i="22"/>
  <c r="L19" i="22"/>
  <c r="J19" i="22"/>
  <c r="H19" i="22"/>
  <c r="F19" i="22"/>
  <c r="J99" i="9"/>
  <c r="A3" i="24"/>
  <c r="P25" i="23"/>
  <c r="F25" i="23"/>
  <c r="R25" i="22"/>
  <c r="J25" i="22"/>
  <c r="H25" i="22"/>
  <c r="F25" i="22"/>
  <c r="A3" i="21"/>
  <c r="L32" i="26"/>
  <c r="J32" i="26"/>
  <c r="H32" i="26"/>
  <c r="L22" i="26"/>
  <c r="J22" i="26"/>
  <c r="H22" i="26"/>
  <c r="F22" i="26"/>
  <c r="A3" i="26"/>
  <c r="A43" i="26"/>
  <c r="L26" i="25"/>
  <c r="J26" i="25"/>
  <c r="H26" i="25"/>
  <c r="F26" i="25"/>
  <c r="L14" i="25"/>
  <c r="L22" i="25" s="1"/>
  <c r="J14" i="25"/>
  <c r="J22" i="25" s="1"/>
  <c r="H14" i="25"/>
  <c r="H22" i="25" s="1"/>
  <c r="F14" i="25"/>
  <c r="F22" i="25" s="1"/>
  <c r="L27" i="20"/>
  <c r="J27" i="20"/>
  <c r="F27" i="20"/>
  <c r="H27" i="20"/>
  <c r="T21" i="23" l="1"/>
  <c r="V23" i="22"/>
  <c r="N25" i="22"/>
  <c r="V21" i="22"/>
  <c r="H35" i="26"/>
  <c r="H37" i="26" s="1"/>
  <c r="H28" i="25"/>
  <c r="H32" i="25" s="1"/>
  <c r="H35" i="25" s="1"/>
  <c r="H39" i="25" s="1"/>
  <c r="L28" i="25"/>
  <c r="L32" i="25" s="1"/>
  <c r="L35" i="25" s="1"/>
  <c r="L39" i="25" s="1"/>
  <c r="L35" i="26"/>
  <c r="L37" i="26" s="1"/>
  <c r="R25" i="23"/>
  <c r="J35" i="26"/>
  <c r="J37" i="26" s="1"/>
  <c r="F35" i="26"/>
  <c r="F37" i="26" s="1"/>
  <c r="J28" i="25"/>
  <c r="J32" i="25" s="1"/>
  <c r="J35" i="25" s="1"/>
  <c r="J39" i="25" s="1"/>
  <c r="F28" i="25"/>
  <c r="F32" i="25" s="1"/>
  <c r="F35" i="25" s="1"/>
  <c r="F39" i="25" s="1"/>
  <c r="M76" i="24" l="1"/>
  <c r="I76" i="24"/>
  <c r="M33" i="24"/>
  <c r="M46" i="24" s="1"/>
  <c r="M50" i="24" s="1"/>
  <c r="I33" i="24"/>
  <c r="I46" i="24" s="1"/>
  <c r="I50" i="24" s="1"/>
  <c r="K76" i="24"/>
  <c r="G76" i="24"/>
  <c r="A55" i="24"/>
  <c r="M83" i="24" l="1"/>
  <c r="M87" i="24" s="1"/>
  <c r="I83" i="24"/>
  <c r="I87" i="24" s="1"/>
  <c r="L32" i="21"/>
  <c r="L22" i="21"/>
  <c r="H32" i="21"/>
  <c r="H22" i="21"/>
  <c r="H14" i="20"/>
  <c r="L14" i="20"/>
  <c r="A3" i="23"/>
  <c r="A3" i="22"/>
  <c r="J32" i="21"/>
  <c r="F32" i="21"/>
  <c r="P22" i="22" s="1"/>
  <c r="J22" i="21"/>
  <c r="F22" i="21"/>
  <c r="A45" i="21"/>
  <c r="A32" i="22" s="1"/>
  <c r="A30" i="23" s="1"/>
  <c r="J14" i="20"/>
  <c r="F14" i="20"/>
  <c r="P25" i="22" l="1"/>
  <c r="T22" i="22"/>
  <c r="T25" i="22" s="1"/>
  <c r="J29" i="20"/>
  <c r="J33" i="20" s="1"/>
  <c r="J36" i="20" s="1"/>
  <c r="L22" i="23" s="1"/>
  <c r="L29" i="20"/>
  <c r="L33" i="20" s="1"/>
  <c r="L36" i="20" s="1"/>
  <c r="L40" i="20" s="1"/>
  <c r="H35" i="21"/>
  <c r="L35" i="21"/>
  <c r="A99" i="24"/>
  <c r="A52" i="24"/>
  <c r="J35" i="21"/>
  <c r="F29" i="20"/>
  <c r="F33" i="20" s="1"/>
  <c r="H29" i="20"/>
  <c r="F35" i="21"/>
  <c r="F23" i="9"/>
  <c r="T22" i="23" l="1"/>
  <c r="T25" i="23" s="1"/>
  <c r="L25" i="23"/>
  <c r="H33" i="20"/>
  <c r="H36" i="20" s="1"/>
  <c r="L37" i="21"/>
  <c r="K33" i="24"/>
  <c r="K46" i="24" s="1"/>
  <c r="K50" i="24" s="1"/>
  <c r="K83" i="24" s="1"/>
  <c r="K87" i="24" s="1"/>
  <c r="J40" i="20"/>
  <c r="J37" i="21"/>
  <c r="F36" i="20"/>
  <c r="G33" i="24"/>
  <c r="G46" i="24" s="1"/>
  <c r="G50" i="24" s="1"/>
  <c r="G83" i="24" s="1"/>
  <c r="G87" i="24" s="1"/>
  <c r="J71" i="9"/>
  <c r="F71" i="9"/>
  <c r="L22" i="22" l="1"/>
  <c r="L25" i="22"/>
  <c r="V22" i="22"/>
  <c r="V25" i="22" s="1"/>
  <c r="H40" i="20"/>
  <c r="H37" i="21"/>
  <c r="F40" i="20"/>
  <c r="F37" i="21"/>
  <c r="A103" i="9"/>
  <c r="L99" i="9"/>
  <c r="H99" i="9"/>
  <c r="L78" i="9"/>
  <c r="J78" i="9"/>
  <c r="H78" i="9"/>
  <c r="F78" i="9"/>
  <c r="L71" i="9"/>
  <c r="H71" i="9"/>
  <c r="A51" i="9"/>
  <c r="L38" i="9"/>
  <c r="J38" i="9"/>
  <c r="H38" i="9"/>
  <c r="F38" i="9"/>
  <c r="F40" i="9" s="1"/>
  <c r="L23" i="9"/>
  <c r="J23" i="9"/>
  <c r="H23" i="9"/>
  <c r="H40" i="9" l="1"/>
  <c r="L40" i="9"/>
  <c r="H80" i="9"/>
  <c r="H101" i="9" s="1"/>
  <c r="L80" i="9"/>
  <c r="L101" i="9" s="1"/>
  <c r="F80" i="9"/>
  <c r="J80" i="9"/>
  <c r="J101" i="9" s="1"/>
  <c r="J40" i="9"/>
  <c r="F99" i="9" l="1"/>
  <c r="F101" i="9" s="1"/>
</calcChain>
</file>

<file path=xl/sharedStrings.xml><?xml version="1.0" encoding="utf-8"?>
<sst xmlns="http://schemas.openxmlformats.org/spreadsheetml/2006/main" count="472" uniqueCount="213">
  <si>
    <t>บริษัท ไทยสแตนเลย์การไฟฟ้า จำกัด (มหาชน)</t>
  </si>
  <si>
    <t>งบฐานะการเงิน</t>
  </si>
  <si>
    <t>ข้อมูลทางการเงินที่แสดงเงินลงทุน</t>
  </si>
  <si>
    <t>ตามวิธีส่วนได้เสีย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</si>
  <si>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</si>
  <si>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</si>
  <si>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</si>
  <si>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</si>
  <si>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</si>
  <si>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</si>
  <si>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</si>
  <si>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</si>
  <si>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</si>
  <si>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</si>
  <si>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</si>
  <si>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 สุทธิ</t>
  </si>
  <si>
    <t>สินค้าคงเหลือ สุทธิ</t>
  </si>
  <si>
    <t>เงินให้กู้ยืมแก่พนักงานที่ถึงกำหนดรับชำระ</t>
  </si>
  <si>
    <t>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</si>
  <si>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</si>
  <si>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</si>
  <si>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</si>
  <si>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สินทรัพย์ทางการเงินอื่นที่วัดมูลค่าด้วย</t>
  </si>
  <si>
    <t>วิธีราคาทุนตัดจำหน่าย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</si>
  <si>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</si>
  <si>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</si>
  <si>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เงินลงทุนในบริษัทร่วม</t>
  </si>
  <si>
    <t>เงินลงทุนในการร่วมค้า</t>
  </si>
  <si>
    <t>ที่ดิน อาคาร และอุปกรณ์ สุทธิ</t>
  </si>
  <si>
    <t>สินทรัพย์ไม่มีตัวตน สุทธิ</t>
  </si>
  <si>
    <t>สินทรัพย์ไม่หมุนเวียนอื่น สุทธิ</t>
  </si>
  <si>
    <t>รวมสินทรัพย์ไม่หมุนเวียน</t>
  </si>
  <si>
    <t xml:space="preserve">รวมสินทรัพย์ </t>
  </si>
  <si>
    <t xml:space="preserve">กรรมการ    ___________________________________  </t>
  </si>
  <si>
    <t xml:space="preserve">   (นายคาซุโนริ  นาคาอิ)</t>
  </si>
  <si>
    <t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</si>
  <si>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</si>
  <si>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</si>
  <si>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เจ้าหนี้การค้า - บริษัทอื่น</t>
  </si>
  <si>
    <t>เจ้าหนี้การค้า - กิจการที่เกี่ยวข้องกัน</t>
  </si>
  <si>
    <t>เจ้าหนี้หมุนเวียนอื่น - บริษัทอื่น</t>
  </si>
  <si>
    <t>เจ้าหนี้หมุนเวียนอื่น - กิจการที่เกี่ยวข้องกัน</t>
  </si>
  <si>
    <t>หนี้สินอนุพันธ์ทางการเงิน สุทธิ</t>
  </si>
  <si>
    <t>ภาษีเงินได้นิติบุคคลค้างจ่าย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</si>
  <si>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</si>
  <si>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</si>
  <si>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</si>
  <si>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</si>
  <si>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</si>
  <si>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</si>
  <si>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</si>
  <si>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</si>
  <si>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</si>
  <si>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</si>
  <si>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76,625,000 หุ้น </t>
  </si>
  <si>
    <t xml:space="preserve">   มูลค่าที่ตราไว้หุ้นละ 5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</si>
  <si>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</si>
  <si>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</si>
  <si>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</si>
  <si>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</si>
  <si>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</si>
  <si>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</si>
  <si>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</si>
  <si>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</si>
  <si>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</si>
  <si>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</si>
  <si>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</si>
  <si>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</si>
  <si>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</si>
  <si>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</si>
  <si>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- เงินปันผลรับ</t>
  </si>
  <si>
    <t>- ดอกเบี้ยรับ</t>
  </si>
  <si>
    <t xml:space="preserve">- อื่นๆ                                       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</si>
  <si>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</si>
  <si>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</si>
  <si>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</si>
  <si>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</si>
  <si>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</si>
  <si>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</si>
  <si>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</si>
  <si>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กำไรสุทธิสำหรับรอบระยะเวลา</t>
  </si>
  <si>
    <t>กำไรต่อหุ้น</t>
  </si>
  <si>
    <t xml:space="preserve">กำไรต่อหุ้นขั้นพื้นฐาน </t>
  </si>
  <si>
    <t>งบกำไรขาดทุนเบ็ดเสร็จ</t>
  </si>
  <si>
    <t>ข้อมูลทางการเงินที่แสดง</t>
  </si>
  <si>
    <t>เงินลงทุนตามวิธีส่วนได้เสีย</t>
  </si>
  <si>
    <t>กำไร (ขาดทุน) เบ็ดเสร็จอื่น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</si>
  <si>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</si>
  <si>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</si>
  <si>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รวมรายการที่จะไม่จัดประเภทรายการใหม่เข้าไปยัง</t>
  </si>
  <si>
    <t>กำไรหรือขาดทุนในภายหลัง</t>
  </si>
  <si>
    <t>ผลต่างจากการแปลงค่าข้อมูลทางการเงินของ</t>
  </si>
  <si>
    <t>บริษัทร่วมและการร่วมค้า</t>
  </si>
  <si>
    <t>ภาษีเงินได้ที่เกี่ยวกับรายการที่จะจัดประเภท</t>
  </si>
  <si>
    <t>รายการใหม่เข้าไปยังกำไรหรือขาดทุนในภายหลัง</t>
  </si>
  <si>
    <t>รวมรายการที่จะจัดประเภทรายการใหม่เข้าไปยัง</t>
  </si>
  <si>
    <t>กำไรเบ็ดเสร็จรวมสำหรับรอบระยะเวลา</t>
  </si>
  <si>
    <t xml:space="preserve"> </t>
  </si>
  <si>
    <t>ข้อมูลทางการเงินที่แสดงเงินลงทุนตามวิธีส่วนได้เสีย (ยังไม่ได้ตรวจสอบ)</t>
  </si>
  <si>
    <t>การวัดมูลค่า</t>
  </si>
  <si>
    <t>ผลต่างจาก</t>
  </si>
  <si>
    <t>เงินลงทุนใน</t>
  </si>
  <si>
    <t>การแปลงค่า</t>
  </si>
  <si>
    <t>การวัดมูลค่าใหม่</t>
  </si>
  <si>
    <t>รวม</t>
  </si>
  <si>
    <t>ตราสารทุน</t>
  </si>
  <si>
    <t>ข้อมูลทางการเงิน</t>
  </si>
  <si>
    <t>ของภาระผูกพัน</t>
  </si>
  <si>
    <t>องค์ประกอบอื่น</t>
  </si>
  <si>
    <t>ทุนที่ออก</t>
  </si>
  <si>
    <t>ส่วนเกิน</t>
  </si>
  <si>
    <t xml:space="preserve">จัดสรรแล้ว - </t>
  </si>
  <si>
    <t>ผ่านกำไรขาดทุน</t>
  </si>
  <si>
    <t>ของบริษัทร่วม</t>
  </si>
  <si>
    <t>ผลประโยชน์</t>
  </si>
  <si>
    <t>ของส่วนของ</t>
  </si>
  <si>
    <t>รวมส่วนของ</t>
  </si>
  <si>
    <t>และชำระแล้ว</t>
  </si>
  <si>
    <t>มูลค่าหุ้น</t>
  </si>
  <si>
    <t>สำรองตามกฎหมาย</t>
  </si>
  <si>
    <t>เบ็ดเสร็จอื่น</t>
  </si>
  <si>
    <t>และการร่วมค้า</t>
  </si>
  <si>
    <t>หลังออกจากงาน</t>
  </si>
  <si>
    <t>เจ้าของ</t>
  </si>
  <si>
    <t>ยอดคงเหลือต้นรอบระยะเวลา ณ วันที่ 1 เมษายน พ.ศ. 2567</t>
  </si>
  <si>
    <t>ข้อมูลทางการเงินเฉพาะกิจการ (ยังไม่ได้ตรวจสอบ)</t>
  </si>
  <si>
    <t xml:space="preserve">บริษัท ไทยสแตนเลย์การไฟฟ้า จำกัด (มหาชน)                                                                                      </t>
  </si>
  <si>
    <t>งบกระแสเงินสด</t>
  </si>
  <si>
    <t>กระแสเงินสดจากกิจกรรมดำเนินงาน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</si>
  <si>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</si>
  <si>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</si>
  <si>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</si>
  <si>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เงินลงทุนในบริษัทร่วม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</si>
  <si>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</si>
  <si>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</si>
  <si>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</si>
  <si>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</si>
  <si>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</si>
  <si>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</si>
  <si>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 - บริษัทอื่น</t>
  </si>
  <si>
    <t>- เจ้าหนี้การค้า - กิจการที่เกี่ยวข้องกัน</t>
  </si>
  <si>
    <t>- ค่าใช้จ่ายค้างจ่าย</t>
  </si>
  <si>
    <t>- จ่ายค่าตอบแทนพนักงานหลังออกจากงาน</t>
  </si>
  <si>
    <t>เงินสดได้มาจากการดำเนินงาน</t>
  </si>
  <si>
    <t>- รับดอกเบี้ย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</si>
  <si>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</si>
  <si>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</si>
  <si>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</si>
  <si>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</si>
  <si>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ดอกเบี้ยรับจากเงินลงทุนระยะสั้น</t>
  </si>
  <si>
    <t>เงินปันผลรับ</t>
  </si>
  <si>
    <t>เงินสดจ่ายเพื่อซื้อสินทรัพย์ไม่มีตัวตน</t>
  </si>
  <si>
    <t>เงินสดรับจากเงินลงทุนระยะสั้น</t>
  </si>
  <si>
    <t>เงินสดจ่ายสำหรับเงินลงทุนระยะสั้น</t>
  </si>
  <si>
    <t>กระแสเงินสดจากกิจกรรมจัดหาเงิน</t>
  </si>
  <si>
    <t>เงินสดสุทธิใช้ไปในกิจกรรมจัดหาเงิน</t>
  </si>
  <si>
    <t>ผลกระทบของการเปลี่ยนแปลงอัตราแลกเปลี่ยน</t>
  </si>
  <si>
    <t>รายการที่ไม่กระทบเงินสด</t>
  </si>
  <si>
    <t>- ลูกหนี้การค้าและลูกหนี้อื่น</t>
  </si>
  <si>
    <t>และสินทรัพย์ไม่มีตัวตน</t>
  </si>
  <si>
    <t>รายการปรับปรุงกำไรก่อนภาษีเงินได้สำหรับรอบระยะเวลา</t>
  </si>
  <si>
    <t>เงินสดและรายการเทียบเท่าเงินสดต้นรอบระยะเวลา</t>
  </si>
  <si>
    <t>กำไรก่อนภาษีเงินได้สำหรับรอบระยะเวลา</t>
  </si>
  <si>
    <t>- ขาดทุนจากการตัดจำหน่ายอุปกรณ์</t>
  </si>
  <si>
    <t>พ.ศ. 2568</t>
  </si>
  <si>
    <t>สำหรับรอบระยะเวลาหลังภาษี:</t>
  </si>
  <si>
    <t xml:space="preserve">งบการเปลี่ยนแปลงส่วนของเจ้าของ </t>
  </si>
  <si>
    <t>ยอดคงเหลือต้นรอบระยะเวลา ณ วันที่ 1 เมษายน พ.ศ. 2568</t>
  </si>
  <si>
    <t>8, 12</t>
  </si>
  <si>
    <t>- เจ้าหนี้อื่น - บริษัทอื่น</t>
  </si>
  <si>
    <t>- เจ้าหนี้อื่น - กิจการที่เกี่ยวข้องกัน</t>
  </si>
  <si>
    <t>เงินสดและรายการเทียบเท่าเงินสดปลายรอบระยะเวลา</t>
  </si>
  <si>
    <t>- สินทรัพย์ทางการเงินที่วัดมูลค่าด้วย</t>
  </si>
  <si>
    <t xml:space="preserve">ยอดคงเหลือของหนี้สินที่เกิดจากการซื้ออาคาร อุปกรณ์ </t>
  </si>
  <si>
    <t>เงินปันผลจ่าย</t>
  </si>
  <si>
    <t>- ค่าเผื่อสินค้าเสื่อมสภาพและล้าสมัย</t>
  </si>
  <si>
    <t>และการร่วมค้าตามวิธีส่วนได้เสีย</t>
  </si>
  <si>
    <t>ส่วนแบ่งผลกำไรจากเงินลงทุนในบริษัทร่วม</t>
  </si>
  <si>
    <t>- ส่วนแบ่งผลกำไรจากเงินลงทุนในบริษัทร่วมและการร่วมค้า</t>
  </si>
  <si>
    <t>(นายอภิชาต ลี้อิสสระนุกูล)</t>
  </si>
  <si>
    <t>รายการที่จะไม่จัดประเภทรายการใหม่</t>
  </si>
  <si>
    <t>เข้าไปยังกำไรหรือขาดทุนในภายหลัง</t>
  </si>
  <si>
    <t>ขาดทุนจากการด้อยค่าสินทรัพย์</t>
  </si>
  <si>
    <t>- (กลับรายการ) ค่าเผื่อมูลค่าสุทธิของสินค้าคงเหลือ</t>
  </si>
  <si>
    <t>ที่จะได้รับต่ำกว่าทุน</t>
  </si>
  <si>
    <t>- เงินลงทุนในตราสารทุนที่วัดมูลค่าด้วย</t>
  </si>
  <si>
    <t>- ขาดทุนจากการด้อยค่าของสินทรัพย์</t>
  </si>
  <si>
    <t>- ขาดทุนจากอัตราแลกเปลี่ยน สุทธิ</t>
  </si>
  <si>
    <t>การเปลี่ยนแปลงในมูลค่ายุติธรรมของเงินลงทุน</t>
  </si>
  <si>
    <t>- ภาระผูกพันผลประโยชน์พนักงาน</t>
  </si>
  <si>
    <t>เงินให้กู้ยืมแก่พนักงาน สุทธิ</t>
  </si>
  <si>
    <t>ในตราสารทุนผ่านกำไรขาดทุนเบ็ดเสร็จอื่น</t>
  </si>
  <si>
    <t>กำไร (ขาดทุน) เบ็ดเสร็จอื่นสำหรับรอบระยะเวลา</t>
  </si>
  <si>
    <t xml:space="preserve"> - สุทธิจากภาษี</t>
  </si>
  <si>
    <t>กำไร(ขาดทุน)เบ็ดเสร็จรวมสำหรับรอบระยะเวลา</t>
  </si>
  <si>
    <t>ยอดคงเหลือสิ้นรอบระยะเวลา ณ วันที่ 31 ธันวาคม พ.ศ. 2567</t>
  </si>
  <si>
    <t>ณ วันที่ 31 ธันวาคม พ.ศ. 2568</t>
  </si>
  <si>
    <t>31 ธันวาคม</t>
  </si>
  <si>
    <t>ยอดคงเหลือสิ้นรอบระยะเวลา ณ วันที่ 31 ธันวาคม พ.ศ. 2568</t>
  </si>
  <si>
    <t>สำหรับรอบระยะเวลาสามเดือนสิ้นสุดวันที่ 31 ธันวาคม พ.ศ. 2568</t>
  </si>
  <si>
    <t>สำหรับรอบระยะเวลาเก้าเดือนสิ้นสุดวันที่ 31 ธันวาคม พ.ศ. 2568</t>
  </si>
  <si>
    <t>-</t>
  </si>
  <si>
    <t>รายการที่จะจัดประเภทรายการใหม่เข้าไปยัง</t>
  </si>
  <si>
    <t>- ขาดทุนจากการจำหน่ายอุปกรณ์</t>
  </si>
  <si>
    <t>- กำไรจากอัตราแลกเปลี่ยนที่ยังไม่เกิดขึ้น</t>
  </si>
  <si>
    <t>- (กำไร) ขาดทุนจากการวัดมูลค่าอนุพันธ์ทางการเงิน</t>
  </si>
  <si>
    <t>เงินสดจ่ายสำหรับเงินให้กู้ยืมแก่พนักงาน</t>
  </si>
  <si>
    <t>เงินสดรับจากการรับชำระหนี้เงินให้กู้ยืมแก่พนักงาน</t>
  </si>
  <si>
    <t>เงินสดรับจากการจำหน่ายอุปกรณ์</t>
  </si>
  <si>
    <t>เงินสดสุทธิใช้ไปในกิจกรรมลงทุน</t>
  </si>
  <si>
    <t>- กำไรจากอัตราแลกเปลี่ยน สุทธิ</t>
  </si>
  <si>
    <t>- กำไรอื่น สุทธิ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</si>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</sst>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3">
    <numFmt numFmtId="41" formatCode="_-* #,##0_-;\-* #,##0_-;_-* &quot;-&quot;_-;_-@_-"/>
    <numFmt numFmtId="43" formatCode="_-* #,##0.00_-;\-* #,##0.00_-;_-* &quot;-&quot;??_-;_-@_-"/>
    <numFmt numFmtId="187" formatCode="_(&quot;$&quot;* #,##0.00_);_(&quot;$&quot;* \(#,##0.00\);_(&quot;$&quot;* &quot;-&quot;??_);_(@_)"/>
    <numFmt numFmtId="188" formatCode="_(* #,##0.00_);_(* \(#,##0.00\);_(* &quot;-&quot;??_);_(@_)"/>
    <numFmt numFmtId="189" formatCode="#,##0;\(#,##0\)"/>
    <numFmt numFmtId="190" formatCode="#,##0;\(#,##0\);\-"/>
    <numFmt numFmtId="191" formatCode="#,##0.00;\(#,##0.00\);\-"/>
    <numFmt numFmtId="192" formatCode="#,##0;\(#,##0\);&quot;-&quot;;@"/>
    <numFmt numFmtId="193" formatCode="_([$€-2]* #,##0.00_);_([$€-2]* \(#,##0.00\);_([$€-2]* &quot;-&quot;??_)"/>
    <numFmt numFmtId="194" formatCode="_(* #,##0_);_(* \(#,##0\);_(* &quot;-&quot;??_);_(@_)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_(&quot;$&quot;* #,##0_);_(&quot;$&quot;* \(#,##0\);_(&quot;$&quot;* &quot;-&quot;_);_(@_)"/>
    <numFmt numFmtId="198" formatCode="_-&quot;?&quot;* #,##0.00_-;\-&quot;?&quot;* #,##0.00_-;_-&quot;?&quot;* &quot;-&quot;??_-;_-@_-"/>
    <numFmt numFmtId="199" formatCode="_-&quot;?&quot;* #,##0_-;\-&quot;?&quot;* #,##0_-;_-&quot;?&quot;* &quot;-&quot;_-;_-@_-"/>
    <numFmt numFmtId="200" formatCode="\$* #,##0.00"/>
    <numFmt numFmtId="201" formatCode="&quot;0&quot;#.0"/>
    <numFmt numFmtId="202" formatCode="&quot;0&quot;#"/>
    <numFmt numFmtId="203" formatCode="_-* #,##0.00\ _F_-;\-* #,##0.00\ _F_-;_-* &quot;-&quot;??\ _F_-;_-@_-"/>
    <numFmt numFmtId="204" formatCode="_ * #,##0_ ;_ * \-#,##0_ ;_ * &quot;-&quot;_ ;_ @_ "/>
    <numFmt numFmtId="205" formatCode="_ * #,##0.00_ ;_ * \-#,##0.00_ ;_ * &quot;-&quot;??_ ;_ @_ "/>
    <numFmt numFmtId="206" formatCode="_ &quot;\&quot;* #,##0_ ;_ &quot;\&quot;* \-#,##0_ ;_ &quot;\&quot;* &quot;-&quot;_ ;_ @_ "/>
    <numFmt numFmtId="207" formatCode="_ &quot;\&quot;* #,##0.00_ ;_ &quot;\&quot;* \-#,##0.00_ ;_ &quot;\&quot;* &quot;-&quot;??_ ;_ @_ "/>
  </numFmts>
  <fonts count="114">
    <font>
      <sz val="14"/>
      <name val="Angsan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2"/>
      <name val="Browallia New"/>
      <family val="2"/>
    </font>
    <font>
      <sz val="14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4"/>
      <name val="Cordia New"/>
      <family val="2"/>
    </font>
    <font>
      <sz val="10"/>
      <color indexed="8"/>
      <name val="Arial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name val="ＭＳ Ｐゴシック"/>
      <family val="3"/>
      <charset val="128"/>
    </font>
    <font>
      <sz val="11"/>
      <name val="‚i‚r–¾’©"/>
      <family val="2"/>
      <charset val="128"/>
    </font>
    <font>
      <sz val="10"/>
      <name val="MS Sans Serif"/>
      <family val="2"/>
    </font>
    <font>
      <sz val="10"/>
      <name val="Arial"/>
      <family val="2"/>
      <charset val="163"/>
    </font>
    <font>
      <sz val="8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163"/>
      <scheme val="minor"/>
    </font>
    <font>
      <sz val="10"/>
      <color indexed="8"/>
      <name val="MS Sans Serif"/>
      <family val="2"/>
    </font>
    <font>
      <sz val="8"/>
      <color theme="1"/>
      <name val="Arial"/>
      <family val="2"/>
    </font>
    <font>
      <u/>
      <sz val="11"/>
      <color theme="1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sz val="10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8"/>
      <name val="Tahoma"/>
      <family val="2"/>
    </font>
    <font>
      <sz val="10"/>
      <color indexed="22"/>
      <name val="Arial"/>
      <family val="2"/>
    </font>
    <font>
      <sz val="12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Verdana"/>
      <family val="2"/>
    </font>
    <font>
      <sz val="6"/>
      <name val="Arial"/>
      <family val="2"/>
    </font>
    <font>
      <sz val="11"/>
      <name val="lr oSVbN"/>
      <family val="3"/>
      <charset val="128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7"/>
      <name val="Small Fonts"/>
      <family val="2"/>
    </font>
    <font>
      <b/>
      <sz val="8"/>
      <color indexed="23"/>
      <name val="Verdana"/>
      <family val="2"/>
    </font>
    <font>
      <sz val="14"/>
      <name val="AngsanaUPC"/>
      <family val="1"/>
      <charset val="222"/>
    </font>
    <font>
      <sz val="16"/>
      <color indexed="9"/>
      <name val="Tahoma"/>
      <family val="2"/>
    </font>
    <font>
      <u/>
      <sz val="9"/>
      <name val="Helv"/>
    </font>
    <font>
      <sz val="12"/>
      <color indexed="8"/>
      <name val="HLV"/>
    </font>
    <font>
      <sz val="12"/>
      <name val="Helv"/>
      <family val="2"/>
    </font>
    <font>
      <u/>
      <sz val="8"/>
      <color indexed="12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56"/>
      <name val="Tahoma"/>
      <family val="2"/>
      <charset val="222"/>
    </font>
    <font>
      <sz val="12"/>
      <name val="돋움체"/>
      <family val="3"/>
      <charset val="129"/>
    </font>
    <font>
      <sz val="11"/>
      <color indexed="8"/>
      <name val="ＭＳ Ｐゴシック"/>
      <family val="3"/>
      <charset val="128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sz val="10"/>
      <color rgb="FFFF0000"/>
      <name val="Tahoma"/>
      <family val="2"/>
      <scheme val="minor"/>
    </font>
    <font>
      <u/>
      <sz val="9"/>
      <color theme="10"/>
      <name val="Arial Unicode MS"/>
      <family val="2"/>
    </font>
    <font>
      <sz val="14"/>
      <name val="AngsanaUPC"/>
      <family val="1"/>
    </font>
    <font>
      <u/>
      <sz val="10"/>
      <color theme="10"/>
      <name val="Georgia"/>
      <family val="1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scheme val="major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MS Sans Serif"/>
      <family val="2"/>
      <charset val="222"/>
    </font>
    <font>
      <sz val="8.5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1353">
    <xf numFmtId="0" fontId="0" fillId="0" borderId="0"/>
    <xf numFmtId="18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188" fontId="9" fillId="0" borderId="0" applyFont="0" applyFill="0" applyBorder="0" applyAlignment="0" applyProtection="0"/>
    <xf numFmtId="0" fontId="4" fillId="0" borderId="0"/>
    <xf numFmtId="0" fontId="14" fillId="0" borderId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38" fontId="17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0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0" fontId="19" fillId="0" borderId="0" applyFont="0" applyFill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0" fontId="19" fillId="0" borderId="0" applyFont="0" applyFill="0" applyAlignment="0" applyProtection="0"/>
    <xf numFmtId="40" fontId="19" fillId="0" borderId="0" applyFont="0" applyFill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9" fillId="0" borderId="0" applyFont="0" applyFill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7" fillId="0" borderId="0"/>
    <xf numFmtId="0" fontId="14" fillId="0" borderId="0"/>
    <xf numFmtId="0" fontId="16" fillId="2" borderId="0">
      <alignment vertical="center" wrapText="1"/>
    </xf>
    <xf numFmtId="0" fontId="19" fillId="2" borderId="0">
      <alignment vertical="center" wrapText="1"/>
    </xf>
    <xf numFmtId="0" fontId="19" fillId="2" borderId="0">
      <alignment vertical="center" wrapText="1"/>
    </xf>
    <xf numFmtId="0" fontId="16" fillId="2" borderId="0">
      <alignment vertical="center" wrapText="1"/>
    </xf>
    <xf numFmtId="0" fontId="16" fillId="2" borderId="0">
      <alignment vertical="center" wrapText="1"/>
    </xf>
    <xf numFmtId="0" fontId="16" fillId="2" borderId="0">
      <alignment vertical="center" wrapText="1"/>
    </xf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16" fillId="2" borderId="0">
      <alignment vertical="center" wrapText="1"/>
    </xf>
    <xf numFmtId="0" fontId="21" fillId="0" borderId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9" fillId="0" borderId="0">
      <alignment vertical="top"/>
    </xf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4" fillId="0" borderId="0"/>
    <xf numFmtId="193" fontId="24" fillId="0" borderId="0"/>
    <xf numFmtId="193" fontId="25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6" borderId="10" applyNumberFormat="0" applyAlignment="0" applyProtection="0"/>
    <xf numFmtId="0" fontId="33" fillId="7" borderId="11" applyNumberFormat="0" applyAlignment="0" applyProtection="0"/>
    <xf numFmtId="0" fontId="34" fillId="7" borderId="10" applyNumberFormat="0" applyAlignment="0" applyProtection="0"/>
    <xf numFmtId="0" fontId="35" fillId="0" borderId="12" applyNumberFormat="0" applyFill="0" applyAlignment="0" applyProtection="0"/>
    <xf numFmtId="0" fontId="36" fillId="8" borderId="13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4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4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4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4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4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4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41" fillId="0" borderId="0"/>
    <xf numFmtId="0" fontId="42" fillId="0" borderId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44" fillId="0" borderId="0" applyNumberFormat="0" applyFill="0" applyBorder="0" applyAlignment="0" applyProtection="0">
      <alignment wrapText="1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17" applyNumberFormat="0" applyFill="0" applyBorder="0" applyAlignment="0">
      <alignment wrapText="1"/>
      <protection locked="0"/>
    </xf>
    <xf numFmtId="0" fontId="14" fillId="0" borderId="0">
      <protection locked="0"/>
    </xf>
    <xf numFmtId="43" fontId="2" fillId="0" borderId="0" applyFont="0" applyFill="0" applyBorder="0" applyAlignment="0" applyProtection="0"/>
    <xf numFmtId="0" fontId="45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42" fillId="0" borderId="0"/>
    <xf numFmtId="43" fontId="4" fillId="0" borderId="0" applyFont="0" applyFill="0" applyBorder="0" applyAlignment="0" applyProtection="0"/>
    <xf numFmtId="0" fontId="42" fillId="0" borderId="0"/>
    <xf numFmtId="43" fontId="4" fillId="0" borderId="0" applyFont="0" applyFill="0" applyBorder="0" applyAlignment="0" applyProtection="0"/>
    <xf numFmtId="0" fontId="8" fillId="0" borderId="0"/>
    <xf numFmtId="0" fontId="42" fillId="0" borderId="0"/>
    <xf numFmtId="0" fontId="42" fillId="0" borderId="0"/>
    <xf numFmtId="0" fontId="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9" fontId="8" fillId="0" borderId="0" applyFont="0" applyFill="0" applyBorder="0" applyAlignment="0" applyProtection="0"/>
    <xf numFmtId="0" fontId="42" fillId="0" borderId="0"/>
    <xf numFmtId="43" fontId="8" fillId="0" borderId="0" applyFont="0" applyFill="0" applyBorder="0" applyAlignment="0" applyProtection="0"/>
    <xf numFmtId="0" fontId="46" fillId="0" borderId="0"/>
    <xf numFmtId="0" fontId="8" fillId="0" borderId="0"/>
    <xf numFmtId="0" fontId="2" fillId="0" borderId="0"/>
    <xf numFmtId="0" fontId="2" fillId="9" borderId="14" applyNumberFormat="0" applyFont="0" applyAlignment="0" applyProtection="0"/>
    <xf numFmtId="0" fontId="56" fillId="45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55" fillId="38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9" fillId="0" borderId="0" applyFont="0" applyFill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2" borderId="0">
      <alignment vertical="center" wrapText="1"/>
    </xf>
    <xf numFmtId="0" fontId="19" fillId="2" borderId="0">
      <alignment vertical="center" wrapText="1"/>
    </xf>
    <xf numFmtId="0" fontId="16" fillId="2" borderId="0">
      <alignment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9" fontId="18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" fillId="0" borderId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42" borderId="0" applyNumberFormat="0" applyBorder="0" applyAlignment="0" applyProtection="0"/>
    <xf numFmtId="0" fontId="46" fillId="16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44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39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5" fillId="35" borderId="0" applyNumberFormat="0" applyBorder="0" applyAlignment="0" applyProtection="0"/>
    <xf numFmtId="0" fontId="93" fillId="21" borderId="0" applyNumberFormat="0" applyBorder="0" applyAlignment="0" applyProtection="0"/>
    <xf numFmtId="0" fontId="56" fillId="46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46" fillId="23" borderId="0" applyNumberFormat="0" applyBorder="0" applyAlignment="0" applyProtection="0"/>
    <xf numFmtId="43" fontId="4" fillId="0" borderId="0" applyFont="0" applyFill="0" applyBorder="0" applyAlignment="0" applyProtection="0"/>
    <xf numFmtId="0" fontId="55" fillId="42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36" borderId="0" applyNumberFormat="0" applyBorder="0" applyAlignment="0" applyProtection="0"/>
    <xf numFmtId="0" fontId="55" fillId="41" borderId="0" applyNumberFormat="0" applyBorder="0" applyAlignment="0" applyProtection="0"/>
    <xf numFmtId="43" fontId="4" fillId="0" borderId="0" applyFont="0" applyFill="0" applyBorder="0" applyAlignment="0" applyProtection="0"/>
    <xf numFmtId="0" fontId="55" fillId="40" borderId="0" applyNumberFormat="0" applyBorder="0" applyAlignment="0" applyProtection="0"/>
    <xf numFmtId="0" fontId="56" fillId="47" borderId="0" applyNumberFormat="0" applyBorder="0" applyAlignment="0" applyProtection="0"/>
    <xf numFmtId="0" fontId="93" fillId="10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11" borderId="0" applyNumberFormat="0" applyBorder="0" applyAlignment="0" applyProtection="0"/>
    <xf numFmtId="0" fontId="93" fillId="33" borderId="0" applyNumberFormat="0" applyBorder="0" applyAlignment="0" applyProtection="0"/>
    <xf numFmtId="0" fontId="93" fillId="13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0" fontId="55" fillId="38" borderId="0" applyNumberFormat="0" applyBorder="0" applyAlignment="0" applyProtection="0"/>
    <xf numFmtId="0" fontId="56" fillId="46" borderId="0" applyNumberFormat="0" applyBorder="0" applyAlignment="0" applyProtection="0"/>
    <xf numFmtId="199" fontId="54" fillId="0" borderId="0" applyFont="0" applyFill="0" applyBorder="0" applyAlignment="0" applyProtection="0"/>
    <xf numFmtId="0" fontId="55" fillId="37" borderId="0" applyNumberFormat="0" applyBorder="0" applyAlignment="0" applyProtection="0"/>
    <xf numFmtId="43" fontId="4" fillId="0" borderId="0" applyFont="0" applyFill="0" applyBorder="0" applyAlignment="0" applyProtection="0"/>
    <xf numFmtId="0" fontId="55" fillId="41" borderId="0" applyNumberFormat="0" applyBorder="0" applyAlignment="0" applyProtection="0"/>
    <xf numFmtId="0" fontId="46" fillId="28" borderId="0" applyNumberFormat="0" applyBorder="0" applyAlignment="0" applyProtection="0"/>
    <xf numFmtId="0" fontId="59" fillId="0" borderId="0" applyFont="0" applyFill="0" applyBorder="0" applyAlignment="0" applyProtection="0"/>
    <xf numFmtId="0" fontId="46" fillId="15" borderId="0" applyNumberFormat="0" applyBorder="0" applyAlignment="0" applyProtection="0"/>
    <xf numFmtId="43" fontId="4" fillId="0" borderId="0" applyFont="0" applyFill="0" applyBorder="0" applyAlignment="0" applyProtection="0"/>
    <xf numFmtId="0" fontId="46" fillId="27" borderId="0" applyNumberFormat="0" applyBorder="0" applyAlignment="0" applyProtection="0"/>
    <xf numFmtId="0" fontId="55" fillId="38" borderId="0" applyNumberFormat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39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6" fillId="42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5" fillId="37" borderId="0" applyNumberFormat="0" applyBorder="0" applyAlignment="0" applyProtection="0"/>
    <xf numFmtId="43" fontId="4" fillId="0" borderId="0" applyFont="0" applyFill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35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40" borderId="0" applyNumberFormat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38" borderId="0" applyNumberFormat="0" applyBorder="0" applyAlignment="0" applyProtection="0"/>
    <xf numFmtId="0" fontId="14" fillId="0" borderId="0" applyFont="0" applyFill="0" applyBorder="0" applyAlignment="0" applyProtection="0"/>
    <xf numFmtId="198" fontId="54" fillId="0" borderId="0" applyFont="0" applyFill="0" applyBorder="0" applyAlignment="0" applyProtection="0"/>
    <xf numFmtId="0" fontId="55" fillId="36" borderId="0" applyNumberFormat="0" applyBorder="0" applyAlignment="0" applyProtection="0"/>
    <xf numFmtId="0" fontId="46" fillId="20" borderId="0" applyNumberFormat="0" applyBorder="0" applyAlignment="0" applyProtection="0"/>
    <xf numFmtId="0" fontId="14" fillId="0" borderId="0" applyFont="0" applyFill="0" applyBorder="0" applyAlignment="0" applyProtection="0"/>
    <xf numFmtId="39" fontId="72" fillId="0" borderId="0"/>
    <xf numFmtId="0" fontId="55" fillId="44" borderId="0" applyNumberFormat="0" applyBorder="0" applyAlignment="0" applyProtection="0"/>
    <xf numFmtId="43" fontId="4" fillId="0" borderId="0" applyFont="0" applyFill="0" applyBorder="0" applyAlignment="0" applyProtection="0"/>
    <xf numFmtId="0" fontId="93" fillId="25" borderId="0" applyNumberFormat="0" applyBorder="0" applyAlignment="0" applyProtection="0"/>
    <xf numFmtId="0" fontId="56" fillId="48" borderId="0" applyNumberFormat="0" applyBorder="0" applyAlignment="0" applyProtection="0"/>
    <xf numFmtId="0" fontId="55" fillId="41" borderId="0" applyNumberFormat="0" applyBorder="0" applyAlignment="0" applyProtection="0"/>
    <xf numFmtId="0" fontId="46" fillId="31" borderId="0" applyNumberFormat="0" applyBorder="0" applyAlignment="0" applyProtection="0"/>
    <xf numFmtId="0" fontId="93" fillId="29" borderId="0" applyNumberFormat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0" fontId="46" fillId="32" borderId="0" applyNumberFormat="0" applyBorder="0" applyAlignment="0" applyProtection="0"/>
    <xf numFmtId="0" fontId="56" fillId="42" borderId="0" applyNumberFormat="0" applyBorder="0" applyAlignment="0" applyProtection="0"/>
    <xf numFmtId="43" fontId="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56" fillId="47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6" fillId="43" borderId="0" applyNumberFormat="0" applyBorder="0" applyAlignment="0" applyProtection="0"/>
    <xf numFmtId="0" fontId="56" fillId="45" borderId="0" applyNumberFormat="0" applyBorder="0" applyAlignment="0" applyProtection="0"/>
    <xf numFmtId="0" fontId="54" fillId="0" borderId="0"/>
    <xf numFmtId="0" fontId="55" fillId="41" borderId="0" applyNumberFormat="0" applyBorder="0" applyAlignment="0" applyProtection="0"/>
    <xf numFmtId="0" fontId="46" fillId="19" borderId="0" applyNumberFormat="0" applyBorder="0" applyAlignment="0" applyProtection="0"/>
    <xf numFmtId="0" fontId="56" fillId="43" borderId="0" applyNumberFormat="0" applyBorder="0" applyAlignment="0" applyProtection="0"/>
    <xf numFmtId="0" fontId="93" fillId="17" borderId="0" applyNumberFormat="0" applyBorder="0" applyAlignment="0" applyProtection="0"/>
    <xf numFmtId="0" fontId="56" fillId="48" borderId="0" applyNumberFormat="0" applyBorder="0" applyAlignment="0" applyProtection="0"/>
    <xf numFmtId="0" fontId="14" fillId="0" borderId="0"/>
    <xf numFmtId="0" fontId="46" fillId="12" borderId="0" applyNumberFormat="0" applyBorder="0" applyAlignment="0" applyProtection="0"/>
    <xf numFmtId="0" fontId="14" fillId="0" borderId="0" applyFont="0" applyFill="0" applyBorder="0" applyAlignment="0" applyProtection="0"/>
    <xf numFmtId="0" fontId="46" fillId="24" borderId="0" applyNumberFormat="0" applyBorder="0" applyAlignment="0" applyProtection="0"/>
    <xf numFmtId="0" fontId="56" fillId="49" borderId="0" applyNumberFormat="0" applyBorder="0" applyAlignment="0" applyProtection="0"/>
    <xf numFmtId="0" fontId="93" fillId="14" borderId="0" applyNumberFormat="0" applyBorder="0" applyAlignment="0" applyProtection="0"/>
    <xf numFmtId="0" fontId="56" fillId="50" borderId="0" applyNumberFormat="0" applyBorder="0" applyAlignment="0" applyProtection="0"/>
    <xf numFmtId="0" fontId="93" fillId="18" borderId="0" applyNumberFormat="0" applyBorder="0" applyAlignment="0" applyProtection="0"/>
    <xf numFmtId="0" fontId="56" fillId="51" borderId="0" applyNumberFormat="0" applyBorder="0" applyAlignment="0" applyProtection="0"/>
    <xf numFmtId="0" fontId="93" fillId="22" borderId="0" applyNumberFormat="0" applyBorder="0" applyAlignment="0" applyProtection="0"/>
    <xf numFmtId="0" fontId="56" fillId="46" borderId="0" applyNumberFormat="0" applyBorder="0" applyAlignment="0" applyProtection="0"/>
    <xf numFmtId="0" fontId="93" fillId="26" borderId="0" applyNumberFormat="0" applyBorder="0" applyAlignment="0" applyProtection="0"/>
    <xf numFmtId="0" fontId="56" fillId="47" borderId="0" applyNumberFormat="0" applyBorder="0" applyAlignment="0" applyProtection="0"/>
    <xf numFmtId="0" fontId="93" fillId="30" borderId="0" applyNumberFormat="0" applyBorder="0" applyAlignment="0" applyProtection="0"/>
    <xf numFmtId="0" fontId="56" fillId="52" borderId="0" applyNumberFormat="0" applyBorder="0" applyAlignment="0" applyProtection="0"/>
    <xf numFmtId="37" fontId="51" fillId="2" borderId="16" applyBorder="0" applyProtection="0">
      <alignment vertical="center"/>
    </xf>
    <xf numFmtId="0" fontId="94" fillId="4" borderId="0" applyNumberFormat="0" applyBorder="0" applyAlignment="0" applyProtection="0"/>
    <xf numFmtId="0" fontId="76" fillId="36" borderId="0" applyNumberFormat="0" applyBorder="0" applyAlignment="0" applyProtection="0"/>
    <xf numFmtId="0" fontId="57" fillId="53" borderId="0" applyBorder="0">
      <alignment horizontal="left" vertical="center" indent="1"/>
    </xf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95" fillId="7" borderId="10" applyNumberFormat="0" applyAlignment="0" applyProtection="0"/>
    <xf numFmtId="0" fontId="78" fillId="54" borderId="19" applyNumberFormat="0" applyAlignment="0" applyProtection="0"/>
    <xf numFmtId="0" fontId="96" fillId="8" borderId="13" applyNumberFormat="0" applyAlignment="0" applyProtection="0"/>
    <xf numFmtId="0" fontId="74" fillId="55" borderId="20" applyNumberFormat="0" applyAlignment="0" applyProtection="0"/>
    <xf numFmtId="43" fontId="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3" fontId="58" fillId="0" borderId="0" applyFont="0" applyFill="0" applyBorder="0" applyAlignment="0" applyProtection="0"/>
    <xf numFmtId="0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2" fillId="0" borderId="0" applyFont="0" applyFill="0" applyBorder="0" applyAlignment="0" applyProtection="0"/>
    <xf numFmtId="14" fontId="9" fillId="0" borderId="0" applyFill="0" applyBorder="0" applyAlignment="0"/>
    <xf numFmtId="200" fontId="48" fillId="0" borderId="21"/>
    <xf numFmtId="38" fontId="19" fillId="0" borderId="22">
      <alignment vertical="center"/>
    </xf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9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98" fillId="3" borderId="0" applyNumberFormat="0" applyBorder="0" applyAlignment="0" applyProtection="0"/>
    <xf numFmtId="0" fontId="82" fillId="37" borderId="0" applyNumberFormat="0" applyBorder="0" applyAlignment="0" applyProtection="0"/>
    <xf numFmtId="38" fontId="50" fillId="34" borderId="0" applyNumberFormat="0" applyBorder="0" applyAlignment="0" applyProtection="0"/>
    <xf numFmtId="37" fontId="60" fillId="56" borderId="17" applyBorder="0">
      <alignment horizontal="left" vertical="center" indent="1"/>
    </xf>
    <xf numFmtId="37" fontId="61" fillId="34" borderId="23" applyFill="0">
      <alignment vertical="center"/>
    </xf>
    <xf numFmtId="0" fontId="62" fillId="0" borderId="23" applyNumberFormat="0" applyAlignment="0" applyProtection="0">
      <alignment horizontal="left" vertical="center"/>
    </xf>
    <xf numFmtId="0" fontId="62" fillId="0" borderId="4">
      <alignment horizontal="left" vertical="center"/>
    </xf>
    <xf numFmtId="0" fontId="61" fillId="0" borderId="24" applyNumberFormat="0" applyFill="0">
      <alignment horizontal="centerContinuous" vertical="top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8" fillId="0" borderId="25" applyNumberFormat="0" applyFill="0" applyAlignment="0" applyProtection="0"/>
    <xf numFmtId="0" fontId="88" fillId="0" borderId="0" applyNumberFormat="0" applyFill="0" applyBorder="0" applyAlignment="0" applyProtection="0"/>
    <xf numFmtId="201" fontId="63" fillId="0" borderId="26">
      <alignment horizontal="left"/>
    </xf>
    <xf numFmtId="202" fontId="64" fillId="0" borderId="16">
      <alignment horizontal="left"/>
    </xf>
    <xf numFmtId="0" fontId="65" fillId="0" borderId="27">
      <alignment horizontal="right"/>
    </xf>
    <xf numFmtId="0" fontId="63" fillId="1" borderId="16">
      <alignment horizontal="left"/>
    </xf>
    <xf numFmtId="10" fontId="50" fillId="57" borderId="18" applyNumberFormat="0" applyBorder="0" applyAlignment="0" applyProtection="0"/>
    <xf numFmtId="0" fontId="99" fillId="6" borderId="10" applyNumberFormat="0" applyAlignment="0" applyProtection="0"/>
    <xf numFmtId="0" fontId="84" fillId="40" borderId="19" applyNumberFormat="0" applyAlignment="0" applyProtection="0"/>
    <xf numFmtId="0" fontId="84" fillId="40" borderId="19" applyNumberFormat="0" applyAlignment="0" applyProtection="0"/>
    <xf numFmtId="0" fontId="99" fillId="6" borderId="10" applyNumberFormat="0" applyAlignment="0" applyProtection="0"/>
    <xf numFmtId="0" fontId="99" fillId="6" borderId="10" applyNumberFormat="0" applyAlignment="0" applyProtection="0"/>
    <xf numFmtId="0" fontId="99" fillId="6" borderId="10" applyNumberFormat="0" applyAlignment="0" applyProtection="0"/>
    <xf numFmtId="0" fontId="99" fillId="6" borderId="10" applyNumberFormat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00" fillId="0" borderId="12" applyNumberFormat="0" applyFill="0" applyAlignment="0" applyProtection="0"/>
    <xf numFmtId="0" fontId="75" fillId="0" borderId="28" applyNumberFormat="0" applyFill="0" applyAlignment="0" applyProtection="0"/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1" fillId="5" borderId="0" applyNumberFormat="0" applyBorder="0" applyAlignment="0" applyProtection="0"/>
    <xf numFmtId="0" fontId="85" fillId="58" borderId="0" applyNumberFormat="0" applyBorder="0" applyAlignment="0" applyProtection="0"/>
    <xf numFmtId="37" fontId="66" fillId="0" borderId="0"/>
    <xf numFmtId="0" fontId="67" fillId="34" borderId="0">
      <alignment horizontal="left" indent="1"/>
    </xf>
    <xf numFmtId="203" fontId="68" fillId="0" borderId="0"/>
    <xf numFmtId="0" fontId="14" fillId="0" borderId="0"/>
    <xf numFmtId="0" fontId="14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37" fontId="51" fillId="2" borderId="4" applyBorder="0">
      <alignment horizontal="left" vertical="center" indent="2"/>
    </xf>
    <xf numFmtId="0" fontId="14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4" fillId="0" borderId="0"/>
    <xf numFmtId="0" fontId="4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5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4" fillId="0" borderId="0"/>
    <xf numFmtId="0" fontId="42" fillId="0" borderId="0"/>
    <xf numFmtId="0" fontId="42" fillId="0" borderId="0"/>
    <xf numFmtId="0" fontId="8" fillId="59" borderId="29" applyNumberFormat="0" applyFont="0" applyAlignment="0" applyProtection="0"/>
    <xf numFmtId="0" fontId="102" fillId="7" borderId="11" applyNumberFormat="0" applyAlignment="0" applyProtection="0"/>
    <xf numFmtId="0" fontId="77" fillId="54" borderId="30" applyNumberFormat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9" fillId="0" borderId="31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69" fillId="53" borderId="0">
      <alignment horizontal="left" indent="1"/>
    </xf>
    <xf numFmtId="37" fontId="53" fillId="0" borderId="0"/>
    <xf numFmtId="0" fontId="70" fillId="0" borderId="0">
      <alignment horizontal="left"/>
    </xf>
    <xf numFmtId="0" fontId="71" fillId="60" borderId="0"/>
    <xf numFmtId="0" fontId="71" fillId="60" borderId="0"/>
    <xf numFmtId="0" fontId="71" fillId="60" borderId="0"/>
    <xf numFmtId="0" fontId="71" fillId="60" borderId="0"/>
    <xf numFmtId="0" fontId="71" fillId="60" borderId="0"/>
    <xf numFmtId="0" fontId="71" fillId="60" borderId="0"/>
    <xf numFmtId="0" fontId="71" fillId="60" borderId="0"/>
    <xf numFmtId="0" fontId="71" fillId="60" borderId="0"/>
    <xf numFmtId="49" fontId="9" fillId="0" borderId="0" applyFill="0" applyBorder="0" applyAlignment="0"/>
    <xf numFmtId="0" fontId="14" fillId="0" borderId="0" applyFill="0" applyBorder="0" applyAlignment="0"/>
    <xf numFmtId="204" fontId="14" fillId="0" borderId="0" applyFill="0" applyBorder="0" applyAlignment="0"/>
    <xf numFmtId="0" fontId="81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52" fillId="0" borderId="33" applyNumberFormat="0" applyFont="0" applyFill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55" borderId="20" applyNumberFormat="0" applyAlignment="0" applyProtection="0"/>
    <xf numFmtId="0" fontId="75" fillId="0" borderId="28" applyNumberFormat="0" applyFill="0" applyAlignment="0" applyProtection="0"/>
    <xf numFmtId="0" fontId="76" fillId="36" borderId="0" applyNumberFormat="0" applyBorder="0" applyAlignment="0" applyProtection="0"/>
    <xf numFmtId="0" fontId="77" fillId="54" borderId="30" applyNumberFormat="0" applyAlignment="0" applyProtection="0"/>
    <xf numFmtId="0" fontId="78" fillId="54" borderId="19" applyNumberFormat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37" borderId="0" applyNumberFormat="0" applyBorder="0" applyAlignment="0" applyProtection="0"/>
    <xf numFmtId="9" fontId="83" fillId="0" borderId="0" applyFont="0" applyFill="0" applyBorder="0" applyAlignment="0" applyProtection="0"/>
    <xf numFmtId="0" fontId="84" fillId="40" borderId="19" applyNumberFormat="0" applyAlignment="0" applyProtection="0"/>
    <xf numFmtId="0" fontId="85" fillId="58" borderId="0" applyNumberFormat="0" applyBorder="0" applyAlignment="0" applyProtection="0"/>
    <xf numFmtId="0" fontId="86" fillId="0" borderId="32" applyNumberFormat="0" applyFill="0" applyAlignment="0" applyProtection="0"/>
    <xf numFmtId="204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206" fontId="87" fillId="0" borderId="0" applyFont="0" applyFill="0" applyBorder="0" applyAlignment="0" applyProtection="0"/>
    <xf numFmtId="207" fontId="87" fillId="0" borderId="0" applyFont="0" applyFill="0" applyBorder="0" applyAlignment="0" applyProtection="0"/>
    <xf numFmtId="0" fontId="83" fillId="0" borderId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52" borderId="0" applyNumberFormat="0" applyBorder="0" applyAlignment="0" applyProtection="0"/>
    <xf numFmtId="0" fontId="8" fillId="59" borderId="29" applyNumberFormat="0" applyFont="0" applyAlignment="0" applyProtection="0"/>
    <xf numFmtId="0" fontId="89" fillId="0" borderId="0"/>
    <xf numFmtId="0" fontId="90" fillId="0" borderId="0"/>
    <xf numFmtId="43" fontId="8" fillId="0" borderId="0" applyFont="0" applyFill="0" applyBorder="0" applyAlignment="0" applyProtection="0"/>
    <xf numFmtId="0" fontId="78" fillId="54" borderId="19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5" fillId="0" borderId="0"/>
    <xf numFmtId="43" fontId="45" fillId="0" borderId="0" applyFont="0" applyFill="0" applyBorder="0" applyAlignment="0" applyProtection="0"/>
    <xf numFmtId="0" fontId="42" fillId="0" borderId="0">
      <protection locked="0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0"/>
    <xf numFmtId="0" fontId="14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2" fillId="0" borderId="0"/>
    <xf numFmtId="0" fontId="14" fillId="0" borderId="0"/>
    <xf numFmtId="43" fontId="45" fillId="0" borderId="0" applyFont="0" applyFill="0" applyBorder="0" applyAlignment="0" applyProtection="0"/>
    <xf numFmtId="0" fontId="42" fillId="0" borderId="0">
      <protection locked="0"/>
    </xf>
    <xf numFmtId="0" fontId="42" fillId="0" borderId="0"/>
    <xf numFmtId="43" fontId="42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6" fillId="0" borderId="17" applyNumberFormat="0" applyFill="0" applyAlignment="0">
      <protection locked="0"/>
    </xf>
    <xf numFmtId="0" fontId="107" fillId="5" borderId="0" applyNumberFormat="0" applyBorder="0" applyAlignment="0" applyProtection="0"/>
    <xf numFmtId="37" fontId="51" fillId="2" borderId="4" applyBorder="0">
      <alignment horizontal="left" vertical="center" indent="2"/>
    </xf>
    <xf numFmtId="0" fontId="8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2" fillId="0" borderId="0"/>
    <xf numFmtId="0" fontId="42" fillId="0" borderId="0"/>
    <xf numFmtId="0" fontId="14" fillId="0" borderId="0"/>
    <xf numFmtId="0" fontId="41" fillId="0" borderId="0"/>
    <xf numFmtId="0" fontId="2" fillId="0" borderId="0"/>
    <xf numFmtId="0" fontId="41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45" fillId="0" borderId="0"/>
    <xf numFmtId="0" fontId="8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" fillId="0" borderId="0"/>
    <xf numFmtId="0" fontId="49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9" fontId="4" fillId="0" borderId="0" applyFont="0" applyFill="0" applyBorder="0" applyAlignment="0" applyProtection="0"/>
    <xf numFmtId="0" fontId="8" fillId="0" borderId="0"/>
    <xf numFmtId="0" fontId="81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8" fillId="54" borderId="1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4">
      <alignment horizontal="left" vertical="center"/>
    </xf>
    <xf numFmtId="0" fontId="84" fillId="40" borderId="19" applyNumberFormat="0" applyAlignment="0" applyProtection="0"/>
    <xf numFmtId="0" fontId="84" fillId="40" borderId="19" applyNumberFormat="0" applyAlignment="0" applyProtection="0"/>
    <xf numFmtId="0" fontId="2" fillId="0" borderId="0"/>
    <xf numFmtId="0" fontId="2" fillId="0" borderId="0"/>
    <xf numFmtId="37" fontId="51" fillId="2" borderId="4" applyBorder="0">
      <alignment horizontal="left" vertical="center" indent="2"/>
    </xf>
    <xf numFmtId="0" fontId="2" fillId="0" borderId="0"/>
    <xf numFmtId="0" fontId="2" fillId="0" borderId="0"/>
    <xf numFmtId="0" fontId="2" fillId="0" borderId="0"/>
    <xf numFmtId="0" fontId="8" fillId="59" borderId="29" applyNumberFormat="0" applyFont="0" applyAlignment="0" applyProtection="0"/>
    <xf numFmtId="0" fontId="77" fillId="54" borderId="30" applyNumberFormat="0" applyAlignment="0" applyProtection="0"/>
    <xf numFmtId="0" fontId="77" fillId="54" borderId="30" applyNumberFormat="0" applyAlignment="0" applyProtection="0"/>
    <xf numFmtId="0" fontId="78" fillId="54" borderId="19" applyNumberFormat="0" applyAlignment="0" applyProtection="0"/>
    <xf numFmtId="0" fontId="84" fillId="40" borderId="19" applyNumberFormat="0" applyAlignment="0" applyProtection="0"/>
    <xf numFmtId="0" fontId="86" fillId="0" borderId="32" applyNumberFormat="0" applyFill="0" applyAlignment="0" applyProtection="0"/>
    <xf numFmtId="0" fontId="8" fillId="59" borderId="29" applyNumberFormat="0" applyFont="0" applyAlignment="0" applyProtection="0"/>
    <xf numFmtId="9" fontId="8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2" fillId="0" borderId="0">
      <protection locked="0"/>
    </xf>
    <xf numFmtId="0" fontId="42" fillId="0" borderId="0">
      <protection locked="0"/>
    </xf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14" fillId="0" borderId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43" fontId="8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8" fillId="0" borderId="0"/>
    <xf numFmtId="43" fontId="9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4" fillId="40" borderId="19" applyNumberFormat="0" applyAlignment="0" applyProtection="0"/>
    <xf numFmtId="0" fontId="84" fillId="40" borderId="19" applyNumberFormat="0" applyAlignment="0" applyProtection="0"/>
    <xf numFmtId="0" fontId="8" fillId="59" borderId="29" applyNumberFormat="0" applyFont="0" applyAlignment="0" applyProtection="0"/>
    <xf numFmtId="0" fontId="77" fillId="54" borderId="30" applyNumberFormat="0" applyAlignment="0" applyProtection="0"/>
    <xf numFmtId="0" fontId="77" fillId="54" borderId="30" applyNumberFormat="0" applyAlignment="0" applyProtection="0"/>
    <xf numFmtId="0" fontId="78" fillId="54" borderId="19" applyNumberFormat="0" applyAlignment="0" applyProtection="0"/>
    <xf numFmtId="0" fontId="84" fillId="40" borderId="19" applyNumberFormat="0" applyAlignment="0" applyProtection="0"/>
    <xf numFmtId="0" fontId="86" fillId="0" borderId="32" applyNumberFormat="0" applyFill="0" applyAlignment="0" applyProtection="0"/>
    <xf numFmtId="0" fontId="8" fillId="59" borderId="29" applyNumberFormat="0" applyFont="0" applyAlignment="0" applyProtection="0"/>
    <xf numFmtId="0" fontId="8" fillId="0" borderId="0"/>
    <xf numFmtId="0" fontId="8" fillId="0" borderId="0"/>
    <xf numFmtId="9" fontId="2" fillId="0" borderId="0" applyFont="0" applyFill="0" applyBorder="0" applyAlignment="0" applyProtection="0"/>
    <xf numFmtId="0" fontId="53" fillId="0" borderId="0"/>
    <xf numFmtId="9" fontId="8" fillId="0" borderId="0" applyFont="0" applyFill="0" applyBorder="0" applyAlignment="0" applyProtection="0"/>
    <xf numFmtId="0" fontId="78" fillId="54" borderId="19" applyNumberFormat="0" applyAlignment="0" applyProtection="0"/>
    <xf numFmtId="0" fontId="84" fillId="40" borderId="19" applyNumberFormat="0" applyAlignment="0" applyProtection="0"/>
    <xf numFmtId="0" fontId="84" fillId="40" borderId="19" applyNumberFormat="0" applyAlignment="0" applyProtection="0"/>
    <xf numFmtId="0" fontId="8" fillId="59" borderId="29" applyNumberFormat="0" applyFont="0" applyAlignment="0" applyProtection="0"/>
    <xf numFmtId="0" fontId="77" fillId="54" borderId="30" applyNumberFormat="0" applyAlignment="0" applyProtection="0"/>
    <xf numFmtId="0" fontId="77" fillId="54" borderId="30" applyNumberFormat="0" applyAlignment="0" applyProtection="0"/>
    <xf numFmtId="0" fontId="78" fillId="54" borderId="19" applyNumberFormat="0" applyAlignment="0" applyProtection="0"/>
    <xf numFmtId="0" fontId="84" fillId="40" borderId="19" applyNumberFormat="0" applyAlignment="0" applyProtection="0"/>
    <xf numFmtId="0" fontId="86" fillId="0" borderId="32" applyNumberFormat="0" applyFill="0" applyAlignment="0" applyProtection="0"/>
    <xf numFmtId="0" fontId="8" fillId="59" borderId="29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109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0" fontId="4" fillId="0" borderId="0"/>
    <xf numFmtId="0" fontId="4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94">
    <xf numFmtId="0" fontId="0" fillId="0" borderId="0" xfId="0"/>
    <xf numFmtId="190" fontId="10" fillId="0" borderId="0" xfId="1" applyNumberFormat="1" applyFont="1" applyFill="1" applyAlignment="1">
      <alignment vertical="center"/>
    </xf>
    <xf numFmtId="190" fontId="10" fillId="0" borderId="1" xfId="1" applyNumberFormat="1" applyFont="1" applyFill="1" applyBorder="1" applyAlignment="1">
      <alignment vertical="center"/>
    </xf>
    <xf numFmtId="190" fontId="11" fillId="0" borderId="0" xfId="1" applyNumberFormat="1" applyFont="1" applyFill="1" applyAlignment="1">
      <alignment horizontal="right" vertical="center"/>
    </xf>
    <xf numFmtId="190" fontId="11" fillId="0" borderId="2" xfId="1" applyNumberFormat="1" applyFont="1" applyFill="1" applyBorder="1" applyAlignment="1">
      <alignment horizontal="right" vertical="center"/>
    </xf>
    <xf numFmtId="190" fontId="10" fillId="0" borderId="0" xfId="1" applyNumberFormat="1" applyFont="1" applyFill="1" applyAlignment="1">
      <alignment horizontal="right" vertical="center"/>
    </xf>
    <xf numFmtId="190" fontId="10" fillId="0" borderId="0" xfId="9" applyNumberFormat="1" applyFont="1" applyFill="1" applyBorder="1" applyAlignment="1">
      <alignment vertical="center"/>
    </xf>
    <xf numFmtId="190" fontId="10" fillId="0" borderId="2" xfId="1" applyNumberFormat="1" applyFont="1" applyFill="1" applyBorder="1" applyAlignment="1">
      <alignment horizontal="right" vertical="center"/>
    </xf>
    <xf numFmtId="190" fontId="10" fillId="0" borderId="2" xfId="1" applyNumberFormat="1" applyFont="1" applyFill="1" applyBorder="1" applyAlignment="1">
      <alignment vertical="center"/>
    </xf>
    <xf numFmtId="190" fontId="10" fillId="0" borderId="5" xfId="1" applyNumberFormat="1" applyFont="1" applyFill="1" applyBorder="1" applyAlignment="1">
      <alignment vertical="center"/>
    </xf>
    <xf numFmtId="190" fontId="10" fillId="0" borderId="1" xfId="1" applyNumberFormat="1" applyFont="1" applyFill="1" applyBorder="1" applyAlignment="1">
      <alignment horizontal="right" vertical="center"/>
    </xf>
    <xf numFmtId="190" fontId="10" fillId="0" borderId="5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Alignment="1">
      <alignment horizontal="right" vertical="center"/>
    </xf>
    <xf numFmtId="194" fontId="3" fillId="0" borderId="0" xfId="1" applyNumberFormat="1" applyFont="1" applyFill="1" applyAlignment="1">
      <alignment horizontal="right" vertical="center"/>
    </xf>
    <xf numFmtId="192" fontId="13" fillId="0" borderId="0" xfId="1" applyNumberFormat="1" applyFont="1" applyFill="1" applyAlignment="1">
      <alignment horizontal="right" vertical="center"/>
    </xf>
    <xf numFmtId="194" fontId="13" fillId="0" borderId="0" xfId="1" applyNumberFormat="1" applyFont="1" applyFill="1" applyAlignment="1">
      <alignment horizontal="right" vertical="center"/>
    </xf>
    <xf numFmtId="188" fontId="10" fillId="0" borderId="0" xfId="1" applyFont="1" applyFill="1" applyAlignment="1">
      <alignment vertical="center"/>
    </xf>
    <xf numFmtId="190" fontId="10" fillId="0" borderId="0" xfId="1" applyNumberFormat="1" applyFont="1" applyFill="1" applyBorder="1" applyAlignment="1">
      <alignment vertical="center"/>
    </xf>
    <xf numFmtId="189" fontId="11" fillId="0" borderId="0" xfId="8" applyNumberFormat="1" applyFont="1" applyAlignment="1">
      <alignment vertical="center"/>
    </xf>
    <xf numFmtId="189" fontId="10" fillId="0" borderId="0" xfId="8" applyNumberFormat="1" applyFont="1" applyAlignment="1">
      <alignment horizontal="center" vertical="center"/>
    </xf>
    <xf numFmtId="190" fontId="10" fillId="0" borderId="0" xfId="8" applyNumberFormat="1" applyFont="1" applyAlignment="1">
      <alignment horizontal="center" vertical="center"/>
    </xf>
    <xf numFmtId="190" fontId="10" fillId="0" borderId="0" xfId="8" applyNumberFormat="1" applyFont="1" applyAlignment="1">
      <alignment vertical="center"/>
    </xf>
    <xf numFmtId="190" fontId="10" fillId="0" borderId="0" xfId="8" applyNumberFormat="1" applyFont="1" applyAlignment="1">
      <alignment horizontal="right" vertical="center"/>
    </xf>
    <xf numFmtId="189" fontId="10" fillId="0" borderId="0" xfId="8" applyNumberFormat="1" applyFont="1" applyAlignment="1">
      <alignment vertical="center"/>
    </xf>
    <xf numFmtId="189" fontId="11" fillId="0" borderId="1" xfId="3" applyNumberFormat="1" applyFont="1" applyBorder="1" applyAlignment="1">
      <alignment horizontal="left" vertical="center"/>
    </xf>
    <xf numFmtId="189" fontId="10" fillId="0" borderId="1" xfId="3" applyNumberFormat="1" applyFont="1" applyBorder="1" applyAlignment="1">
      <alignment horizontal="center" vertical="center"/>
    </xf>
    <xf numFmtId="190" fontId="10" fillId="0" borderId="1" xfId="3" applyNumberFormat="1" applyFont="1" applyBorder="1" applyAlignment="1">
      <alignment vertical="center"/>
    </xf>
    <xf numFmtId="190" fontId="10" fillId="0" borderId="1" xfId="3" applyNumberFormat="1" applyFont="1" applyBorder="1" applyAlignment="1">
      <alignment horizontal="right" vertical="center"/>
    </xf>
    <xf numFmtId="189" fontId="10" fillId="0" borderId="0" xfId="3" applyNumberFormat="1" applyFont="1" applyAlignment="1">
      <alignment vertical="center"/>
    </xf>
    <xf numFmtId="0" fontId="11" fillId="0" borderId="0" xfId="3" applyFont="1" applyAlignment="1">
      <alignment horizontal="left" vertical="center"/>
    </xf>
    <xf numFmtId="189" fontId="11" fillId="0" borderId="0" xfId="3" applyNumberFormat="1" applyFont="1" applyAlignment="1">
      <alignment horizontal="left" vertical="center"/>
    </xf>
    <xf numFmtId="189" fontId="10" fillId="0" borderId="0" xfId="3" applyNumberFormat="1" applyFont="1" applyAlignment="1">
      <alignment horizontal="center" vertical="center"/>
    </xf>
    <xf numFmtId="190" fontId="10" fillId="0" borderId="0" xfId="3" applyNumberFormat="1" applyFont="1" applyAlignment="1">
      <alignment vertical="center"/>
    </xf>
    <xf numFmtId="190" fontId="10" fillId="0" borderId="0" xfId="3" applyNumberFormat="1" applyFont="1" applyAlignment="1">
      <alignment horizontal="right" vertical="center"/>
    </xf>
    <xf numFmtId="190" fontId="11" fillId="0" borderId="0" xfId="4" applyNumberFormat="1" applyFont="1" applyAlignment="1">
      <alignment horizontal="right" vertical="center"/>
    </xf>
    <xf numFmtId="190" fontId="10" fillId="0" borderId="0" xfId="3" applyNumberFormat="1" applyFont="1" applyAlignment="1">
      <alignment horizontal="left" vertical="center"/>
    </xf>
    <xf numFmtId="190" fontId="11" fillId="0" borderId="0" xfId="3" applyNumberFormat="1" applyFont="1" applyAlignment="1">
      <alignment horizontal="right" vertical="center"/>
    </xf>
    <xf numFmtId="189" fontId="11" fillId="0" borderId="2" xfId="8" applyNumberFormat="1" applyFont="1" applyBorder="1" applyAlignment="1">
      <alignment horizontal="center" vertical="center"/>
    </xf>
    <xf numFmtId="190" fontId="11" fillId="0" borderId="2" xfId="8" applyNumberFormat="1" applyFont="1" applyBorder="1" applyAlignment="1">
      <alignment horizontal="right" vertical="center"/>
    </xf>
    <xf numFmtId="190" fontId="11" fillId="0" borderId="0" xfId="8" applyNumberFormat="1" applyFont="1" applyAlignment="1">
      <alignment vertical="center"/>
    </xf>
    <xf numFmtId="190" fontId="10" fillId="0" borderId="2" xfId="8" applyNumberFormat="1" applyFont="1" applyBorder="1" applyAlignment="1">
      <alignment horizontal="right" vertical="center"/>
    </xf>
    <xf numFmtId="190" fontId="10" fillId="0" borderId="2" xfId="8" applyNumberFormat="1" applyFont="1" applyBorder="1" applyAlignment="1">
      <alignment vertical="center"/>
    </xf>
    <xf numFmtId="0" fontId="10" fillId="0" borderId="0" xfId="10" applyFont="1" applyAlignment="1">
      <alignment horizontal="left" vertical="center"/>
    </xf>
    <xf numFmtId="189" fontId="10" fillId="0" borderId="0" xfId="10" applyNumberFormat="1" applyFont="1" applyAlignment="1">
      <alignment horizontal="left" vertical="center"/>
    </xf>
    <xf numFmtId="0" fontId="10" fillId="0" borderId="0" xfId="8" applyFont="1" applyAlignment="1">
      <alignment vertical="center"/>
    </xf>
    <xf numFmtId="190" fontId="10" fillId="0" borderId="5" xfId="8" applyNumberFormat="1" applyFont="1" applyBorder="1" applyAlignment="1">
      <alignment vertical="center"/>
    </xf>
    <xf numFmtId="190" fontId="10" fillId="0" borderId="0" xfId="8" applyNumberFormat="1" applyFont="1" applyAlignment="1">
      <alignment horizontal="left" vertical="center"/>
    </xf>
    <xf numFmtId="0" fontId="10" fillId="0" borderId="1" xfId="3" applyFont="1" applyBorder="1" applyAlignment="1">
      <alignment horizontal="left" vertical="center"/>
    </xf>
    <xf numFmtId="189" fontId="10" fillId="0" borderId="2" xfId="8" applyNumberFormat="1" applyFont="1" applyBorder="1" applyAlignment="1">
      <alignment vertical="center"/>
    </xf>
    <xf numFmtId="189" fontId="10" fillId="0" borderId="2" xfId="8" applyNumberFormat="1" applyFont="1" applyBorder="1" applyAlignment="1">
      <alignment horizontal="center" vertical="center"/>
    </xf>
    <xf numFmtId="190" fontId="10" fillId="0" borderId="2" xfId="8" applyNumberFormat="1" applyFont="1" applyBorder="1" applyAlignment="1">
      <alignment horizontal="center" vertical="center"/>
    </xf>
    <xf numFmtId="189" fontId="11" fillId="0" borderId="2" xfId="8" applyNumberFormat="1" applyFont="1" applyBorder="1" applyAlignment="1">
      <alignment vertical="center"/>
    </xf>
    <xf numFmtId="189" fontId="10" fillId="0" borderId="0" xfId="0" applyNumberFormat="1" applyFont="1" applyAlignment="1">
      <alignment vertical="center"/>
    </xf>
    <xf numFmtId="189" fontId="10" fillId="0" borderId="0" xfId="8" quotePrefix="1" applyNumberFormat="1" applyFont="1" applyAlignment="1">
      <alignment horizontal="left" vertical="center"/>
    </xf>
    <xf numFmtId="190" fontId="10" fillId="0" borderId="1" xfId="8" applyNumberFormat="1" applyFont="1" applyBorder="1" applyAlignment="1">
      <alignment horizontal="right" vertical="center"/>
    </xf>
    <xf numFmtId="190" fontId="10" fillId="0" borderId="5" xfId="8" applyNumberFormat="1" applyFont="1" applyBorder="1" applyAlignment="1">
      <alignment horizontal="right" vertical="center"/>
    </xf>
    <xf numFmtId="189" fontId="12" fillId="0" borderId="0" xfId="4" applyNumberFormat="1" applyFont="1" applyAlignment="1">
      <alignment vertical="center"/>
    </xf>
    <xf numFmtId="189" fontId="13" fillId="0" borderId="0" xfId="4" applyNumberFormat="1" applyFont="1" applyAlignment="1">
      <alignment vertical="center"/>
    </xf>
    <xf numFmtId="189" fontId="12" fillId="0" borderId="0" xfId="4" applyNumberFormat="1" applyFont="1" applyAlignment="1">
      <alignment horizontal="right" vertical="center"/>
    </xf>
    <xf numFmtId="189" fontId="13" fillId="0" borderId="0" xfId="4" applyNumberFormat="1" applyFont="1" applyAlignment="1">
      <alignment horizontal="right" vertical="center"/>
    </xf>
    <xf numFmtId="0" fontId="5" fillId="0" borderId="1" xfId="3" applyFont="1" applyBorder="1" applyAlignment="1">
      <alignment horizontal="left" vertical="center"/>
    </xf>
    <xf numFmtId="190" fontId="6" fillId="0" borderId="0" xfId="3" applyNumberFormat="1" applyFont="1" applyAlignment="1">
      <alignment horizontal="left" vertical="center"/>
    </xf>
    <xf numFmtId="190" fontId="5" fillId="0" borderId="0" xfId="82" applyNumberFormat="1" applyFont="1" applyAlignment="1">
      <alignment horizontal="right" vertical="center"/>
    </xf>
    <xf numFmtId="190" fontId="5" fillId="0" borderId="0" xfId="3" applyNumberFormat="1" applyFont="1" applyAlignment="1">
      <alignment horizontal="right" vertical="center"/>
    </xf>
    <xf numFmtId="190" fontId="5" fillId="0" borderId="0" xfId="0" applyNumberFormat="1" applyFont="1" applyAlignment="1">
      <alignment horizontal="right" vertical="center"/>
    </xf>
    <xf numFmtId="189" fontId="5" fillId="0" borderId="1" xfId="4" applyNumberFormat="1" applyFont="1" applyBorder="1" applyAlignment="1">
      <alignment vertical="center"/>
    </xf>
    <xf numFmtId="189" fontId="6" fillId="0" borderId="0" xfId="4" applyNumberFormat="1" applyFont="1" applyAlignment="1">
      <alignment vertical="center"/>
    </xf>
    <xf numFmtId="189" fontId="6" fillId="0" borderId="0" xfId="4" applyNumberFormat="1" applyFont="1" applyAlignment="1">
      <alignment horizontal="right" vertical="center"/>
    </xf>
    <xf numFmtId="189" fontId="5" fillId="0" borderId="0" xfId="4" applyNumberFormat="1" applyFont="1" applyAlignment="1">
      <alignment vertical="center"/>
    </xf>
    <xf numFmtId="189" fontId="6" fillId="0" borderId="0" xfId="4" applyNumberFormat="1" applyFont="1" applyAlignment="1">
      <alignment horizontal="center" vertical="center"/>
    </xf>
    <xf numFmtId="192" fontId="6" fillId="0" borderId="0" xfId="4" applyNumberFormat="1" applyFont="1" applyAlignment="1">
      <alignment horizontal="right" vertical="center"/>
    </xf>
    <xf numFmtId="189" fontId="6" fillId="0" borderId="1" xfId="4" applyNumberFormat="1" applyFont="1" applyBorder="1" applyAlignment="1">
      <alignment horizontal="center" vertical="center"/>
    </xf>
    <xf numFmtId="189" fontId="6" fillId="0" borderId="1" xfId="4" applyNumberFormat="1" applyFont="1" applyBorder="1" applyAlignment="1">
      <alignment vertical="center"/>
    </xf>
    <xf numFmtId="192" fontId="6" fillId="0" borderId="1" xfId="4" applyNumberFormat="1" applyFont="1" applyBorder="1" applyAlignment="1">
      <alignment horizontal="right" vertical="center"/>
    </xf>
    <xf numFmtId="189" fontId="6" fillId="0" borderId="1" xfId="4" applyNumberFormat="1" applyFont="1" applyBorder="1" applyAlignment="1">
      <alignment horizontal="right" vertical="center"/>
    </xf>
    <xf numFmtId="189" fontId="7" fillId="0" borderId="0" xfId="4" applyNumberFormat="1" applyFont="1" applyAlignment="1">
      <alignment vertical="center"/>
    </xf>
    <xf numFmtId="189" fontId="3" fillId="0" borderId="0" xfId="4" applyNumberFormat="1" applyFont="1" applyAlignment="1">
      <alignment horizontal="center" vertical="center"/>
    </xf>
    <xf numFmtId="189" fontId="3" fillId="0" borderId="0" xfId="4" applyNumberFormat="1" applyFont="1" applyAlignment="1">
      <alignment vertical="center"/>
    </xf>
    <xf numFmtId="192" fontId="3" fillId="0" borderId="0" xfId="4" applyNumberFormat="1" applyFont="1" applyAlignment="1">
      <alignment horizontal="right" vertical="center"/>
    </xf>
    <xf numFmtId="189" fontId="3" fillId="0" borderId="0" xfId="4" applyNumberFormat="1" applyFont="1" applyAlignment="1">
      <alignment horizontal="right" vertical="center"/>
    </xf>
    <xf numFmtId="189" fontId="7" fillId="0" borderId="0" xfId="4" applyNumberFormat="1" applyFont="1" applyAlignment="1">
      <alignment horizontal="right" vertical="center"/>
    </xf>
    <xf numFmtId="192" fontId="7" fillId="0" borderId="0" xfId="4" applyNumberFormat="1" applyFont="1" applyAlignment="1">
      <alignment horizontal="right" vertical="center"/>
    </xf>
    <xf numFmtId="189" fontId="3" fillId="0" borderId="0" xfId="4" applyNumberFormat="1" applyFont="1" applyAlignment="1">
      <alignment horizontal="left" vertical="center"/>
    </xf>
    <xf numFmtId="189" fontId="7" fillId="0" borderId="1" xfId="4" applyNumberFormat="1" applyFont="1" applyBorder="1" applyAlignment="1">
      <alignment horizontal="center" vertical="center"/>
    </xf>
    <xf numFmtId="189" fontId="7" fillId="0" borderId="0" xfId="4" applyNumberFormat="1" applyFont="1" applyAlignment="1">
      <alignment horizontal="center" vertical="center"/>
    </xf>
    <xf numFmtId="192" fontId="7" fillId="0" borderId="1" xfId="4" applyNumberFormat="1" applyFont="1" applyBorder="1" applyAlignment="1">
      <alignment horizontal="right" vertical="center"/>
    </xf>
    <xf numFmtId="189" fontId="3" fillId="0" borderId="0" xfId="4" quotePrefix="1" applyNumberFormat="1" applyFont="1" applyAlignment="1">
      <alignment vertical="center"/>
    </xf>
    <xf numFmtId="192" fontId="6" fillId="0" borderId="1" xfId="4" applyNumberFormat="1" applyFont="1" applyBorder="1" applyAlignment="1">
      <alignment vertical="center"/>
    </xf>
    <xf numFmtId="189" fontId="3" fillId="0" borderId="0" xfId="7" applyNumberFormat="1" applyFont="1" applyAlignment="1">
      <alignment horizontal="right" vertical="center"/>
    </xf>
    <xf numFmtId="190" fontId="13" fillId="0" borderId="0" xfId="4" applyNumberFormat="1" applyFont="1" applyAlignment="1">
      <alignment horizontal="right" vertical="center"/>
    </xf>
    <xf numFmtId="192" fontId="13" fillId="0" borderId="0" xfId="4" applyNumberFormat="1" applyFont="1" applyAlignment="1">
      <alignment horizontal="right" vertical="center"/>
    </xf>
    <xf numFmtId="189" fontId="13" fillId="0" borderId="0" xfId="4" applyNumberFormat="1" applyFont="1" applyAlignment="1">
      <alignment horizontal="left" vertical="center"/>
    </xf>
    <xf numFmtId="192" fontId="12" fillId="0" borderId="0" xfId="4" applyNumberFormat="1" applyFont="1" applyAlignment="1">
      <alignment horizontal="right" vertical="center"/>
    </xf>
    <xf numFmtId="192" fontId="12" fillId="0" borderId="1" xfId="4" applyNumberFormat="1" applyFont="1" applyBorder="1" applyAlignment="1">
      <alignment horizontal="right" vertical="center"/>
    </xf>
    <xf numFmtId="190" fontId="6" fillId="0" borderId="0" xfId="4" applyNumberFormat="1" applyFont="1" applyAlignment="1">
      <alignment horizontal="right" vertical="center"/>
    </xf>
    <xf numFmtId="189" fontId="5" fillId="0" borderId="0" xfId="4" applyNumberFormat="1" applyFont="1" applyAlignment="1">
      <alignment horizontal="center" vertical="center"/>
    </xf>
    <xf numFmtId="189" fontId="5" fillId="0" borderId="0" xfId="4" applyNumberFormat="1" applyFont="1" applyAlignment="1">
      <alignment horizontal="right" vertical="center"/>
    </xf>
    <xf numFmtId="0" fontId="6" fillId="0" borderId="0" xfId="4" applyFont="1" applyAlignment="1">
      <alignment vertical="center"/>
    </xf>
    <xf numFmtId="0" fontId="6" fillId="0" borderId="0" xfId="4" applyFont="1" applyAlignment="1">
      <alignment horizontal="center" vertical="center"/>
    </xf>
    <xf numFmtId="188" fontId="6" fillId="0" borderId="0" xfId="1" applyFont="1" applyFill="1" applyAlignment="1">
      <alignment vertical="center"/>
    </xf>
    <xf numFmtId="0" fontId="6" fillId="0" borderId="1" xfId="4" applyFont="1" applyBorder="1" applyAlignment="1">
      <alignment vertical="center"/>
    </xf>
    <xf numFmtId="192" fontId="10" fillId="0" borderId="0" xfId="3" applyNumberFormat="1" applyFont="1" applyAlignment="1">
      <alignment vertical="center"/>
    </xf>
    <xf numFmtId="189" fontId="5" fillId="0" borderId="1" xfId="4" applyNumberFormat="1" applyFont="1" applyBorder="1" applyAlignment="1">
      <alignment horizontal="center" vertical="center"/>
    </xf>
    <xf numFmtId="189" fontId="5" fillId="0" borderId="1" xfId="4" applyNumberFormat="1" applyFont="1" applyBorder="1" applyAlignment="1">
      <alignment horizontal="right" vertical="center"/>
    </xf>
    <xf numFmtId="0" fontId="5" fillId="0" borderId="0" xfId="3" applyFont="1" applyAlignment="1">
      <alignment vertical="center"/>
    </xf>
    <xf numFmtId="189" fontId="5" fillId="0" borderId="0" xfId="6" applyNumberFormat="1" applyFont="1" applyAlignment="1">
      <alignment vertical="center"/>
    </xf>
    <xf numFmtId="189" fontId="6" fillId="0" borderId="0" xfId="6" applyNumberFormat="1" applyFont="1" applyAlignment="1">
      <alignment vertical="center"/>
    </xf>
    <xf numFmtId="189" fontId="6" fillId="0" borderId="0" xfId="6" applyNumberFormat="1" applyFont="1" applyAlignment="1">
      <alignment horizontal="center" vertical="center"/>
    </xf>
    <xf numFmtId="192" fontId="6" fillId="0" borderId="0" xfId="3" applyNumberFormat="1" applyFont="1" applyAlignment="1">
      <alignment vertical="center"/>
    </xf>
    <xf numFmtId="189" fontId="6" fillId="0" borderId="0" xfId="5" applyNumberFormat="1" applyFont="1" applyFill="1" applyBorder="1" applyAlignment="1">
      <alignment vertical="center"/>
    </xf>
    <xf numFmtId="0" fontId="6" fillId="0" borderId="0" xfId="3" applyFont="1" applyAlignment="1">
      <alignment vertical="center"/>
    </xf>
    <xf numFmtId="189" fontId="6" fillId="0" borderId="0" xfId="3" applyNumberFormat="1" applyFont="1" applyAlignment="1">
      <alignment vertical="center"/>
    </xf>
    <xf numFmtId="192" fontId="6" fillId="0" borderId="1" xfId="3" applyNumberFormat="1" applyFont="1" applyBorder="1" applyAlignment="1">
      <alignment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189" fontId="6" fillId="0" borderId="0" xfId="5" applyNumberFormat="1" applyFont="1" applyFill="1" applyAlignment="1">
      <alignment vertical="center"/>
    </xf>
    <xf numFmtId="0" fontId="6" fillId="0" borderId="0" xfId="5" applyNumberFormat="1" applyFont="1" applyFill="1" applyAlignment="1">
      <alignment horizontal="right" vertical="center"/>
    </xf>
    <xf numFmtId="189" fontId="6" fillId="0" borderId="0" xfId="5" applyNumberFormat="1" applyFont="1" applyFill="1" applyAlignment="1">
      <alignment horizontal="right" vertical="center"/>
    </xf>
    <xf numFmtId="189" fontId="6" fillId="0" borderId="3" xfId="5" applyNumberFormat="1" applyFont="1" applyFill="1" applyBorder="1" applyAlignment="1">
      <alignment vertical="center"/>
    </xf>
    <xf numFmtId="190" fontId="6" fillId="0" borderId="0" xfId="22" applyNumberFormat="1" applyFont="1" applyFill="1" applyAlignment="1">
      <alignment horizontal="center" vertical="center"/>
    </xf>
    <xf numFmtId="190" fontId="6" fillId="0" borderId="0" xfId="22" applyNumberFormat="1" applyFont="1" applyFill="1" applyBorder="1" applyAlignment="1">
      <alignment vertical="center"/>
    </xf>
    <xf numFmtId="190" fontId="6" fillId="0" borderId="0" xfId="465" applyNumberFormat="1" applyFont="1" applyAlignment="1">
      <alignment horizontal="right" vertical="center"/>
    </xf>
    <xf numFmtId="190" fontId="6" fillId="0" borderId="0" xfId="22" applyNumberFormat="1" applyFont="1" applyFill="1" applyAlignment="1">
      <alignment vertical="center"/>
    </xf>
    <xf numFmtId="190" fontId="6" fillId="0" borderId="1" xfId="465" applyNumberFormat="1" applyFont="1" applyBorder="1" applyAlignment="1">
      <alignment horizontal="right" vertical="center"/>
    </xf>
    <xf numFmtId="190" fontId="6" fillId="0" borderId="1" xfId="22" applyNumberFormat="1" applyFont="1" applyFill="1" applyBorder="1" applyAlignment="1">
      <alignment horizontal="right" vertical="center"/>
    </xf>
    <xf numFmtId="190" fontId="6" fillId="0" borderId="0" xfId="22" applyNumberFormat="1" applyFont="1" applyFill="1" applyAlignment="1">
      <alignment horizontal="right" vertical="center"/>
    </xf>
    <xf numFmtId="190" fontId="6" fillId="0" borderId="1" xfId="22" applyNumberFormat="1" applyFont="1" applyFill="1" applyBorder="1" applyAlignment="1">
      <alignment vertical="center"/>
    </xf>
    <xf numFmtId="190" fontId="6" fillId="0" borderId="3" xfId="4" applyNumberFormat="1" applyFont="1" applyBorder="1" applyAlignment="1">
      <alignment horizontal="right" vertical="center"/>
    </xf>
    <xf numFmtId="190" fontId="6" fillId="0" borderId="0" xfId="5" applyNumberFormat="1" applyFont="1" applyFill="1" applyBorder="1" applyAlignment="1">
      <alignment vertical="center"/>
    </xf>
    <xf numFmtId="190" fontId="3" fillId="0" borderId="0" xfId="4" applyNumberFormat="1" applyFont="1" applyAlignment="1">
      <alignment horizontal="right" vertical="center"/>
    </xf>
    <xf numFmtId="189" fontId="113" fillId="0" borderId="0" xfId="7" applyNumberFormat="1" applyFont="1" applyAlignment="1">
      <alignment horizontal="center" vertical="center"/>
    </xf>
    <xf numFmtId="192" fontId="3" fillId="0" borderId="1" xfId="1" applyNumberFormat="1" applyFont="1" applyFill="1" applyBorder="1" applyAlignment="1">
      <alignment horizontal="right" vertical="center"/>
    </xf>
    <xf numFmtId="189" fontId="3" fillId="0" borderId="1" xfId="4" applyNumberFormat="1" applyFont="1" applyBorder="1" applyAlignment="1">
      <alignment horizontal="right" vertical="center"/>
    </xf>
    <xf numFmtId="192" fontId="3" fillId="0" borderId="0" xfId="1" applyNumberFormat="1" applyFont="1" applyFill="1" applyAlignment="1">
      <alignment vertical="center"/>
    </xf>
    <xf numFmtId="194" fontId="3" fillId="0" borderId="0" xfId="1" applyNumberFormat="1" applyFont="1" applyFill="1" applyAlignment="1">
      <alignment vertical="center"/>
    </xf>
    <xf numFmtId="190" fontId="3" fillId="0" borderId="1" xfId="4" applyNumberFormat="1" applyFont="1" applyBorder="1" applyAlignment="1">
      <alignment horizontal="right" vertical="center"/>
    </xf>
    <xf numFmtId="192" fontId="3" fillId="0" borderId="0" xfId="1" applyNumberFormat="1" applyFont="1" applyFill="1" applyBorder="1" applyAlignment="1">
      <alignment horizontal="right" vertical="center"/>
    </xf>
    <xf numFmtId="194" fontId="3" fillId="0" borderId="0" xfId="1" applyNumberFormat="1" applyFont="1" applyFill="1" applyBorder="1" applyAlignment="1">
      <alignment horizontal="right" vertical="center"/>
    </xf>
    <xf numFmtId="192" fontId="3" fillId="0" borderId="1" xfId="4" applyNumberFormat="1" applyFont="1" applyBorder="1" applyAlignment="1">
      <alignment horizontal="right" vertical="center"/>
    </xf>
    <xf numFmtId="188" fontId="3" fillId="0" borderId="0" xfId="1" applyFont="1" applyFill="1" applyBorder="1" applyAlignment="1">
      <alignment horizontal="right" vertical="center"/>
    </xf>
    <xf numFmtId="188" fontId="3" fillId="0" borderId="0" xfId="1" applyFont="1" applyFill="1" applyBorder="1" applyAlignment="1">
      <alignment vertical="center"/>
    </xf>
    <xf numFmtId="189" fontId="3" fillId="0" borderId="1" xfId="1" applyNumberFormat="1" applyFont="1" applyFill="1" applyBorder="1" applyAlignment="1">
      <alignment horizontal="right" vertical="center"/>
    </xf>
    <xf numFmtId="192" fontId="3" fillId="0" borderId="3" xfId="1" applyNumberFormat="1" applyFont="1" applyFill="1" applyBorder="1" applyAlignment="1">
      <alignment horizontal="right" vertical="center"/>
    </xf>
    <xf numFmtId="188" fontId="3" fillId="0" borderId="0" xfId="1" applyFont="1" applyFill="1" applyAlignment="1">
      <alignment horizontal="right" vertical="center"/>
    </xf>
    <xf numFmtId="189" fontId="5" fillId="0" borderId="6" xfId="4" applyNumberFormat="1" applyFont="1" applyBorder="1" applyAlignment="1">
      <alignment vertical="center"/>
    </xf>
    <xf numFmtId="189" fontId="6" fillId="0" borderId="1" xfId="5" applyNumberFormat="1" applyFont="1" applyFill="1" applyBorder="1" applyAlignment="1">
      <alignment vertical="center"/>
    </xf>
    <xf numFmtId="189" fontId="6" fillId="0" borderId="0" xfId="5" applyNumberFormat="1" applyFont="1" applyFill="1" applyBorder="1" applyAlignment="1">
      <alignment horizontal="right" vertical="center"/>
    </xf>
    <xf numFmtId="189" fontId="6" fillId="0" borderId="0" xfId="5" applyNumberFormat="1" applyFont="1" applyFill="1" applyAlignment="1">
      <alignment horizontal="center" vertical="center"/>
    </xf>
    <xf numFmtId="189" fontId="6" fillId="0" borderId="0" xfId="5" applyNumberFormat="1" applyFont="1" applyFill="1" applyBorder="1" applyAlignment="1">
      <alignment horizontal="center" vertical="center"/>
    </xf>
    <xf numFmtId="190" fontId="6" fillId="0" borderId="0" xfId="4" applyNumberFormat="1" applyFont="1" applyAlignment="1">
      <alignment vertical="center"/>
    </xf>
    <xf numFmtId="190" fontId="6" fillId="0" borderId="1" xfId="4" applyNumberFormat="1" applyFont="1" applyBorder="1" applyAlignment="1">
      <alignment vertical="center"/>
    </xf>
    <xf numFmtId="190" fontId="6" fillId="0" borderId="1" xfId="4" applyNumberFormat="1" applyFont="1" applyBorder="1" applyAlignment="1">
      <alignment horizontal="right" vertical="center"/>
    </xf>
    <xf numFmtId="189" fontId="6" fillId="0" borderId="0" xfId="4" applyNumberFormat="1" applyFont="1" applyAlignment="1">
      <alignment horizontal="left" vertical="center"/>
    </xf>
    <xf numFmtId="190" fontId="5" fillId="0" borderId="0" xfId="4" applyNumberFormat="1" applyFont="1" applyAlignment="1">
      <alignment horizontal="right" vertical="center"/>
    </xf>
    <xf numFmtId="190" fontId="5" fillId="0" borderId="0" xfId="1" applyNumberFormat="1" applyFont="1" applyFill="1" applyAlignment="1">
      <alignment horizontal="right" vertical="center"/>
    </xf>
    <xf numFmtId="190" fontId="5" fillId="0" borderId="1" xfId="4" applyNumberFormat="1" applyFont="1" applyBorder="1" applyAlignment="1">
      <alignment horizontal="right" vertical="center"/>
    </xf>
    <xf numFmtId="37" fontId="5" fillId="0" borderId="0" xfId="4" applyNumberFormat="1" applyFont="1" applyAlignment="1">
      <alignment vertical="center"/>
    </xf>
    <xf numFmtId="189" fontId="5" fillId="0" borderId="0" xfId="3" applyNumberFormat="1" applyFont="1" applyAlignment="1">
      <alignment vertical="center"/>
    </xf>
    <xf numFmtId="37" fontId="6" fillId="0" borderId="0" xfId="4" applyNumberFormat="1" applyFont="1" applyAlignment="1">
      <alignment vertical="center"/>
    </xf>
    <xf numFmtId="190" fontId="6" fillId="0" borderId="0" xfId="1" applyNumberFormat="1" applyFont="1" applyFill="1" applyAlignment="1">
      <alignment vertical="center"/>
    </xf>
    <xf numFmtId="190" fontId="6" fillId="0" borderId="1" xfId="1" applyNumberFormat="1" applyFont="1" applyFill="1" applyBorder="1" applyAlignment="1">
      <alignment vertical="center"/>
    </xf>
    <xf numFmtId="190" fontId="6" fillId="0" borderId="0" xfId="4" applyNumberFormat="1" applyFont="1" applyAlignment="1">
      <alignment horizontal="left" vertical="center"/>
    </xf>
    <xf numFmtId="190" fontId="5" fillId="0" borderId="1" xfId="1" applyNumberFormat="1" applyFont="1" applyFill="1" applyBorder="1" applyAlignment="1">
      <alignment horizontal="right" vertical="center"/>
    </xf>
    <xf numFmtId="190" fontId="5" fillId="0" borderId="0" xfId="4" applyNumberFormat="1" applyFont="1" applyAlignment="1">
      <alignment vertical="center"/>
    </xf>
    <xf numFmtId="190" fontId="6" fillId="0" borderId="0" xfId="1" applyNumberFormat="1" applyFont="1" applyFill="1" applyAlignment="1">
      <alignment horizontal="right" vertical="center"/>
    </xf>
    <xf numFmtId="190" fontId="6" fillId="0" borderId="1" xfId="1" applyNumberFormat="1" applyFont="1" applyFill="1" applyBorder="1" applyAlignment="1">
      <alignment horizontal="right" vertical="center"/>
    </xf>
    <xf numFmtId="189" fontId="6" fillId="0" borderId="0" xfId="4" quotePrefix="1" applyNumberFormat="1" applyFont="1" applyAlignment="1">
      <alignment vertical="center"/>
    </xf>
    <xf numFmtId="190" fontId="6" fillId="0" borderId="0" xfId="1" quotePrefix="1" applyNumberFormat="1" applyFont="1" applyFill="1" applyAlignment="1">
      <alignment horizontal="right" vertical="center"/>
    </xf>
    <xf numFmtId="194" fontId="6" fillId="0" borderId="0" xfId="1" applyNumberFormat="1" applyFont="1" applyFill="1" applyAlignment="1">
      <alignment vertical="center"/>
    </xf>
    <xf numFmtId="189" fontId="6" fillId="0" borderId="0" xfId="4" quotePrefix="1" applyNumberFormat="1" applyFont="1" applyAlignment="1">
      <alignment horizontal="center" vertical="center"/>
    </xf>
    <xf numFmtId="194" fontId="6" fillId="0" borderId="1" xfId="1" applyNumberFormat="1" applyFont="1" applyFill="1" applyBorder="1" applyAlignment="1">
      <alignment horizontal="right" vertical="center"/>
    </xf>
    <xf numFmtId="194" fontId="6" fillId="0" borderId="0" xfId="1" applyNumberFormat="1" applyFont="1" applyFill="1" applyAlignment="1">
      <alignment horizontal="right" vertical="center"/>
    </xf>
    <xf numFmtId="194" fontId="6" fillId="0" borderId="3" xfId="1" applyNumberFormat="1" applyFont="1" applyFill="1" applyBorder="1" applyAlignment="1">
      <alignment horizontal="right" vertical="center"/>
    </xf>
    <xf numFmtId="190" fontId="6" fillId="0" borderId="3" xfId="1" applyNumberFormat="1" applyFont="1" applyFill="1" applyBorder="1" applyAlignment="1">
      <alignment horizontal="right" vertical="center"/>
    </xf>
    <xf numFmtId="190" fontId="6" fillId="0" borderId="0" xfId="2" applyNumberFormat="1" applyFont="1" applyFill="1" applyAlignment="1">
      <alignment vertical="center"/>
    </xf>
    <xf numFmtId="10" fontId="6" fillId="0" borderId="0" xfId="2" applyNumberFormat="1" applyFont="1" applyFill="1" applyAlignment="1">
      <alignment vertical="center"/>
    </xf>
    <xf numFmtId="191" fontId="6" fillId="0" borderId="3" xfId="1" applyNumberFormat="1" applyFont="1" applyFill="1" applyBorder="1" applyAlignment="1">
      <alignment horizontal="right" vertical="center"/>
    </xf>
    <xf numFmtId="191" fontId="6" fillId="0" borderId="0" xfId="4" applyNumberFormat="1" applyFont="1" applyAlignment="1">
      <alignment vertical="center"/>
    </xf>
    <xf numFmtId="191" fontId="6" fillId="0" borderId="3" xfId="4" applyNumberFormat="1" applyFont="1" applyBorder="1" applyAlignment="1">
      <alignment horizontal="right" vertical="center"/>
    </xf>
    <xf numFmtId="189" fontId="10" fillId="0" borderId="0" xfId="8" applyNumberFormat="1" applyFont="1" applyAlignment="1">
      <alignment horizontal="center" vertical="center"/>
    </xf>
    <xf numFmtId="190" fontId="11" fillId="0" borderId="0" xfId="3" applyNumberFormat="1" applyFont="1" applyAlignment="1">
      <alignment horizontal="right" vertical="center"/>
    </xf>
    <xf numFmtId="190" fontId="11" fillId="0" borderId="1" xfId="3" applyNumberFormat="1" applyFont="1" applyBorder="1" applyAlignment="1">
      <alignment horizontal="right" vertical="center"/>
    </xf>
    <xf numFmtId="190" fontId="11" fillId="0" borderId="0" xfId="4" applyNumberFormat="1" applyFont="1" applyAlignment="1">
      <alignment horizontal="right" vertical="center"/>
    </xf>
    <xf numFmtId="190" fontId="11" fillId="0" borderId="1" xfId="4" applyNumberFormat="1" applyFont="1" applyBorder="1" applyAlignment="1">
      <alignment horizontal="right" vertical="center"/>
    </xf>
    <xf numFmtId="190" fontId="5" fillId="0" borderId="0" xfId="4" applyNumberFormat="1" applyFont="1" applyAlignment="1">
      <alignment horizontal="right" vertical="center"/>
    </xf>
    <xf numFmtId="190" fontId="5" fillId="0" borderId="1" xfId="4" applyNumberFormat="1" applyFont="1" applyBorder="1" applyAlignment="1">
      <alignment horizontal="right" vertical="center"/>
    </xf>
    <xf numFmtId="189" fontId="5" fillId="0" borderId="0" xfId="4" applyNumberFormat="1" applyFont="1" applyAlignment="1">
      <alignment horizontal="right" vertical="center"/>
    </xf>
    <xf numFmtId="189" fontId="5" fillId="0" borderId="1" xfId="4" applyNumberFormat="1" applyFont="1" applyBorder="1" applyAlignment="1">
      <alignment horizontal="right" vertical="center"/>
    </xf>
    <xf numFmtId="189" fontId="5" fillId="0" borderId="1" xfId="4" applyNumberFormat="1" applyFont="1" applyBorder="1" applyAlignment="1">
      <alignment horizontal="center" vertical="center"/>
    </xf>
    <xf numFmtId="189" fontId="5" fillId="0" borderId="4" xfId="4" applyNumberFormat="1" applyFont="1" applyBorder="1" applyAlignment="1">
      <alignment horizontal="center" vertical="center"/>
    </xf>
    <xf numFmtId="189" fontId="7" fillId="0" borderId="0" xfId="4" applyNumberFormat="1" applyFont="1" applyAlignment="1">
      <alignment horizontal="right" vertical="center"/>
    </xf>
    <xf numFmtId="189" fontId="7" fillId="0" borderId="1" xfId="4" applyNumberFormat="1" applyFont="1" applyBorder="1" applyAlignment="1">
      <alignment horizontal="right" vertical="center"/>
    </xf>
    <xf numFmtId="189" fontId="12" fillId="0" borderId="0" xfId="4" applyNumberFormat="1" applyFont="1" applyAlignment="1">
      <alignment horizontal="right" vertical="center"/>
    </xf>
    <xf numFmtId="189" fontId="12" fillId="0" borderId="1" xfId="4" applyNumberFormat="1" applyFont="1" applyBorder="1" applyAlignment="1">
      <alignment horizontal="right" vertical="center"/>
    </xf>
  </cellXfs>
  <cellStyles count="1353">
    <cellStyle name="??" xfId="237" xr:uid="{BABA90F7-EFA6-475B-A5BA-62E8D3D39200}"/>
    <cellStyle name="?? [0.00]_PERSONAL" xfId="293" xr:uid="{8DA085E7-ADAC-4C75-8D55-2BFD0857122A}"/>
    <cellStyle name="???? [0.00]_PERSONAL" xfId="307" xr:uid="{A3A51DEE-319A-418C-B6E2-67E63613A8DB}"/>
    <cellStyle name="????_PERSONAL" xfId="279" xr:uid="{B41013F8-5A4C-4594-AB29-0A9C0990ED79}"/>
    <cellStyle name="??_Agree Lead intangible asset_30Jun2010" xfId="289" xr:uid="{143680E8-D3BC-4EF5-BC5E-3C3F997599FD}"/>
    <cellStyle name="?E?E?? [0.00]_laroux" xfId="260" xr:uid="{52AE77D0-D84F-4881-AB40-90A82E096336}"/>
    <cellStyle name="?E?E??_laroux" xfId="193" xr:uid="{ACB8ABBF-310E-4AA0-9F16-C2CFC5997B03}"/>
    <cellStyle name="’?? [0.00]_RESULTS" xfId="276" xr:uid="{62F9D3EB-7320-4585-A07B-3101D34842C3}"/>
    <cellStyle name="’??_RESULTS" xfId="240" xr:uid="{92D9ED7D-4B29-4F69-88C0-D69E8E4FB6FC}"/>
    <cellStyle name="•W_RESULTS" xfId="299" xr:uid="{146127B5-BC6E-4E30-9144-D5B331F2A1B8}"/>
    <cellStyle name="•WE_laroux" xfId="305" xr:uid="{8B362A77-96BA-439B-8F67-2AC8B4538B84}"/>
    <cellStyle name="…??? [0.00]_RESULTS" xfId="195" xr:uid="{D080B5D7-7A61-45EE-AF90-A6E72C882BC8}"/>
    <cellStyle name="…???_RESULTS" xfId="196" xr:uid="{866EB169-0406-4C25-BF2E-C7A543B90CE5}"/>
    <cellStyle name="E?? [0.00]_laroux" xfId="272" xr:uid="{CB0925B1-FE22-4343-8834-E4B44DA3730B}"/>
    <cellStyle name="E??_laroux" xfId="271" xr:uid="{FC86EB6B-7646-47E3-84C3-F47E4BF52448}"/>
    <cellStyle name="êÊ_PLDT" xfId="251" xr:uid="{98713BA6-E191-41B2-883C-94708679B980}"/>
    <cellStyle name="ÊÝ [0.00]_PLDT" xfId="245" xr:uid="{EAF16182-A2AD-4AF6-B74D-669B20B98B5C}"/>
    <cellStyle name="ÊÝ_PLDT" xfId="218" xr:uid="{21B468AB-62C2-4FB1-B42A-8F7234CBC131}"/>
    <cellStyle name="W_^CEEY" xfId="280" xr:uid="{F86574D3-75BE-4538-8B3F-08A45C85442C}"/>
    <cellStyle name="Ý¼ [0]_PLDT" xfId="211" xr:uid="{A0D6D491-7450-4C82-BBF5-A63D3BE77419}"/>
    <cellStyle name="Ý¼_PLDT" xfId="275" xr:uid="{065E52A9-60E9-413E-A5A6-4251E2C41D98}"/>
    <cellStyle name="20% - Accent1" xfId="98" builtinId="30" customBuiltin="1"/>
    <cellStyle name="20% - Accent1 2" xfId="232" xr:uid="{106AF839-C1A1-4239-82FD-780182833708}"/>
    <cellStyle name="20% - Accent1 2 2" xfId="212" xr:uid="{FC02FC03-F43C-442C-8904-4D33A86E0373}"/>
    <cellStyle name="20% - Accent2" xfId="101" builtinId="34" customBuiltin="1"/>
    <cellStyle name="20% - Accent2 2" xfId="246" xr:uid="{A2750ECB-44B5-4E0E-B388-A2732DFF4126}"/>
    <cellStyle name="20% - Accent2 2 2" xfId="277" xr:uid="{1B7CF2A8-3053-4ED0-9D11-8ED258B93A6A}"/>
    <cellStyle name="20% - Accent3" xfId="104" builtinId="38" customBuiltin="1"/>
    <cellStyle name="20% - Accent3 2" xfId="301" xr:uid="{4D69B9EE-6D7E-46E2-836C-586C7D1A7722}"/>
    <cellStyle name="20% - Accent3 2 2" xfId="261" xr:uid="{075F4F1B-85CD-4784-A43F-FF6E12F9B59B}"/>
    <cellStyle name="20% - Accent4" xfId="107" builtinId="42" customBuiltin="1"/>
    <cellStyle name="20% - Accent4 2" xfId="219" xr:uid="{1D724D5A-3D12-4A86-967D-5F9E9AE06CB3}"/>
    <cellStyle name="20% - Accent4 2 2" xfId="249" xr:uid="{772340AA-42C3-4E05-BAC6-CAD113EBBB91}"/>
    <cellStyle name="20% - Accent5" xfId="110" builtinId="46" customBuiltin="1"/>
    <cellStyle name="20% - Accent5 2" xfId="248" xr:uid="{06C9F6D4-4FCB-406B-94F9-858C861D70E4}"/>
    <cellStyle name="20% - Accent5 2 2" xfId="254" xr:uid="{AE4D2EF9-8815-4637-B71F-9A3CA231EB34}"/>
    <cellStyle name="20% - Accent6" xfId="113" builtinId="50" customBuiltin="1"/>
    <cellStyle name="20% - Accent6 2" xfId="286" xr:uid="{C3A56ADE-E8C1-49B0-9BAB-1AEF2D63580F}"/>
    <cellStyle name="20% - Accent6 2 2" xfId="270" xr:uid="{AA25E0ED-0A60-46D6-9656-A534925BDED6}"/>
    <cellStyle name="20% - ส่วนที่ถูกเน้น1" xfId="267" xr:uid="{B69654EE-1FAF-4FA8-B61D-C4D06FA5415E}"/>
    <cellStyle name="20% - ส่วนที่ถูกเน้น2" xfId="224" xr:uid="{77AF1268-57EB-484B-B77F-1A46300FD5A2}"/>
    <cellStyle name="20% - ส่วนที่ถูกเน้น3" xfId="241" xr:uid="{BB9582E1-91CE-41D2-BE3F-406FA7EB7509}"/>
    <cellStyle name="20% - ส่วนที่ถูกเน้น4" xfId="274" xr:uid="{C52DE75D-F926-4BB5-9B42-AE1F7F9AFF5B}"/>
    <cellStyle name="20% - ส่วนที่ถูกเน้น5" xfId="205" xr:uid="{A7E27CC1-1340-460B-A333-E92D155803FA}"/>
    <cellStyle name="20% - ส่วนที่ถูกเน้น6" xfId="227" xr:uid="{8AF2F9B0-1CD5-47A9-B03E-711FAAE8539B}"/>
    <cellStyle name="40% - Accent1" xfId="99" builtinId="31" customBuiltin="1"/>
    <cellStyle name="40% - Accent1 2" xfId="306" xr:uid="{0AFAC7E2-2DC4-44C2-9053-4CFB63014D5E}"/>
    <cellStyle name="40% - Accent1 2 2" xfId="300" xr:uid="{F7D4C1D1-9AAA-4D4F-B92D-E3DF2A4D4586}"/>
    <cellStyle name="40% - Accent2" xfId="102" builtinId="35" customBuiltin="1"/>
    <cellStyle name="40% - Accent2 2" xfId="199" xr:uid="{55DBD927-04F1-488A-9AAD-9EEF4EDB1568}"/>
    <cellStyle name="40% - Accent2 2 2" xfId="221" xr:uid="{6D56FF59-67FD-43B6-A695-3FB631B382A0}"/>
    <cellStyle name="40% - Accent3" xfId="105" builtinId="39" customBuiltin="1"/>
    <cellStyle name="40% - Accent3 2" xfId="278" xr:uid="{97CD306A-9E37-4AF5-94FE-BBC11EAAF49C}"/>
    <cellStyle name="40% - Accent3 2 2" xfId="263" xr:uid="{E0358ED7-D910-4788-91F9-239D9795C1ED}"/>
    <cellStyle name="40% - Accent4" xfId="108" builtinId="43" customBuiltin="1"/>
    <cellStyle name="40% - Accent4 2" xfId="308" xr:uid="{BB9F4B7D-72A2-4E9C-9788-420EBCE647AE}"/>
    <cellStyle name="40% - Accent4 2 2" xfId="238" xr:uid="{592059CE-4213-458B-95E5-BA01D56BDDA2}"/>
    <cellStyle name="40% - Accent5" xfId="111" builtinId="47" customBuiltin="1"/>
    <cellStyle name="40% - Accent5 2" xfId="244" xr:uid="{5EDFF0F1-9DD9-49BC-825F-10577F257EB8}"/>
    <cellStyle name="40% - Accent5 2 2" xfId="225" xr:uid="{E94CB29F-A62C-410D-B4D2-10CD6FDE744E}"/>
    <cellStyle name="40% - Accent6" xfId="114" builtinId="51" customBuiltin="1"/>
    <cellStyle name="40% - Accent6 2" xfId="290" xr:uid="{F49C8EAF-422B-4670-95DD-7A39A12FC9D0}"/>
    <cellStyle name="40% - Accent6 2 2" xfId="281" xr:uid="{133DE6A8-2264-44B1-9983-6C671514796D}"/>
    <cellStyle name="40% - ส่วนที่ถูกเน้น1" xfId="285" xr:uid="{6423B3B1-2EB2-4AC8-9636-C1A298DABA1A}"/>
    <cellStyle name="40% - ส่วนที่ถูกเน้น2" xfId="198" xr:uid="{A8DFEDC9-7BE6-4BBA-A214-F1EE014C4461}"/>
    <cellStyle name="40% - ส่วนที่ถูกเน้น3" xfId="264" xr:uid="{593422E0-0967-4EAE-B8F8-3D52FE6D6042}"/>
    <cellStyle name="40% - ส่วนที่ถูกเน้น4" xfId="155" xr:uid="{A017B209-A523-42B0-A35D-7CA62081CF2C}"/>
    <cellStyle name="40% - ส่วนที่ถูกเน้น5" xfId="243" xr:uid="{D640F210-4C87-4E5C-929E-45306181D4F2}"/>
    <cellStyle name="40% - ส่วนที่ถูกเน้น6" xfId="202" xr:uid="{E76EE9C2-594F-4EC8-9107-AF30CC47690F}"/>
    <cellStyle name="60% - Accent1 2" xfId="234" xr:uid="{756F87FB-870C-4945-A1F4-B5B4BDC6DD7B}"/>
    <cellStyle name="60% - Accent1 2 2" xfId="151" xr:uid="{B956D6B7-B07A-467C-914E-9C1D06439830}"/>
    <cellStyle name="60% - Accent1 3" xfId="649" xr:uid="{5F58F995-06DD-4370-9E62-E7EB2B23B62C}"/>
    <cellStyle name="60% - Accent2 2" xfId="303" xr:uid="{E88AC552-233B-4C3B-B709-68CE82A27B91}"/>
    <cellStyle name="60% - Accent2 2 2" xfId="257" xr:uid="{BCA64C5B-1950-408E-8458-9220162D823D}"/>
    <cellStyle name="60% - Accent2 3" xfId="650" xr:uid="{154030FB-902A-487E-8B9A-88C84C3226D7}"/>
    <cellStyle name="60% - Accent3 2" xfId="213" xr:uid="{2F9AAA56-8049-4C69-A86A-152E3328660A}"/>
    <cellStyle name="60% - Accent3 2 2" xfId="302" xr:uid="{F4C18824-761B-4EAC-AD25-9544C39356E8}"/>
    <cellStyle name="60% - Accent3 3" xfId="651" xr:uid="{41B39E6B-5276-4DDC-AEAD-0C9E537D9662}"/>
    <cellStyle name="60% - Accent4 2" xfId="283" xr:uid="{B4F7477F-4097-431D-811C-0C08DBCBAE5F}"/>
    <cellStyle name="60% - Accent4 2 2" xfId="239" xr:uid="{76CF336E-22E8-4D61-BAC1-BD2ED2FB8C6E}"/>
    <cellStyle name="60% - Accent4 3" xfId="652" xr:uid="{9F356B2D-B462-4B47-8889-0F732B448FDA}"/>
    <cellStyle name="60% - Accent5 2" xfId="287" xr:uid="{8C5EA236-B589-419B-8EB8-380B8AF62673}"/>
    <cellStyle name="60% - Accent5 2 2" xfId="228" xr:uid="{85DA1C9A-509B-4704-8BCB-EAB19E55A76B}"/>
    <cellStyle name="60% - Accent5 3" xfId="653" xr:uid="{EDC9EC54-23E2-4256-AA36-DB1703BBCD40}"/>
    <cellStyle name="60% - Accent6 2" xfId="233" xr:uid="{DF7B4B98-8AC1-4E26-BA17-72D9E9A30CC8}"/>
    <cellStyle name="60% - Accent6 2 2" xfId="304" xr:uid="{70FF128C-513E-4486-8177-90897B43A5B1}"/>
    <cellStyle name="60% - Accent6 3" xfId="654" xr:uid="{F6FC4E66-413C-40E5-8493-215959EAA3B3}"/>
    <cellStyle name="60% - ส่วนที่ถูกเน้น1" xfId="298" xr:uid="{1CD38770-63C0-40DA-BC38-BB5D0F49C462}"/>
    <cellStyle name="60% - ส่วนที่ถูกเน้น2" xfId="291" xr:uid="{6378C9A3-E271-4071-A4A5-47CFD51867DA}"/>
    <cellStyle name="60% - ส่วนที่ถูกเน้น3" xfId="297" xr:uid="{508FBB45-FF9B-4194-94E6-7B936D33DA95}"/>
    <cellStyle name="60% - ส่วนที่ถูกเน้น4" xfId="214" xr:uid="{B7942FF6-FAFC-41D5-A61B-C80339B92E0C}"/>
    <cellStyle name="60% - ส่วนที่ถูกเน้น5" xfId="294" xr:uid="{5F4EF637-8E38-4142-9581-3B77CD9C4521}"/>
    <cellStyle name="60% - ส่วนที่ถูกเน้น6" xfId="284" xr:uid="{830E7CD2-654A-47BC-A66F-761F57C1ACC6}"/>
    <cellStyle name="Accent1" xfId="97" builtinId="29" customBuiltin="1"/>
    <cellStyle name="Accent1 2" xfId="229" xr:uid="{6A2FCA91-2068-4E67-8CD7-BC348F38F5FA}"/>
    <cellStyle name="Accent1 2 2" xfId="309" xr:uid="{E4669E58-69F4-4503-9E6D-77D005E01846}"/>
    <cellStyle name="Accent2" xfId="100" builtinId="33" customBuiltin="1"/>
    <cellStyle name="Accent2 2" xfId="310" xr:uid="{4C718C2C-E22D-4E28-A5E8-56402604F13B}"/>
    <cellStyle name="Accent2 2 2" xfId="311" xr:uid="{74E36859-0D8F-436D-B57C-06D2184707AF}"/>
    <cellStyle name="Accent3" xfId="103" builtinId="37" customBuiltin="1"/>
    <cellStyle name="Accent3 2" xfId="312" xr:uid="{C8194C4D-6DDA-4D87-90B0-3D1D886CDF2D}"/>
    <cellStyle name="Accent3 2 2" xfId="313" xr:uid="{BC5A3315-F183-422A-94F0-66FA4D86B649}"/>
    <cellStyle name="Accent4" xfId="106" builtinId="41" customBuiltin="1"/>
    <cellStyle name="Accent4 2" xfId="314" xr:uid="{C75E8E28-35CE-4BA4-BCD6-C7FB6A0E8BA3}"/>
    <cellStyle name="Accent4 2 2" xfId="315" xr:uid="{76B68047-180B-4ABD-95A8-7981D8E4C56C}"/>
    <cellStyle name="Accent5" xfId="109" builtinId="45" customBuiltin="1"/>
    <cellStyle name="Accent5 2" xfId="316" xr:uid="{FA67C805-0E7F-47D7-90A6-B7EFD1B3183A}"/>
    <cellStyle name="Accent5 2 2" xfId="317" xr:uid="{C1B3F46D-AFFC-47DD-8FFB-F5D90672B819}"/>
    <cellStyle name="Accent6" xfId="112" builtinId="49" customBuiltin="1"/>
    <cellStyle name="Accent6 2" xfId="318" xr:uid="{2E338A82-5F01-4D9C-A1D0-B208EE994F31}"/>
    <cellStyle name="Accent6 2 2" xfId="319" xr:uid="{9FC30BA9-9B53-47AC-AFC3-9B60EAA76FBC}"/>
    <cellStyle name="amount" xfId="320" xr:uid="{32F15FAB-133B-4B85-906E-8D00E146C0C9}"/>
    <cellStyle name="Bad" xfId="88" builtinId="27" customBuiltin="1"/>
    <cellStyle name="Bad 2" xfId="321" xr:uid="{D8786E0F-5903-40A7-9268-9CA92EC1B055}"/>
    <cellStyle name="Bad 2 2" xfId="322" xr:uid="{CB5B915C-1427-4696-AB70-CD5AB7B37C43}"/>
    <cellStyle name="Body text" xfId="323" xr:uid="{A91891F6-E0C6-477F-9247-4ED4EAA2609A}"/>
    <cellStyle name="Calc Currency (0)" xfId="324" xr:uid="{BBCFD74D-DD8C-4708-98FC-90C75F9C13A7}"/>
    <cellStyle name="Calc Currency (2)" xfId="325" xr:uid="{4A948CBB-2F4E-47C0-B3FF-E2F8DD6438DA}"/>
    <cellStyle name="Calc Percent (0)" xfId="326" xr:uid="{A1F2852B-CFD7-471D-8671-09576B8A388D}"/>
    <cellStyle name="Calc Percent (1)" xfId="327" xr:uid="{0933991A-DFF8-49F4-A8EC-765DE1C52772}"/>
    <cellStyle name="Calc Percent (2)" xfId="328" xr:uid="{C2301084-609D-43C7-88C6-5AD505C763F1}"/>
    <cellStyle name="Calc Units (0)" xfId="329" xr:uid="{4EBC1D26-20BF-47D0-84A2-C4B2E82D23F5}"/>
    <cellStyle name="Calc Units (1)" xfId="330" xr:uid="{63B7C28A-672A-42C1-BA67-1A42396BF58F}"/>
    <cellStyle name="Calc Units (2)" xfId="331" xr:uid="{602D0F97-479B-43FB-8670-51F94ED0773B}"/>
    <cellStyle name="Calculation" xfId="91" builtinId="22" customBuiltin="1"/>
    <cellStyle name="Calculation 2" xfId="332" xr:uid="{CF788BB2-38C2-4E84-B69D-738A18A60755}"/>
    <cellStyle name="Calculation 2 2" xfId="333" xr:uid="{4C1B31B0-D7ED-4557-9FE4-17D2B2F9501D}"/>
    <cellStyle name="Calculation 2 2 2" xfId="838" xr:uid="{C7434564-62B2-4EA3-91BF-354644BA9430}"/>
    <cellStyle name="Calculation 2 2 2 2" xfId="1005" xr:uid="{B32F722D-6E9F-4ABC-B685-0C0C9C165434}"/>
    <cellStyle name="Calculation 2 2 3" xfId="595" xr:uid="{24D05318-0862-48AC-8675-001A8337C7A5}"/>
    <cellStyle name="Check Cell" xfId="93" builtinId="23" customBuiltin="1"/>
    <cellStyle name="Check Cell 2" xfId="334" xr:uid="{EA4E3AE1-FD9D-499C-A364-93C4E90FC65A}"/>
    <cellStyle name="Check Cell 2 2" xfId="335" xr:uid="{62C70E65-9345-4B5A-B84A-F18FE8A9DF48}"/>
    <cellStyle name="Comma" xfId="1" builtinId="3"/>
    <cellStyle name="Comma  - Style1" xfId="337" xr:uid="{7BE8240A-2BC8-43DE-B8AF-A96B764B41D1}"/>
    <cellStyle name="Comma  - Style2" xfId="338" xr:uid="{E79CF262-7468-47CB-B8C6-1D1309029D9D}"/>
    <cellStyle name="Comma  - Style3" xfId="339" xr:uid="{87AE7056-0A05-4523-A3F5-1EA4C21D1D30}"/>
    <cellStyle name="Comma  - Style4" xfId="340" xr:uid="{A6858DC7-DBBF-42D8-9E5E-61C69CBC93DB}"/>
    <cellStyle name="Comma  - Style5" xfId="341" xr:uid="{177CD323-BE20-4935-A98A-D89F7563ABB4}"/>
    <cellStyle name="Comma  - Style6" xfId="342" xr:uid="{1A98BE1A-3B45-47A3-9F09-ADE54FE19C0B}"/>
    <cellStyle name="Comma  - Style7" xfId="343" xr:uid="{769CB987-9199-4900-B7CA-3C9A3A12DC32}"/>
    <cellStyle name="Comma  - Style8" xfId="344" xr:uid="{DA725367-11A9-476C-B1B2-9C1151A9EB8F}"/>
    <cellStyle name="Comma [0] 2" xfId="14" xr:uid="{883D9453-AABA-49E7-97FA-7FA7B89826F3}"/>
    <cellStyle name="Comma [0] 2 8" xfId="64" xr:uid="{F6BA9104-A668-4E1B-B4AC-445E6088BE20}"/>
    <cellStyle name="Comma [0] 2 8 2" xfId="1062" xr:uid="{2EC68840-E419-44D0-B025-3C6CA163EA00}"/>
    <cellStyle name="Comma [0] 2 8 3" xfId="1199" xr:uid="{7789A447-3F74-4450-8F21-DECC6A1E29C0}"/>
    <cellStyle name="Comma [0] 2 8 4" xfId="1267" xr:uid="{203BBCBC-AF8A-453C-9188-126571399210}"/>
    <cellStyle name="Comma [0] 2 8 5" xfId="1344" xr:uid="{E6457AE8-DEEB-4D77-AA3D-68CE7A729EB6}"/>
    <cellStyle name="Comma [0] 3" xfId="15" xr:uid="{99CA3811-2363-4E70-BB8A-5B60740D4819}"/>
    <cellStyle name="Comma [0] 3 2" xfId="1026" xr:uid="{82B46CD3-D5BC-4647-861B-53DC6C112314}"/>
    <cellStyle name="Comma [0] 3 3" xfId="1169" xr:uid="{D46981D0-D88D-4213-A54F-765A2158F441}"/>
    <cellStyle name="Comma [0] 3 4" xfId="1243" xr:uid="{410DEF2F-7A3E-4DAB-B324-E3D8FFA91B65}"/>
    <cellStyle name="Comma [0] 3 5" xfId="1318" xr:uid="{D7FAF937-0412-4569-9F1E-B4944AE6EEFF}"/>
    <cellStyle name="Comma [0] 4" xfId="58" xr:uid="{707F1D17-AE13-4C2A-B8C3-491E08A3C549}"/>
    <cellStyle name="Comma [0] 4 2" xfId="1058" xr:uid="{8CE95DEB-937D-488B-9598-A56B4FCDA872}"/>
    <cellStyle name="Comma [0] 4 3" xfId="1195" xr:uid="{F3CF53C8-1754-41B9-92CC-7F579A6F2462}"/>
    <cellStyle name="Comma [0] 4 4" xfId="1263" xr:uid="{9827FAC4-1878-4B9C-AC3C-205C0C822F63}"/>
    <cellStyle name="Comma [0] 4 5" xfId="1340" xr:uid="{96B89703-EBFD-41FA-8EB2-026D168EB739}"/>
    <cellStyle name="Comma [0] 5" xfId="75" xr:uid="{A915E0E9-54A0-432B-B3FB-F7C271848174}"/>
    <cellStyle name="Comma [0] 5 2" xfId="1073" xr:uid="{13D575D8-DE1A-4AE0-A2EF-6BA4E0E25AD5}"/>
    <cellStyle name="Comma [0] 5 3" xfId="1208" xr:uid="{E7FB893A-389C-4D56-9C7C-B66FF50629A3}"/>
    <cellStyle name="Comma [0] 5 4" xfId="1275" xr:uid="{31EC85C0-1183-4843-AC77-8F3F9C8779D0}"/>
    <cellStyle name="Comma [0] 5 5" xfId="1351" xr:uid="{78FD7C1E-9375-4E7E-8F7F-53E6B85855C5}"/>
    <cellStyle name="Comma [0] 6" xfId="13" xr:uid="{89EC0460-59A2-474D-98D7-1993A16BF529}"/>
    <cellStyle name="Comma [0] 6 2" xfId="1024" xr:uid="{8E30CFAA-9AB7-448D-91EE-4BCA2A4899E9}"/>
    <cellStyle name="Comma [0] 6 3" xfId="1168" xr:uid="{7C11C6A8-CEE4-4DEE-9E47-8B00FAE79389}"/>
    <cellStyle name="Comma [0] 6 4" xfId="1242" xr:uid="{5B9A61FD-9FC9-4903-B400-039AF3449785}"/>
    <cellStyle name="Comma [0] 6 5" xfId="1317" xr:uid="{272EEE79-5400-4E75-B1F9-2FB5EAAE43EF}"/>
    <cellStyle name="Comma [00]" xfId="345" xr:uid="{B9E2ACBF-3F8F-4DF3-AB79-13E83999F2DF}"/>
    <cellStyle name="Comma 10" xfId="16" xr:uid="{020EC684-6490-41F4-B9BA-01D80B4EC8CE}"/>
    <cellStyle name="Comma 10 10" xfId="1319" xr:uid="{F1C6616F-95FC-4D22-BF22-B8774DD0737F}"/>
    <cellStyle name="Comma 10 11 2" xfId="643" xr:uid="{A70466E7-87AB-4EC4-8BAA-54E875157ABF}"/>
    <cellStyle name="Comma 10 11 2 2" xfId="923" xr:uid="{96FECA4F-4C8B-4048-A21D-8A9EEBF1E3CE}"/>
    <cellStyle name="Comma 10 11 2 3" xfId="914" xr:uid="{7A0F8C35-CE58-4CE2-87D6-6E4E3F27F0ED}"/>
    <cellStyle name="Comma 10 2" xfId="596" xr:uid="{A92770F5-5032-42D4-957C-1F575352E40C}"/>
    <cellStyle name="Comma 10 2 2" xfId="617" xr:uid="{8886D7DA-A745-4840-A9B1-0A7A78A52761}"/>
    <cellStyle name="Comma 10 2 2 2" xfId="930" xr:uid="{DD448BCB-2571-44AB-9E65-CA49FC02B5FF}"/>
    <cellStyle name="Comma 10 2 2 4" xfId="897" xr:uid="{6D7596E7-49CD-4992-929F-C71252D7E597}"/>
    <cellStyle name="Comma 10 2 2 5" xfId="946" xr:uid="{DA327611-DA36-48FA-AD80-1B203652657F}"/>
    <cellStyle name="Comma 10 2 3" xfId="812" xr:uid="{BD8A4F99-726B-4D48-BD62-EB0C860C819E}"/>
    <cellStyle name="Comma 10 2 4" xfId="815" xr:uid="{34952233-B968-419B-8C45-7D1B68B5EA90}"/>
    <cellStyle name="Comma 10 3" xfId="731" xr:uid="{67FB53EC-8B15-4D29-B9C4-F6951202B139}"/>
    <cellStyle name="Comma 10 4" xfId="788" xr:uid="{812ECA1C-6619-42A5-A5D0-23509D3D79B4}"/>
    <cellStyle name="Comma 10 5" xfId="346" xr:uid="{3DF2D5E4-5946-46DA-B722-6C6213581060}"/>
    <cellStyle name="Comma 10 6" xfId="1027" xr:uid="{51C6C610-09A4-4EE6-A323-65B5A24B1723}"/>
    <cellStyle name="Comma 10 7" xfId="1170" xr:uid="{3872347E-1E29-49F4-94FE-CAC38A003B21}"/>
    <cellStyle name="Comma 10 8" xfId="1244" xr:uid="{2B79020A-FF45-48BB-9AFC-4980DBC7A15D}"/>
    <cellStyle name="Comma 10 9" xfId="160" xr:uid="{146EB9F3-C546-41C8-A0A0-B54EE6FBB15C}"/>
    <cellStyle name="Comma 100" xfId="1131" xr:uid="{2462A62F-5DEB-492B-8EBA-2D5CD46CBB63}"/>
    <cellStyle name="Comma 101" xfId="1133" xr:uid="{F9ED8276-001A-4CE9-A095-DC4B51E93231}"/>
    <cellStyle name="Comma 102" xfId="1135" xr:uid="{4A9740C0-8DF0-48DB-9E8A-0DDC3E40A06A}"/>
    <cellStyle name="Comma 103" xfId="1137" xr:uid="{108AA094-0C19-4019-9042-372652AB52E9}"/>
    <cellStyle name="Comma 104" xfId="1139" xr:uid="{5E609FAF-8658-4415-844D-99EB71065134}"/>
    <cellStyle name="Comma 105" xfId="1141" xr:uid="{D8D6E337-DF84-43C4-867E-3D0736B0E07E}"/>
    <cellStyle name="Comma 106" xfId="1143" xr:uid="{C9ECA88F-BEE7-4D9B-AEE4-9728764998AB}"/>
    <cellStyle name="Comma 107" xfId="1145" xr:uid="{CBDE5E0B-ABA6-4EC0-9463-DE7CFCA17B8C}"/>
    <cellStyle name="Comma 108" xfId="1156" xr:uid="{FF8C725E-DB9C-4D58-91B1-388F329F0B32}"/>
    <cellStyle name="Comma 109" xfId="1158" xr:uid="{E2D8C6FE-9E6A-4135-9317-F6120A8B7659}"/>
    <cellStyle name="Comma 11" xfId="17" xr:uid="{7C120BF6-3EFA-4BBA-810E-DC595D572B3D}"/>
    <cellStyle name="Comma 11 2" xfId="732" xr:uid="{D2251B1B-033B-47F0-AE19-C5A3276EDBFA}"/>
    <cellStyle name="Comma 11 3" xfId="787" xr:uid="{F6D66B75-4C8E-4B67-ACC0-76E036876D4B}"/>
    <cellStyle name="Comma 11 4" xfId="347" xr:uid="{15CA7411-513C-43BB-B0A9-938924AD240C}"/>
    <cellStyle name="Comma 11 5" xfId="1028" xr:uid="{5815BB64-EA31-4AF4-95B1-CE758906E537}"/>
    <cellStyle name="Comma 11 6" xfId="1171" xr:uid="{A9DD0995-FD1D-4BAF-9E9C-F2D85005A7CA}"/>
    <cellStyle name="Comma 11 7" xfId="1245" xr:uid="{D4C04E71-4C77-4667-8CEF-63995F4B2AA2}"/>
    <cellStyle name="Comma 11 8" xfId="161" xr:uid="{854F1EDD-9E0C-4BC5-8826-A2EFA186598C}"/>
    <cellStyle name="Comma 11 9" xfId="1320" xr:uid="{E9070686-3357-4CC6-89CE-FBDC8E56290E}"/>
    <cellStyle name="Comma 110" xfId="1161" xr:uid="{FE0302D8-C4F3-4182-B5B8-4BB9793BC309}"/>
    <cellStyle name="Comma 111" xfId="1193" xr:uid="{D5BCBF39-E7D4-4D37-85CE-77FD9C3BDC4A}"/>
    <cellStyle name="Comma 112" xfId="1223" xr:uid="{8E085A17-56F0-4DE3-8A4B-20F5698D8224}"/>
    <cellStyle name="Comma 113" xfId="1222" xr:uid="{A6542480-CAE9-4326-B316-D0CF8FE664FD}"/>
    <cellStyle name="Comma 114" xfId="1226" xr:uid="{285395A6-D66A-468F-8D21-2BF3BC40EE1D}"/>
    <cellStyle name="Comma 115" xfId="1192" xr:uid="{893BB8C2-7F08-48F9-A18F-FE1A2A3B3341}"/>
    <cellStyle name="Comma 116" xfId="1178" xr:uid="{A4C4342E-72E3-4B45-BD96-6CD9926FE08C}"/>
    <cellStyle name="Comma 117" xfId="1189" xr:uid="{2D8C6E6C-534D-40AA-B3E6-F87D045B9EAA}"/>
    <cellStyle name="Comma 118" xfId="1228" xr:uid="{8F39E44B-BB77-48CD-8D66-E93F78DAF09B}"/>
    <cellStyle name="Comma 119" xfId="1219" xr:uid="{5AE78A93-26EB-4AF6-BAF6-A2C550B11B6B}"/>
    <cellStyle name="Comma 12" xfId="18" xr:uid="{0DAB74EA-530C-475C-9A84-3E4D6D05B145}"/>
    <cellStyle name="Comma 12 2" xfId="733" xr:uid="{AB2162A9-5466-4EC4-A19A-12B661C33710}"/>
    <cellStyle name="Comma 12 3" xfId="786" xr:uid="{2F5D1B69-23C6-4A62-AA6E-B6A2B0EDD962}"/>
    <cellStyle name="Comma 12 4" xfId="348" xr:uid="{EC7927C3-CEE3-4682-8C05-51C5B1EE8B76}"/>
    <cellStyle name="Comma 12 5" xfId="1029" xr:uid="{8707FC4F-886B-4B40-AA86-B116235AD678}"/>
    <cellStyle name="Comma 12 6" xfId="1172" xr:uid="{886169D0-8BD5-4103-A8AA-5F36E27E41F1}"/>
    <cellStyle name="Comma 12 7" xfId="1246" xr:uid="{6F9BC582-D891-447D-9476-D288BCB7676D}"/>
    <cellStyle name="Comma 12 8" xfId="162" xr:uid="{22DE9B1F-CF98-40A0-B40B-18364CD02A87}"/>
    <cellStyle name="Comma 12 9" xfId="1321" xr:uid="{745C97DE-0F6D-4BA6-A717-24CF3DFA35D8}"/>
    <cellStyle name="Comma 120" xfId="1165" xr:uid="{5CE8D5B4-19FB-40F7-AE69-87CEA4B4258F}"/>
    <cellStyle name="Comma 121" xfId="1176" xr:uid="{69C701D4-252F-4DF5-B893-614C3F306D7E}"/>
    <cellStyle name="Comma 122" xfId="1221" xr:uid="{71528A89-6296-44F0-BF2F-4D4A24CD6E6C}"/>
    <cellStyle name="Comma 123" xfId="1238" xr:uid="{9ECDC25C-95C7-4E90-A4FA-88F661B9E973}"/>
    <cellStyle name="Comma 124" xfId="1261" xr:uid="{14FA26F8-516E-4995-BC11-8F3AC6DBEBB9}"/>
    <cellStyle name="Comma 125" xfId="1284" xr:uid="{DBF83585-F6FF-4F6D-9FCC-8D32E4C76395}"/>
    <cellStyle name="Comma 126" xfId="1283" xr:uid="{909584F4-6DF1-4C7B-904F-CF4BC30A5D70}"/>
    <cellStyle name="Comma 127" xfId="1287" xr:uid="{A439D688-0315-49B5-9942-4CEF0904BAF7}"/>
    <cellStyle name="Comma 128" xfId="1298" xr:uid="{0598F1B2-F2FA-42AF-A414-68C8193B3A7D}"/>
    <cellStyle name="Comma 129" xfId="1297" xr:uid="{3CCB4CCE-406E-4C73-A28A-1B56ADB01E43}"/>
    <cellStyle name="Comma 13" xfId="19" xr:uid="{BE470239-C749-474B-A435-615ED84B563B}"/>
    <cellStyle name="Comma 13 2" xfId="734" xr:uid="{7090E314-765C-40BF-831C-1E2041CE3033}"/>
    <cellStyle name="Comma 13 3" xfId="785" xr:uid="{2D47AAB5-9544-4A87-B509-498AAEF85F58}"/>
    <cellStyle name="Comma 13 4" xfId="349" xr:uid="{6E6706FD-0D47-4808-AD39-6F4E183DBB78}"/>
    <cellStyle name="Comma 13 5" xfId="1030" xr:uid="{0C68C174-6586-48DA-805A-2D82BCDCBE7F}"/>
    <cellStyle name="Comma 13 6" xfId="1173" xr:uid="{9881B914-AF3C-4D30-80EA-25C6B0E03CEC}"/>
    <cellStyle name="Comma 13 7" xfId="1247" xr:uid="{FB0EAE7F-B628-4FB2-BD6E-E1C294963116}"/>
    <cellStyle name="Comma 13 8" xfId="163" xr:uid="{2CD62E14-15D1-45A8-9AFD-ACCA063E019E}"/>
    <cellStyle name="Comma 13 9" xfId="1322" xr:uid="{CCD52D61-2C45-4874-A55A-EAD2837C752E}"/>
    <cellStyle name="Comma 130" xfId="1300" xr:uid="{6112BE62-1CB0-42C8-BBE9-4E4BEFE52073}"/>
    <cellStyle name="Comma 131" xfId="1309" xr:uid="{932AF945-7A44-4856-8D0F-51B6C8921249}"/>
    <cellStyle name="Comma 132" xfId="127" xr:uid="{A327FCB3-726B-4C92-B283-EE645242D9CE}"/>
    <cellStyle name="Comma 133" xfId="176" xr:uid="{1587BE9F-E737-49DB-B0E2-C3408B6EC021}"/>
    <cellStyle name="Comma 134" xfId="63" xr:uid="{D4EFF360-B7ED-4129-AEF9-E20275ED326F}"/>
    <cellStyle name="Comma 134 2" xfId="1061" xr:uid="{C487FDB0-94A1-43ED-ACE5-F2D4CC17FB4C}"/>
    <cellStyle name="Comma 134 3" xfId="1198" xr:uid="{C6626CEC-806A-4CCE-AC0A-95718A38183C}"/>
    <cellStyle name="Comma 134 4" xfId="1266" xr:uid="{FAA43A0F-DB75-4699-AA6B-9313E1E1DE4D}"/>
    <cellStyle name="Comma 134 5" xfId="1343" xr:uid="{DD5AF9C8-1632-4DB3-BD0C-B2D969E3B5EB}"/>
    <cellStyle name="Comma 135" xfId="1311" xr:uid="{84A49875-57CA-42DD-8BD1-6C9A7AECFE06}"/>
    <cellStyle name="Comma 136" xfId="1315" xr:uid="{05C18D00-6356-47A8-859A-BDD28C785207}"/>
    <cellStyle name="Comma 14" xfId="20" xr:uid="{E5F8B125-B3F6-4D99-9200-11C18C6097F5}"/>
    <cellStyle name="Comma 14 2" xfId="735" xr:uid="{1D847844-CDBD-4E9D-9D10-270F865390D9}"/>
    <cellStyle name="Comma 14 3" xfId="784" xr:uid="{1408343F-4D8A-4F25-A772-878596784FD8}"/>
    <cellStyle name="Comma 14 4" xfId="350" xr:uid="{6809B9E4-7ED1-43DC-AD02-D83D3ADF4F06}"/>
    <cellStyle name="Comma 14 5" xfId="1031" xr:uid="{A30F8600-D80D-46B3-813F-188BE582F537}"/>
    <cellStyle name="Comma 14 6" xfId="1174" xr:uid="{86129353-7AF4-41DC-83A2-2403DD0C968C}"/>
    <cellStyle name="Comma 14 7" xfId="1248" xr:uid="{D3FC510C-F041-42C9-A7BE-6481B6A28419}"/>
    <cellStyle name="Comma 14 8" xfId="164" xr:uid="{F0C78E74-2F3E-4F47-A50A-3EEFF961F3B6}"/>
    <cellStyle name="Comma 14 9" xfId="1323" xr:uid="{38F52E1D-88CB-49A5-B744-5452D5A3496C}"/>
    <cellStyle name="Comma 15" xfId="21" xr:uid="{0AF72C42-B986-4772-B6E1-2CCCE9B7470C}"/>
    <cellStyle name="Comma 15 2" xfId="736" xr:uid="{311E20AB-8624-4226-95ED-96488CE2D6F0}"/>
    <cellStyle name="Comma 15 3" xfId="783" xr:uid="{508FD349-2CB4-4973-9CFD-BCC259F132C6}"/>
    <cellStyle name="Comma 15 4" xfId="351" xr:uid="{B094333E-931D-4051-B83A-E406B5FBA4BE}"/>
    <cellStyle name="Comma 15 5" xfId="1032" xr:uid="{7C3BF924-8EC0-4E18-9F77-127D49BB2058}"/>
    <cellStyle name="Comma 15 6" xfId="1175" xr:uid="{874ECD74-348E-4CBF-9FC4-57079F7EF0F8}"/>
    <cellStyle name="Comma 15 7" xfId="1249" xr:uid="{362CAD75-0AF2-4693-9CC8-0893C07DEB4A}"/>
    <cellStyle name="Comma 15 8" xfId="165" xr:uid="{CFBE32DF-DB1F-4258-BC99-BD68503E0CFC}"/>
    <cellStyle name="Comma 15 9" xfId="1324" xr:uid="{D291EECC-EF6E-4939-93DD-7F07E32B63F6}"/>
    <cellStyle name="Comma 16" xfId="65" xr:uid="{28309763-A927-4D50-B51F-C24375551E86}"/>
    <cellStyle name="Comma 16 2" xfId="737" xr:uid="{C242B836-6F79-4F63-9303-01BA05E2A905}"/>
    <cellStyle name="Comma 16 3" xfId="782" xr:uid="{844FA13C-79B1-4186-AD80-ABC3157019DD}"/>
    <cellStyle name="Comma 16 4" xfId="840" xr:uid="{BA4BF7D7-3D7A-444C-BEC2-90ED35273C39}"/>
    <cellStyle name="Comma 16 5" xfId="352" xr:uid="{AF7F07B9-5C1E-44A4-970D-E3E39A33E596}"/>
    <cellStyle name="Comma 16 6" xfId="1063" xr:uid="{8B8C3257-585D-4933-9AB2-766C9F8BAD3B}"/>
    <cellStyle name="Comma 16 7" xfId="1200" xr:uid="{DB476F35-81A7-4DE1-8E0C-F80A49D410C8}"/>
    <cellStyle name="Comma 16 8" xfId="1268" xr:uid="{9499DACF-BDCA-4EBA-8C30-C8E2AE743DE8}"/>
    <cellStyle name="Comma 16 9" xfId="1345" xr:uid="{E02C1980-76F7-4132-B12A-D6737E91C292}"/>
    <cellStyle name="Comma 17" xfId="70" xr:uid="{A8829F7C-0F4E-4E2F-9CBF-56232B123A23}"/>
    <cellStyle name="Comma 17 10" xfId="1346" xr:uid="{D73718D7-80D2-411B-A24B-7F81B2BC4CD3}"/>
    <cellStyle name="Comma 17 2" xfId="738" xr:uid="{CD3349F5-D1D9-48DF-8149-D2E42165082A}"/>
    <cellStyle name="Comma 17 3" xfId="781" xr:uid="{9DF5BF2A-3AEA-4CF0-B756-51B1ADF455FC}"/>
    <cellStyle name="Comma 17 4" xfId="841" xr:uid="{781E4099-AFC2-43A4-8BEB-02162D5ECAA4}"/>
    <cellStyle name="Comma 17 5" xfId="353" xr:uid="{0D71EDDC-CB22-4983-ABFE-DE2945313A71}"/>
    <cellStyle name="Comma 17 6" xfId="1068" xr:uid="{5C445F88-B05A-4468-8600-F2484F49504A}"/>
    <cellStyle name="Comma 17 7" xfId="1203" xr:uid="{A1D9BBAD-1E40-4156-A0CB-5D492BAD77EB}"/>
    <cellStyle name="Comma 17 8" xfId="1270" xr:uid="{CE2426C5-0DEF-4984-8C6B-E344A4FBC7EF}"/>
    <cellStyle name="Comma 17 9" xfId="186" xr:uid="{D843D500-E652-48D5-B897-68AAE2F2A1AA}"/>
    <cellStyle name="Comma 18" xfId="72" xr:uid="{799B6196-8C92-4EBF-B737-7B128D535B00}"/>
    <cellStyle name="Comma 18 10" xfId="1348" xr:uid="{1E496B4D-C544-4A08-8DF7-92D5D727B66D}"/>
    <cellStyle name="Comma 18 14" xfId="647" xr:uid="{0E29AEE3-6134-4B31-80ED-8ACAB81F12C4}"/>
    <cellStyle name="Comma 18 14 2" xfId="837" xr:uid="{4CFEBAF1-463A-474B-A083-0DC087A18AE2}"/>
    <cellStyle name="Comma 18 14 2 2" xfId="942" xr:uid="{4B7E2C57-CFFF-4803-8E8A-ABD61AE2F4C3}"/>
    <cellStyle name="Comma 18 14 2 3" xfId="974" xr:uid="{8BDE0D77-EE23-48C7-A1F7-08A50F863FAC}"/>
    <cellStyle name="Comma 18 14 2 4" xfId="990" xr:uid="{DB04801C-D3F9-4B6B-AF21-762BB5CF80EA}"/>
    <cellStyle name="Comma 18 14 3" xfId="927" xr:uid="{57B0403A-BF3D-484F-8312-3A6BF2E06F1D}"/>
    <cellStyle name="Comma 18 2" xfId="739" xr:uid="{CC6084FF-30DD-45C9-8BC4-3116B887FFC0}"/>
    <cellStyle name="Comma 18 3" xfId="780" xr:uid="{09BCE293-7DE1-45EB-9BF7-732381A0C81A}"/>
    <cellStyle name="Comma 18 4" xfId="896" xr:uid="{ED64BD2E-DB67-4511-A8B3-88515AC70F62}"/>
    <cellStyle name="Comma 18 5" xfId="354" xr:uid="{56F7BF13-EFC3-4129-8472-8220999D4580}"/>
    <cellStyle name="Comma 18 6" xfId="1070" xr:uid="{C95CD600-59DD-41E9-AC4F-E671F418965C}"/>
    <cellStyle name="Comma 18 7" xfId="1205" xr:uid="{C4D53A04-16FF-4179-9430-06C640613AB0}"/>
    <cellStyle name="Comma 18 8" xfId="1272" xr:uid="{0F0AD99F-A309-463B-AC87-1A81127C7B5A}"/>
    <cellStyle name="Comma 18 9" xfId="188" xr:uid="{9A7C2007-8AAA-4A4F-B2A2-36C614D4F143}"/>
    <cellStyle name="Comma 19" xfId="74" xr:uid="{B5EFA41D-BF2C-4B3E-A4FF-1E33C10DE126}"/>
    <cellStyle name="Comma 19 2" xfId="740" xr:uid="{17E2EFF0-4175-4800-B570-C5047FF30241}"/>
    <cellStyle name="Comma 19 3" xfId="779" xr:uid="{A57F4AB9-12E4-40FE-9F54-EEC2CC770529}"/>
    <cellStyle name="Comma 19 4" xfId="355" xr:uid="{C4EB62BF-A09B-4C34-A2AF-769D602FED20}"/>
    <cellStyle name="Comma 19 5" xfId="1072" xr:uid="{EB40E5E8-DFED-4FA9-BA89-E01B00B33E52}"/>
    <cellStyle name="Comma 19 6" xfId="1207" xr:uid="{CDB69F20-3C40-4C4D-B79F-A9187C6C6577}"/>
    <cellStyle name="Comma 19 7" xfId="1274" xr:uid="{F17FC43F-BD40-4814-8594-8C64FB79D492}"/>
    <cellStyle name="Comma 19 8" xfId="1350" xr:uid="{631BFC7F-AB6D-4AEE-A15E-B1FD3D03F21F}"/>
    <cellStyle name="Comma 2" xfId="22" xr:uid="{B0D6E444-A9AA-4875-B639-83A8789BDF76}"/>
    <cellStyle name="Comma 2 10" xfId="119" xr:uid="{44A404A9-7DF5-46EA-A5E6-03DA349180E3}"/>
    <cellStyle name="Comma 2 2" xfId="5" xr:uid="{F0148150-EFBB-4C97-A6BA-D9EB06CA5B4C}"/>
    <cellStyle name="Comma 2 2 2" xfId="23" xr:uid="{FC3E8AA5-3596-4EC8-99CA-EE1D7DFF8329}"/>
    <cellStyle name="Comma 2 2 2 10" xfId="1034" xr:uid="{E8459CBE-B5C0-4ACA-AED0-0412645A38EC}"/>
    <cellStyle name="Comma 2 2 2 11" xfId="1177" xr:uid="{77FC5870-778D-4A48-96E9-B949D4DAC14D}"/>
    <cellStyle name="Comma 2 2 2 12" xfId="1250" xr:uid="{2B17BC12-4493-407A-A715-A7548A94D49B}"/>
    <cellStyle name="Comma 2 2 2 13" xfId="133" xr:uid="{AFCE9C8C-93DB-481A-BC56-9DB22822C6CC}"/>
    <cellStyle name="Comma 2 2 2 14" xfId="1325" xr:uid="{CF7E817B-5371-482A-987F-DA367B61AB4A}"/>
    <cellStyle name="Comma 2 2 2 2" xfId="167" xr:uid="{4239FAA2-7BA4-4065-9B9A-564E58B49DE2}"/>
    <cellStyle name="Comma 2 2 2 2 2" xfId="741" xr:uid="{925F9AB5-C8FD-4125-A370-0FF98D38C7AC}"/>
    <cellStyle name="Comma 2 2 2 3" xfId="658" xr:uid="{D4973032-7615-41BE-93EF-F5F1428439F4}"/>
    <cellStyle name="Comma 2 2 2 4" xfId="692" xr:uid="{AF59A92E-D0C0-444B-A4C3-267C13FC67C9}"/>
    <cellStyle name="Comma 2 2 2 5" xfId="924" xr:uid="{012BC436-E7CC-4CC1-AF33-A87550E193A2}"/>
    <cellStyle name="Comma 2 2 2 6" xfId="940" xr:uid="{C77E54E9-ED59-4B02-880C-44A44AAECF84}"/>
    <cellStyle name="Comma 2 2 2 7" xfId="972" xr:uid="{AC22C5B3-067A-4CD5-9115-CC2C8297B3A1}"/>
    <cellStyle name="Comma 2 2 2 8" xfId="988" xr:uid="{220A811B-FB0E-4752-8428-1FBD8BFB9252}"/>
    <cellStyle name="Comma 2 2 2 9" xfId="357" xr:uid="{1ECE03FC-8F2C-4F13-9279-AFA744430713}"/>
    <cellStyle name="Comma 2 2 3" xfId="80" xr:uid="{FAEC2334-A573-472B-89E3-D53994BC1057}"/>
    <cellStyle name="Comma 2 2 3 2" xfId="730" xr:uid="{D73D3569-AE81-448B-9804-BA8E591D85B8}"/>
    <cellStyle name="Comma 2 2 3 3" xfId="644" xr:uid="{A52EFC52-5179-4DE8-B92F-1E0CF98E5268}"/>
    <cellStyle name="Comma 2 2 3 4" xfId="1078" xr:uid="{E58CE61C-C606-4886-A104-AF55B31BB422}"/>
    <cellStyle name="Comma 2 2 3 5" xfId="1212" xr:uid="{DD8E7FC9-D435-4356-B13B-CD99F29739AE}"/>
    <cellStyle name="Comma 2 2 3 6" xfId="1278" xr:uid="{68776F66-2E16-4291-81BE-2E9B63521718}"/>
    <cellStyle name="Comma 2 2 3 7" xfId="1299" xr:uid="{4BA1F749-1D69-4C47-BBCF-664D9980C529}"/>
    <cellStyle name="Comma 2 2 4" xfId="156" xr:uid="{B486864B-D63B-43F3-8791-13A77610E911}"/>
    <cellStyle name="Comma 2 2 4 2" xfId="657" xr:uid="{85A108D5-870F-4628-8235-077E66A780BC}"/>
    <cellStyle name="Comma 2 2 5" xfId="777" xr:uid="{1676AB29-972F-424F-9A05-82E44B391FB7}"/>
    <cellStyle name="Comma 2 2 6" xfId="835" xr:uid="{0C2DD614-4DA6-48E4-9204-9B50E4A8CA5B}"/>
    <cellStyle name="Comma 2 2 7" xfId="356" xr:uid="{E633C888-4908-49C0-8534-DA54D0FD56BF}"/>
    <cellStyle name="Comma 2 2 8" xfId="130" xr:uid="{DD0EA1FE-1189-442E-AFEB-885DF79A5D00}"/>
    <cellStyle name="Comma 2 3" xfId="24" xr:uid="{9EA89D79-B85C-436D-8866-53413F29F1F9}"/>
    <cellStyle name="Comma 2 3 10" xfId="893" xr:uid="{D38BB382-3435-4F27-A12E-7EEC5AA6DFA0}"/>
    <cellStyle name="Comma 2 3 2" xfId="609" xr:uid="{ED02261E-04EF-4331-BBC7-9D3F8F277B54}"/>
    <cellStyle name="Comma 2 3 3" xfId="637" xr:uid="{335CEA52-094C-48E2-B974-E27EC7E5BD16}"/>
    <cellStyle name="Comma 2 3 3 2" xfId="920" xr:uid="{DA595AFE-4A83-48A7-902F-ADE2BEF550A4}"/>
    <cellStyle name="Comma 2 3 3 9" xfId="885" xr:uid="{BCFDE8E1-1D80-45D0-A313-14F6F45574D5}"/>
    <cellStyle name="Comma 2 3 4" xfId="659" xr:uid="{F8A6A64A-FE37-4F50-819B-7999BE8997BD}"/>
    <cellStyle name="Comma 2 3 5" xfId="776" xr:uid="{AD9CFA66-C791-403C-BE12-DDA486F3FC3F}"/>
    <cellStyle name="Comma 2 3 6" xfId="884" xr:uid="{65CAD0D4-BA0F-4819-9536-45AE0227FD04}"/>
    <cellStyle name="Comma 2 3 7" xfId="358" xr:uid="{7BD7D904-9043-4B89-B988-D51B8C5D7C4B}"/>
    <cellStyle name="Comma 2 4" xfId="25" xr:uid="{F8ECCC81-402D-4577-BAF7-1D734D729B7C}"/>
    <cellStyle name="Comma 2 4 10" xfId="1326" xr:uid="{B6709646-1F90-4FF1-9650-5833D2BBFA07}"/>
    <cellStyle name="Comma 2 4 2" xfId="742" xr:uid="{44B07D84-089A-406C-92C0-2D3E4B420D91}"/>
    <cellStyle name="Comma 2 4 3" xfId="660" xr:uid="{EA76BBC3-7FCB-48CC-8743-11DB0CE1D19F}"/>
    <cellStyle name="Comma 2 4 4" xfId="691" xr:uid="{8F25587B-1154-44E7-B6DA-A4F1EC342EAD}"/>
    <cellStyle name="Comma 2 4 5" xfId="359" xr:uid="{1346EEBB-E10D-4B35-BA55-5009D33D8EFA}"/>
    <cellStyle name="Comma 2 4 6" xfId="1036" xr:uid="{5C184667-2918-4262-8F11-1B3064939AAE}"/>
    <cellStyle name="Comma 2 4 7" xfId="1179" xr:uid="{B5BBE9B5-8C2E-4986-B178-25840B325A5E}"/>
    <cellStyle name="Comma 2 4 8" xfId="1251" xr:uid="{88032D42-B0D7-430A-BC6E-F10D7014F2CC}"/>
    <cellStyle name="Comma 2 4 9" xfId="168" xr:uid="{DE5AB230-A814-4E2D-88DC-F84E23024AA9}"/>
    <cellStyle name="Comma 2 5" xfId="26" xr:uid="{39B99A5E-E6CB-4D23-97FA-5560CECC30B6}"/>
    <cellStyle name="Comma 2 5 2" xfId="743" xr:uid="{034833A6-A2DC-4C7E-A749-A5BDA17E01BB}"/>
    <cellStyle name="Comma 2 5 3" xfId="661" xr:uid="{1929E09F-715A-4451-B405-B1D9BF1FEE20}"/>
    <cellStyle name="Comma 2 5 4" xfId="775" xr:uid="{3F2D6666-6300-40F8-8DAF-C27C9EE8BCF0}"/>
    <cellStyle name="Comma 2 5 5" xfId="360" xr:uid="{EF16E6D4-B536-4752-8B0C-87D090F15EB7}"/>
    <cellStyle name="Comma 2 5 6" xfId="1037" xr:uid="{841385E0-8B68-46F4-A187-2A8D760250FE}"/>
    <cellStyle name="Comma 2 5 7" xfId="1180" xr:uid="{C89FD888-F84B-4360-B6C5-EF65DFF462E9}"/>
    <cellStyle name="Comma 2 5 8" xfId="1252" xr:uid="{6D88D0E6-AD73-480E-95DA-8BFEBD993330}"/>
    <cellStyle name="Comma 2 5 9" xfId="1327" xr:uid="{770CBBBD-8EA9-46CA-9963-4384DF58CEFF}"/>
    <cellStyle name="Comma 2 6" xfId="27" xr:uid="{27509E88-9401-4F64-85EF-6574A4D99578}"/>
    <cellStyle name="Comma 2 6 2" xfId="662" xr:uid="{3DF40A63-D7DC-42C9-BE9E-E8C5FA42A4DF}"/>
    <cellStyle name="Comma 2 6 3" xfId="1038" xr:uid="{183A177B-6E36-4D8E-B1FA-F93B167797BE}"/>
    <cellStyle name="Comma 2 6 4" xfId="1181" xr:uid="{A9C6E1C5-0FA1-460F-B818-D349D1124B69}"/>
    <cellStyle name="Comma 2 6 5" xfId="1253" xr:uid="{0483ADCC-D47D-4442-B546-68F2E5918A9C}"/>
    <cellStyle name="Comma 2 6 6" xfId="169" xr:uid="{69956205-AB43-4636-840C-323BEE16C8CB}"/>
    <cellStyle name="Comma 2 6 7" xfId="1328" xr:uid="{25C44514-2EF2-4610-BBFF-609AF54CD0D1}"/>
    <cellStyle name="Comma 2 7" xfId="71" xr:uid="{882FB05D-94B9-4B71-B3AF-40ED43299D1C}"/>
    <cellStyle name="Comma 2 7 2" xfId="656" xr:uid="{B76F28C4-59BD-45FD-BC11-E18F65B6F6C7}"/>
    <cellStyle name="Comma 2 7 3" xfId="1069" xr:uid="{2DBDF848-8EA6-4D2D-AE72-C162E63F1BC4}"/>
    <cellStyle name="Comma 2 7 4" xfId="1204" xr:uid="{631E62D0-C6F2-4585-B0E4-352FB21BCDD7}"/>
    <cellStyle name="Comma 2 7 5" xfId="1271" xr:uid="{95038218-EF69-4102-B341-E23A1E7F726D}"/>
    <cellStyle name="Comma 2 7 6" xfId="187" xr:uid="{E604E697-D117-4C3E-B530-49CA9F19EB2D}"/>
    <cellStyle name="Comma 2 7 7" xfId="1347" xr:uid="{8EEF9EF4-A99D-4680-B20C-3CC0B5562109}"/>
    <cellStyle name="Comma 2 8" xfId="166" xr:uid="{E396C374-D260-41C6-8D25-3F4F16FD8F35}"/>
    <cellStyle name="Comma 2 8 2" xfId="778" xr:uid="{1DF9E4BC-029D-4B37-8976-B66D32A13706}"/>
    <cellStyle name="Comma 2 9" xfId="1159" xr:uid="{195352AD-E24D-4C76-BF1A-F3ABDE66BD8E}"/>
    <cellStyle name="Comma 20" xfId="73" xr:uid="{3CA9AACA-7DA7-4360-8A8F-E560861164AB}"/>
    <cellStyle name="Comma 20 2" xfId="744" xr:uid="{80086094-0DA5-4D1C-AE2C-652086A3D06A}"/>
    <cellStyle name="Comma 20 3" xfId="690" xr:uid="{E3797D70-1329-4F4C-8A35-492892418660}"/>
    <cellStyle name="Comma 20 4" xfId="361" xr:uid="{0B4082AB-DC30-4DA3-BDC9-4417A790BAFA}"/>
    <cellStyle name="Comma 20 5" xfId="1071" xr:uid="{B74831BD-52CE-461D-A8B2-3AE6198F883B}"/>
    <cellStyle name="Comma 20 6" xfId="1206" xr:uid="{63EE89D5-FCFA-4ACF-B0AE-0E621BB56840}"/>
    <cellStyle name="Comma 20 7" xfId="1273" xr:uid="{557B035B-A436-4539-AFAE-21F1DE6FCFC0}"/>
    <cellStyle name="Comma 20 8" xfId="1349" xr:uid="{F89F5F3B-E67C-4CE4-913D-5DE84EE10165}"/>
    <cellStyle name="Comma 21" xfId="12" xr:uid="{2E6C4691-9C65-414F-9FD6-22A3B99BA970}"/>
    <cellStyle name="Comma 21 2" xfId="745" xr:uid="{FDEAC29B-A259-4DFB-8882-96449E2ABECF}"/>
    <cellStyle name="Comma 21 3" xfId="774" xr:uid="{E57E5EBE-AFB5-4E2D-8BFB-748A4B19D7EB}"/>
    <cellStyle name="Comma 21 4" xfId="362" xr:uid="{48591187-A99F-47FE-9E58-827DB967B7B6}"/>
    <cellStyle name="Comma 21 5" xfId="1023" xr:uid="{F4B149A8-9E4E-429A-A730-B5F2CF018DF5}"/>
    <cellStyle name="Comma 21 6" xfId="1167" xr:uid="{452878C7-BC4F-45DD-A2AF-0424BE5D9F2A}"/>
    <cellStyle name="Comma 21 7" xfId="1241" xr:uid="{59BAA45F-CA3F-4BEC-83D3-A45F049385AD}"/>
    <cellStyle name="Comma 21 8" xfId="1316" xr:uid="{97ED9550-3483-43D4-8048-ECBE8686DC8B}"/>
    <cellStyle name="Comma 22" xfId="78" xr:uid="{DBFEA1FD-98A9-488C-B806-0C0F2B088DC4}"/>
    <cellStyle name="Comma 22 2" xfId="746" xr:uid="{4B31B8CE-DED8-4420-A98C-EB6ABE118326}"/>
    <cellStyle name="Comma 22 3" xfId="689" xr:uid="{9171B429-94B1-4EFB-A524-566FE768F181}"/>
    <cellStyle name="Comma 22 4" xfId="363" xr:uid="{BA326DCD-3543-4AE8-A093-41A6DC1562A2}"/>
    <cellStyle name="Comma 22 5" xfId="1076" xr:uid="{8A2DEBE4-7589-4C93-9360-84815F549D40}"/>
    <cellStyle name="Comma 22 6" xfId="1210" xr:uid="{39139E33-857F-49FA-9385-E609B44F6D73}"/>
    <cellStyle name="Comma 22 7" xfId="1276" xr:uid="{944F804C-EC44-4034-8C53-991618CAD33A}"/>
    <cellStyle name="Comma 22 8" xfId="1352" xr:uid="{2FB252DF-6786-4A5C-9B53-74F3D42F44E8}"/>
    <cellStyle name="Comma 23" xfId="79" xr:uid="{A0EB14F5-9626-4801-876A-0D8F74A8EA53}"/>
    <cellStyle name="Comma 23 2" xfId="747" xr:uid="{5AFE0E63-13E1-4EF0-A2FE-F39FED203DB0}"/>
    <cellStyle name="Comma 23 3" xfId="773" xr:uid="{701B3778-6035-4977-8D53-55996035EDC5}"/>
    <cellStyle name="Comma 23 4" xfId="364" xr:uid="{189E2308-D860-40A0-8FFD-5C24C825FF72}"/>
    <cellStyle name="Comma 23 5" xfId="1077" xr:uid="{AD399BF8-81C2-46C2-A0BE-4BD439889834}"/>
    <cellStyle name="Comma 23 6" xfId="1211" xr:uid="{D7EDE1F9-9FFB-4EA7-BBEF-77D94925BF70}"/>
    <cellStyle name="Comma 23 7" xfId="1277" xr:uid="{4E556888-2B21-4B33-A147-47AEA0458456}"/>
    <cellStyle name="Comma 24" xfId="82" xr:uid="{67058383-7F30-48C6-BF3D-5FE04CC68588}"/>
    <cellStyle name="Comma 24 2" xfId="655" xr:uid="{F3A336A0-BA34-4997-ADFE-F3C5C937B6ED}"/>
    <cellStyle name="Comma 24 3" xfId="1080" xr:uid="{4D22BCCE-4A92-4DC4-838F-FD9B7AE1B736}"/>
    <cellStyle name="Comma 24 4" xfId="1214" xr:uid="{181F0772-BAD6-480D-95F0-34C0C8E62457}"/>
    <cellStyle name="Comma 24 5" xfId="1280" xr:uid="{3C3F78DB-8611-4FEB-B619-F5E33E2B7451}"/>
    <cellStyle name="Comma 25" xfId="146" xr:uid="{A65B4713-02BF-4FA5-B683-B6CE615DB386}"/>
    <cellStyle name="Comma 25 2" xfId="878" xr:uid="{C0A7109F-C843-4046-B509-12BBE1DC32D5}"/>
    <cellStyle name="Comma 25 3" xfId="601" xr:uid="{1A00A6EF-0CFF-4D33-A2A9-DD4B605BBA40}"/>
    <cellStyle name="Comma 26" xfId="152" xr:uid="{FFF91F46-471B-4C72-A10E-E4684E6BEBF9}"/>
    <cellStyle name="Comma 26 2" xfId="879" xr:uid="{94964BBD-0A86-4DC7-969E-4D3DADEDF9BA}"/>
    <cellStyle name="Comma 26 3" xfId="605" xr:uid="{A79B481E-357E-4651-83A5-0FE71C300C18}"/>
    <cellStyle name="Comma 27" xfId="157" xr:uid="{FD1C5726-6097-4728-88AA-50A43562BC32}"/>
    <cellStyle name="Comma 27 2" xfId="789" xr:uid="{9A521580-D5E9-4E44-8D3F-39F3663D77C2}"/>
    <cellStyle name="Comma 28" xfId="252" xr:uid="{0A87020E-CFDF-403C-84A2-16101E699221}"/>
    <cellStyle name="Comma 28 2" xfId="880" xr:uid="{2748A814-D928-4DFC-A9A4-3A344BBE415A}"/>
    <cellStyle name="Comma 28 3" xfId="606" xr:uid="{6FE4631C-5D4B-4785-AF3A-B70531A5238C}"/>
    <cellStyle name="Comma 29" xfId="258" xr:uid="{0F99367A-C065-46CF-BF7C-9744F6AA182F}"/>
    <cellStyle name="Comma 29 2" xfId="814" xr:uid="{CBB03790-B979-48DD-9BCE-D3CF6449C579}"/>
    <cellStyle name="Comma 29 9" xfId="640" xr:uid="{8C84B839-68F6-46B2-B28C-16B2C62B9AA4}"/>
    <cellStyle name="Comma 29 9 2" xfId="921" xr:uid="{696FAEF3-9AC4-4DB4-BBEA-070D8096EA77}"/>
    <cellStyle name="Comma 29 9 3" xfId="888" xr:uid="{9CF24569-BD47-458A-9F19-3EB401B324F1}"/>
    <cellStyle name="Comma 3" xfId="28" xr:uid="{03C2DDAC-FC0F-4783-A980-BDF59BAA5D02}"/>
    <cellStyle name="Comma 3 10" xfId="118" xr:uid="{9C2DA10F-305F-4F94-AC2A-51755DD70CB5}"/>
    <cellStyle name="Comma 3 2" xfId="29" xr:uid="{43BD2FCC-A5B3-4A46-BCF8-91D4C2E436B2}"/>
    <cellStyle name="Comma 3 2 2" xfId="665" xr:uid="{85203A5D-517F-4BA1-88AF-C4E1204BDB33}"/>
    <cellStyle name="Comma 3 2 3" xfId="666" xr:uid="{992AA99E-7EEE-44F9-87EF-064D7CBDFE6C}"/>
    <cellStyle name="Comma 3 2 4" xfId="748" xr:uid="{AD3F244C-5743-49A5-A3FC-AEB7C5FDAC5E}"/>
    <cellStyle name="Comma 3 2 5" xfId="664" xr:uid="{9C44AAAE-4938-4E88-A4C8-4BB1D805009F}"/>
    <cellStyle name="Comma 3 2 6" xfId="772" xr:uid="{B9963937-576A-4A26-8A9C-EF519F74D6E5}"/>
    <cellStyle name="Comma 3 2 7" xfId="918" xr:uid="{41130DA0-BFA6-45FD-88C2-ADB22722DC16}"/>
    <cellStyle name="Comma 3 2 8" xfId="366" xr:uid="{700A877D-A15A-4E78-AC5F-7868BBB204CB}"/>
    <cellStyle name="Comma 3 3" xfId="170" xr:uid="{450F9BD8-C834-4D07-903A-793048FA256D}"/>
    <cellStyle name="Comma 3 3 2" xfId="749" xr:uid="{F359FDA6-2CEE-4341-8C76-55ECD799236D}"/>
    <cellStyle name="Comma 3 3 3" xfId="667" xr:uid="{1C826AEB-634E-450F-804D-76EDE18C0E7E}"/>
    <cellStyle name="Comma 3 3 4" xfId="771" xr:uid="{44DF23EC-434D-43AF-8162-A8DCEC6AF67C}"/>
    <cellStyle name="Comma 3 3 5" xfId="939" xr:uid="{079106B7-0EBC-4101-B15B-9F961BD4805B}"/>
    <cellStyle name="Comma 3 3 6" xfId="367" xr:uid="{C55D3EB9-DC0A-4DB2-B1F8-709FF14579A8}"/>
    <cellStyle name="Comma 3 4" xfId="368" xr:uid="{24CE5E0B-AEE9-461A-81FC-89769F06E409}"/>
    <cellStyle name="Comma 3 4 2" xfId="750" xr:uid="{05FE0CE9-E9A0-4B69-A5B1-03F4507CEF20}"/>
    <cellStyle name="Comma 3 4 3" xfId="668" xr:uid="{2BD8C5E7-11BB-445D-976F-09BB485906E6}"/>
    <cellStyle name="Comma 3 4 4" xfId="770" xr:uid="{7231AEB4-6309-4B24-BF5B-F568EC13B876}"/>
    <cellStyle name="Comma 3 5" xfId="369" xr:uid="{DA266C10-0D99-4B8B-991B-2FAA905C0090}"/>
    <cellStyle name="Comma 3 5 2" xfId="751" xr:uid="{90F15E51-4048-47C5-ABA8-F376E15204A4}"/>
    <cellStyle name="Comma 3 5 3" xfId="669" xr:uid="{8AF2B037-3070-4D5F-B8C3-1F123D75D17B}"/>
    <cellStyle name="Comma 3 5 4" xfId="769" xr:uid="{2C5357B7-ABDB-46FF-B4D4-E6FEB77298C0}"/>
    <cellStyle name="Comma 3 6" xfId="670" xr:uid="{F6AF347E-3CB4-41E7-9073-6E1389011EF4}"/>
    <cellStyle name="Comma 3 7" xfId="663" xr:uid="{9B3DEFD5-8D97-4D0B-A30B-1C4ECE327B6D}"/>
    <cellStyle name="Comma 3 8" xfId="882" xr:uid="{B6A4989A-2EDA-43F2-843C-649D25DF494F}"/>
    <cellStyle name="Comma 3 9" xfId="365" xr:uid="{7BA3D2F3-37D5-49D5-A9DC-76F12AEE436E}"/>
    <cellStyle name="Comma 30" xfId="206" xr:uid="{D0A97AF2-6A4B-4F5C-90BF-CD6F89118C96}"/>
    <cellStyle name="Comma 30 2" xfId="633" xr:uid="{0E1BFE5F-123D-408D-907C-5FB938457463}"/>
    <cellStyle name="Comma 31" xfId="191" xr:uid="{E834CE26-A0D0-4A18-A9B8-5206490E6CBF}"/>
    <cellStyle name="Comma 31 2" xfId="839" xr:uid="{ABA5488C-46C7-4F55-A084-D571CB3DBD0E}"/>
    <cellStyle name="Comma 31 3" xfId="1155" xr:uid="{A0FE70E0-1866-44BF-87A2-F9C021086145}"/>
    <cellStyle name="Comma 32" xfId="247" xr:uid="{A7AE4039-3F4F-4430-8BB9-06F2DD9FA22E}"/>
    <cellStyle name="Comma 32 2" xfId="962" xr:uid="{840C81A7-E9E8-44D7-B651-84BC78F905D7}"/>
    <cellStyle name="Comma 32 2 2" xfId="621" xr:uid="{3FEBAE56-AC15-41D3-9EED-1D62AD824381}"/>
    <cellStyle name="Comma 32 2 2 2" xfId="826" xr:uid="{2EC7EEAD-1D0A-4555-BDCD-892373A0FF84}"/>
    <cellStyle name="Comma 32 2 2 2 2" xfId="931" xr:uid="{2007FD7A-536C-400C-BF1B-84E333141841}"/>
    <cellStyle name="Comma 32 2 2 3" xfId="900" xr:uid="{6DDD856E-EEF2-4F27-BFD6-2BFBFE593335}"/>
    <cellStyle name="Comma 32 2 2 3 2" xfId="950" xr:uid="{8A84734C-18A5-4FB1-A8C4-A68DA9EE5767}"/>
    <cellStyle name="Comma 32 2 2 4" xfId="979" xr:uid="{379EC4AB-48AB-453A-A1DC-ED13D382B1D9}"/>
    <cellStyle name="Comma 33" xfId="265" xr:uid="{5908AADF-EF9A-412C-AAF9-7BA4F469C7F4}"/>
    <cellStyle name="Comma 33 2" xfId="965" xr:uid="{7DC97695-B316-4A95-ADDE-88A5AD14F86E}"/>
    <cellStyle name="Comma 34" xfId="250" xr:uid="{37911B23-630B-42FA-9F7C-A4648CE434CD}"/>
    <cellStyle name="Comma 35" xfId="209" xr:uid="{D732CEBC-DD5A-450C-B805-2719913ED5CA}"/>
    <cellStyle name="Comma 36" xfId="230" xr:uid="{CF649CAA-1296-42ED-B726-B1C444A540BE}"/>
    <cellStyle name="Comma 37" xfId="266" xr:uid="{89487EBE-8E85-4295-9875-BE74EFD78D81}"/>
    <cellStyle name="Comma 38" xfId="201" xr:uid="{4D2B60FE-4B02-407B-9B8D-2335EA240C55}"/>
    <cellStyle name="Comma 39" xfId="235" xr:uid="{06927D87-86A2-4692-BECA-1A2149474578}"/>
    <cellStyle name="Comma 39 12" xfId="612" xr:uid="{D3BE4F89-A4C2-46F7-AA38-4CBCD5F44555}"/>
    <cellStyle name="Comma 39 12 2" xfId="894" xr:uid="{5627AAD1-5070-4C2E-B3BD-A26899D9932E}"/>
    <cellStyle name="Comma 39 12 3" xfId="929" xr:uid="{5834349A-620B-47B7-B664-1456C164AB4E}"/>
    <cellStyle name="Comma 39 2" xfId="928" xr:uid="{AE18ADB5-23DD-498C-A70A-480CDB79BECE}"/>
    <cellStyle name="Comma 39 3" xfId="611" xr:uid="{EC58C2C8-0AFE-40AF-A93C-6C92E7805086}"/>
    <cellStyle name="Comma 39 5" xfId="944" xr:uid="{70BD5A2A-7C25-416F-9382-3A5367595530}"/>
    <cellStyle name="Comma 4" xfId="30" xr:uid="{60F36A57-BD0E-44CF-999F-00E361C8EF45}"/>
    <cellStyle name="Comma 4 10" xfId="370" xr:uid="{3D1617BE-AF98-4F1F-8EE5-5C205260F5A0}"/>
    <cellStyle name="Comma 4 11" xfId="1039" xr:uid="{4A88415E-3C8B-409B-A0AC-4622CE0B510D}"/>
    <cellStyle name="Comma 4 12" xfId="1182" xr:uid="{DEA87A0D-CAE6-43A2-AB3D-1F7ACAB35FA9}"/>
    <cellStyle name="Comma 4 13" xfId="895" xr:uid="{83FDB06D-BA65-46D1-9E2B-C290CE55272F}"/>
    <cellStyle name="Comma 4 14" xfId="1254" xr:uid="{BF92A5F8-7893-459E-B15B-892D633AEAB3}"/>
    <cellStyle name="Comma 4 15" xfId="135" xr:uid="{E4F85173-DF19-43B6-8CF2-03943CBB7591}"/>
    <cellStyle name="Comma 4 16" xfId="1329" xr:uid="{B5297EF8-D77D-4266-8E2E-565F807636EC}"/>
    <cellStyle name="Comma 4 2" xfId="31" xr:uid="{B995D85E-347E-4E05-9BF1-44F0D3F9D7F8}"/>
    <cellStyle name="Comma 4 2 10" xfId="1330" xr:uid="{789C6155-52A8-4073-AB26-08EF9AA77AAF}"/>
    <cellStyle name="Comma 4 2 2" xfId="646" xr:uid="{A22C7671-BDA5-4385-B269-1F5374F9EAEE}"/>
    <cellStyle name="Comma 4 2 2 2" xfId="753" xr:uid="{211012AF-F0A4-4C68-B7BD-35F1AFC7ED93}"/>
    <cellStyle name="Comma 4 2 2 2 2" xfId="926" xr:uid="{55701A98-3333-4948-BF35-19C7732E34DC}"/>
    <cellStyle name="Comma 4 2 2 3" xfId="913" xr:uid="{D1EB7B6E-58C5-4647-B5B6-D0BE78DB08DA}"/>
    <cellStyle name="Comma 4 2 3" xfId="672" xr:uid="{44D16B3E-8B74-4905-8FE6-8B84289CF87A}"/>
    <cellStyle name="Comma 4 2 4" xfId="767" xr:uid="{2B9ED381-8106-47CE-961F-D97BF3A049F6}"/>
    <cellStyle name="Comma 4 2 5" xfId="883" xr:uid="{7D8CDF2F-0D15-469F-960C-A41B94641C04}"/>
    <cellStyle name="Comma 4 2 6" xfId="371" xr:uid="{2BDFD109-1734-44E1-AD0A-CF2FCCE137F3}"/>
    <cellStyle name="Comma 4 2 7" xfId="1040" xr:uid="{51FBCBF3-45CB-4F9B-8F11-A4EA1D8E2F0C}"/>
    <cellStyle name="Comma 4 2 8" xfId="1183" xr:uid="{C12F7427-E42A-4DA9-96BD-1764B4CCEEC6}"/>
    <cellStyle name="Comma 4 2 9" xfId="1255" xr:uid="{6F473AC6-BD69-47C3-894D-D3F4F6C0A5A6}"/>
    <cellStyle name="Comma 4 3" xfId="32" xr:uid="{81EBD6BF-BE6E-4B2C-A4F8-6D42D1DD9DA8}"/>
    <cellStyle name="Comma 4 3 10" xfId="1331" xr:uid="{8E848745-906E-4F2D-A93F-01FAC0AE3DCA}"/>
    <cellStyle name="Comma 4 3 2" xfId="674" xr:uid="{56CCB0BE-FB20-43CB-99D5-3E05AEA0D697}"/>
    <cellStyle name="Comma 4 3 3" xfId="754" xr:uid="{DF37EEE7-BFEB-4080-9498-49B0A72F7953}"/>
    <cellStyle name="Comma 4 3 4" xfId="673" xr:uid="{0E72A5C4-995E-40B6-9CD9-62D793C581DA}"/>
    <cellStyle name="Comma 4 3 5" xfId="766" xr:uid="{E300E218-C2E4-4576-8D2D-F92B414CFB58}"/>
    <cellStyle name="Comma 4 3 6" xfId="372" xr:uid="{A7669721-ED0C-4572-B447-5C74659B0EE0}"/>
    <cellStyle name="Comma 4 3 7" xfId="1041" xr:uid="{FB88F171-1F3B-423E-B89C-D92F620D21AC}"/>
    <cellStyle name="Comma 4 3 8" xfId="1184" xr:uid="{F7265C8F-601C-499E-AD9E-40F0D771F795}"/>
    <cellStyle name="Comma 4 3 9" xfId="1256" xr:uid="{6725CBD0-D941-4119-98CB-BAA7C0545527}"/>
    <cellStyle name="Comma 4 4" xfId="9" xr:uid="{FC831D1C-B4B9-4F75-AB63-0D111EFFA28A}"/>
    <cellStyle name="Comma 4 4 2" xfId="33" xr:uid="{874D149E-45AF-49E5-8D4E-3201044D34DD}"/>
    <cellStyle name="Comma 4 4 2 2" xfId="970" xr:uid="{4A18E3A3-5890-46CC-BC0C-2FDB200EF371}"/>
    <cellStyle name="Comma 4 4 3" xfId="81" xr:uid="{3E6D30A5-43FD-409C-9B5E-E474DE0F489F}"/>
    <cellStyle name="Comma 4 4 3 2" xfId="1079" xr:uid="{1A026A95-960C-420E-954F-D246C7E9B4AA}"/>
    <cellStyle name="Comma 4 4 3 3" xfId="1213" xr:uid="{080040B9-0C29-4288-8294-90E0C87F6FE5}"/>
    <cellStyle name="Comma 4 4 3 4" xfId="1279" xr:uid="{88FC6DA8-A6FD-42BA-B709-8D7B78138F72}"/>
    <cellStyle name="Comma 4 4 4" xfId="675" xr:uid="{209704D1-AA4E-46E8-AD7E-4FC78F427E45}"/>
    <cellStyle name="Comma 4 5" xfId="60" xr:uid="{B12FA494-CAE7-4346-A481-44EAAA9377D7}"/>
    <cellStyle name="Comma 4 5 2" xfId="676" xr:uid="{E41457F5-35C5-44E9-8BE4-8590C93569D6}"/>
    <cellStyle name="Comma 4 5 3" xfId="1060" xr:uid="{E31D1931-7A0F-4CB6-B1F2-BE7B9E7E37EB}"/>
    <cellStyle name="Comma 4 5 4" xfId="1197" xr:uid="{5CDED640-3078-4335-9D83-CBBB025F2212}"/>
    <cellStyle name="Comma 4 5 5" xfId="1265" xr:uid="{A2B85EA6-7006-4333-B093-EAAD964BEBCB}"/>
    <cellStyle name="Comma 4 5 6" xfId="1342" xr:uid="{B12C5607-0CCB-46F8-B4BD-796E3FAF75B5}"/>
    <cellStyle name="Comma 4 6" xfId="171" xr:uid="{E91A5F7F-162F-4260-8040-6ADB45BED3E2}"/>
    <cellStyle name="Comma 4 6 2" xfId="677" xr:uid="{E8CA7D2A-9F65-400B-B04D-9C6D9C648A4C}"/>
    <cellStyle name="Comma 4 6 3" xfId="1302" xr:uid="{AD0D804E-AE06-4A7B-B011-E989C1593949}"/>
    <cellStyle name="Comma 4 7" xfId="752" xr:uid="{77890D85-8BFC-4AC7-BBA6-FB8A22F8EA26}"/>
    <cellStyle name="Comma 4 8" xfId="671" xr:uid="{C5C2EF29-CA50-4B98-BAA5-1EB494957BFA}"/>
    <cellStyle name="Comma 4 9" xfId="768" xr:uid="{81AB558F-4627-4748-8E73-041527BB7243}"/>
    <cellStyle name="Comma 40" xfId="217" xr:uid="{FC866883-5B85-4D8E-B700-97D6241AB7B5}"/>
    <cellStyle name="Comma 40 2" xfId="922" xr:uid="{354704ED-F992-45DC-8675-8D7C44FAB74D}"/>
    <cellStyle name="Comma 40 3" xfId="615" xr:uid="{A40D3C35-7B1C-4537-9B49-1694252C7DEE}"/>
    <cellStyle name="Comma 40 4" xfId="889" xr:uid="{3AEF277D-1F79-40BA-A52B-88C598361317}"/>
    <cellStyle name="Comma 41" xfId="255" xr:uid="{003FB902-1036-4DAD-B017-E01531387765}"/>
    <cellStyle name="Comma 42" xfId="208" xr:uid="{A7164E7E-2DF4-4EEF-B4B1-3FAEC9820C29}"/>
    <cellStyle name="Comma 43" xfId="231" xr:uid="{919F6783-F3E5-4835-AE51-6399934F62CB}"/>
    <cellStyle name="Comma 44" xfId="220" xr:uid="{C0FACE8A-CDE9-4050-AB78-118B27DDE700}"/>
    <cellStyle name="Comma 45" xfId="253" xr:uid="{055E65E0-6D80-4106-B114-088EF3A2EE0E}"/>
    <cellStyle name="Comma 46" xfId="256" xr:uid="{1389C5E8-76DC-4238-A4F7-1321D0B1BA9B}"/>
    <cellStyle name="Comma 47" xfId="207" xr:uid="{3516E04A-EFA9-4078-B746-C0FF112CC18E}"/>
    <cellStyle name="Comma 48" xfId="226" xr:uid="{39F6A628-4974-4BDF-9628-1D28DE996269}"/>
    <cellStyle name="Comma 49" xfId="223" xr:uid="{B7F3EB85-19C8-4B16-984C-0EF0A729424C}"/>
    <cellStyle name="Comma 5" xfId="59" xr:uid="{2FF9B76B-0980-4BE8-9469-0B7CA177DD1D}"/>
    <cellStyle name="Comma 5 10" xfId="1306" xr:uid="{A9484F0F-DA0C-4CB3-BF11-D34C7B773E1D}"/>
    <cellStyle name="Comma 5 11" xfId="1341" xr:uid="{7A18C553-7613-46CB-8026-4C338FB7B3C1}"/>
    <cellStyle name="Comma 5 2" xfId="755" xr:uid="{BA030FC2-EA84-45E8-AC61-D876D75CB61B}"/>
    <cellStyle name="Comma 5 3" xfId="678" xr:uid="{A62CCE08-E908-44D2-ADCD-04F5387C7487}"/>
    <cellStyle name="Comma 5 4" xfId="765" xr:uid="{8DD051FD-5845-41ED-BAFE-E8ABDAF7BC06}"/>
    <cellStyle name="Comma 5 5" xfId="890" xr:uid="{52413846-931D-4DDD-BD98-ECBB67C0D08B}"/>
    <cellStyle name="Comma 5 6" xfId="373" xr:uid="{D230DE38-486E-4EA8-80DB-FD891794B1C0}"/>
    <cellStyle name="Comma 5 7" xfId="1059" xr:uid="{0C5AF5B5-15C7-4321-8CC1-CE62E07D8063}"/>
    <cellStyle name="Comma 5 8" xfId="1196" xr:uid="{ADBE6680-4FEE-4262-871A-C3CA6B962F64}"/>
    <cellStyle name="Comma 5 9" xfId="1264" xr:uid="{37FAADD0-D2B5-411F-8B44-1A158C2F9738}"/>
    <cellStyle name="Comma 50" xfId="262" xr:uid="{EBE77C01-3C0F-48BA-A801-7242D2B48CBB}"/>
    <cellStyle name="Comma 51" xfId="200" xr:uid="{772DC459-DEF0-4D4E-B5B9-0CF3DBFF0994}"/>
    <cellStyle name="Comma 52" xfId="197" xr:uid="{4CDF1A7C-67FC-454C-911A-58B83997004C}"/>
    <cellStyle name="Comma 53" xfId="236" xr:uid="{5F4F93F2-DEB1-447D-B40A-046EC3896A22}"/>
    <cellStyle name="Comma 54" xfId="215" xr:uid="{3D109F30-1BF0-4F88-BA8C-515B11A2BBF3}"/>
    <cellStyle name="Comma 55" xfId="190" xr:uid="{0F22053E-5973-4833-85D8-CBDCD0C057D3}"/>
    <cellStyle name="Comma 56" xfId="222" xr:uid="{DF67971E-DD0A-4166-8BB1-0B6BA0CB3EB7}"/>
    <cellStyle name="Comma 57" xfId="216" xr:uid="{288CEFA7-5ECF-413F-99A3-AA6DF5FD4904}"/>
    <cellStyle name="Comma 57 2" xfId="828" xr:uid="{EE98EB65-1798-48F9-ABE7-23CDC0658DEA}"/>
    <cellStyle name="Comma 57 2 2" xfId="932" xr:uid="{AFB5461E-8AFD-495C-9361-A748266C0E22}"/>
    <cellStyle name="Comma 57 3" xfId="903" xr:uid="{717F0D47-262D-44DE-96C3-83AC06768302}"/>
    <cellStyle name="Comma 57 4" xfId="952" xr:uid="{08216777-D8EB-4C66-A87B-83F29500BC0D}"/>
    <cellStyle name="Comma 57 5" xfId="981" xr:uid="{EFC059E9-BE81-4143-BE44-A9BDD16FD71D}"/>
    <cellStyle name="Comma 57 6" xfId="623" xr:uid="{4FB00592-D531-4FA1-9C3E-985C3316AF27}"/>
    <cellStyle name="Comma 58" xfId="242" xr:uid="{171CD71A-7019-46B5-BE0C-7BBF9268DA8A}"/>
    <cellStyle name="Comma 59" xfId="210" xr:uid="{C41D62AD-17B7-4BCD-A924-21D302FB3417}"/>
    <cellStyle name="Comma 59 2" xfId="829" xr:uid="{670966FF-9FDF-4655-891D-7CAD1B00AFB6}"/>
    <cellStyle name="Comma 59 2 2" xfId="933" xr:uid="{ED3CC953-7834-41CF-9F7A-9B4A654F82BC}"/>
    <cellStyle name="Comma 59 3" xfId="905" xr:uid="{7506F225-DCFA-4DAA-8378-BE98D6CD543B}"/>
    <cellStyle name="Comma 59 4" xfId="955" xr:uid="{21D23047-AFA3-4D7E-94CB-83DD489ECC94}"/>
    <cellStyle name="Comma 59 5" xfId="982" xr:uid="{67FF3F8E-C341-49D1-A94C-489BAE16152B}"/>
    <cellStyle name="Comma 59 6" xfId="625" xr:uid="{87B9649A-62C8-4B20-A656-41103D1772F6}"/>
    <cellStyle name="Comma 6" xfId="34" xr:uid="{09D9EC3A-6998-4A91-BB01-CDC99555057E}"/>
    <cellStyle name="Comma 6 10" xfId="1332" xr:uid="{0957CAC9-7BC3-4CDF-82F4-DFD7320E899C}"/>
    <cellStyle name="Comma 6 2" xfId="756" xr:uid="{1D2AF704-1586-4909-BFEC-FBF766658997}"/>
    <cellStyle name="Comma 6 2 2" xfId="915" xr:uid="{462CC1BE-1D7B-4676-9B6A-43FFF2A7452B}"/>
    <cellStyle name="Comma 6 3" xfId="679" xr:uid="{D51A52F7-29D1-47CD-BB08-25D8B22BFDA6}"/>
    <cellStyle name="Comma 6 4" xfId="764" xr:uid="{0ECABAE5-EFDC-48FB-98E9-F8FD63A0E7B3}"/>
    <cellStyle name="Comma 6 5" xfId="374" xr:uid="{40A36978-8B47-442C-AC26-2B7A4C199A4A}"/>
    <cellStyle name="Comma 6 6" xfId="1042" xr:uid="{4CE91800-4096-4D8E-A7B4-70744C351F0F}"/>
    <cellStyle name="Comma 6 7" xfId="1185" xr:uid="{89705BE0-0C93-415F-9918-7EA65D5010C9}"/>
    <cellStyle name="Comma 6 8" xfId="1257" xr:uid="{2EFDBB70-5097-4713-8B2B-578EBDBBD921}"/>
    <cellStyle name="Comma 6 9" xfId="172" xr:uid="{93F73417-447D-434C-BDF5-7299CA1EC63F}"/>
    <cellStyle name="Comma 60" xfId="288" xr:uid="{15DF66F1-8007-4F0D-A640-7C6024B40337}"/>
    <cellStyle name="Comma 60 2" xfId="832" xr:uid="{0E5321E1-78E4-47F1-ADBA-82BBF7BFDF76}"/>
    <cellStyle name="Comma 60 2 2" xfId="934" xr:uid="{A68888BD-9836-46FB-91EA-18F202CC9382}"/>
    <cellStyle name="Comma 60 3" xfId="908" xr:uid="{7ED97D62-FEA2-4096-94C4-72FB5560002C}"/>
    <cellStyle name="Comma 60 4" xfId="958" xr:uid="{7ADC1808-4777-462D-9FC9-EAF036C15BAC}"/>
    <cellStyle name="Comma 60 5" xfId="985" xr:uid="{B36A3774-C94F-494C-A04A-F5C21D0471AD}"/>
    <cellStyle name="Comma 60 6" xfId="628" xr:uid="{99F78465-3F9D-4E9C-B3EB-5A3EA3B5797E}"/>
    <cellStyle name="Comma 61" xfId="282" xr:uid="{193F26AD-FFAE-4F40-A4E2-6D8424693E67}"/>
    <cellStyle name="Comma 62" xfId="192" xr:uid="{8306ACDF-2BE8-407C-B892-1B89A23E7BA3}"/>
    <cellStyle name="Comma 63" xfId="273" xr:uid="{AC65330B-7108-40A4-BD4D-DA80C888AF2B}"/>
    <cellStyle name="Comma 64" xfId="269" xr:uid="{64C358FC-AB53-48BE-948C-E89ED251A511}"/>
    <cellStyle name="Comma 65" xfId="203" xr:uid="{385743D6-E356-44A1-BDDE-8673251CDFD7}"/>
    <cellStyle name="Comma 66" xfId="295" xr:uid="{0BE4C34C-B9F2-4C8F-AC55-5B1AE869DF71}"/>
    <cellStyle name="Comma 67" xfId="204" xr:uid="{7B4B9C73-7158-4D60-9984-D2F9D95ECC10}"/>
    <cellStyle name="Comma 68" xfId="268" xr:uid="{5B5F676E-5CDB-4033-B6A6-CDA4A6756F2E}"/>
    <cellStyle name="Comma 69" xfId="292" xr:uid="{5B0EC286-B051-456A-A33E-070985BE940A}"/>
    <cellStyle name="Comma 7" xfId="35" xr:uid="{80A0C4D5-6DB4-40D5-BA8F-A6C603170511}"/>
    <cellStyle name="Comma 7 2" xfId="757" xr:uid="{53CD9DCB-5679-42B4-B646-DFF37FC80BC0}"/>
    <cellStyle name="Comma 7 3" xfId="680" xr:uid="{D8CB5203-908B-40EA-8853-F916C82E4812}"/>
    <cellStyle name="Comma 7 4" xfId="763" xr:uid="{9BD37E1B-B43C-447C-950F-6D64E69A5698}"/>
    <cellStyle name="Comma 7 5" xfId="375" xr:uid="{98497EDE-3AE0-4AF2-9153-A37588DF2F34}"/>
    <cellStyle name="Comma 7 6" xfId="1043" xr:uid="{EB272060-B29D-4C8F-BE6A-FE1599776590}"/>
    <cellStyle name="Comma 7 7" xfId="1186" xr:uid="{D1ED1D6F-179E-4A0D-8F9E-0BAA0504345B}"/>
    <cellStyle name="Comma 7 8" xfId="1258" xr:uid="{9CE14B8F-5150-48AC-88E6-3579C00A927C}"/>
    <cellStyle name="Comma 7 9" xfId="1333" xr:uid="{841E3272-C397-4047-A3E4-A4F1D5328E0D}"/>
    <cellStyle name="Comma 70" xfId="296" xr:uid="{EC9D28EC-AA2D-4866-8742-BFE16BF37CDA}"/>
    <cellStyle name="Comma 71" xfId="259" xr:uid="{BD8B2CF2-DC80-47A3-AF0E-EFE8A905FA1D}"/>
    <cellStyle name="Comma 72" xfId="336" xr:uid="{26274D70-941C-4AC8-972F-11950B2B5F77}"/>
    <cellStyle name="Comma 73" xfId="594" xr:uid="{A9E4560C-BE9A-4195-82CA-CA84A90A75FA}"/>
    <cellStyle name="Comma 74" xfId="1016" xr:uid="{72B23621-2918-4EF2-9D28-96DC5225F148}"/>
    <cellStyle name="Comma 75" xfId="1056" xr:uid="{AFC8C869-4D89-40AB-84A3-171A612C6DEC}"/>
    <cellStyle name="Comma 76" xfId="1098" xr:uid="{29601B63-425E-43F8-B1B2-94A37F5A184D}"/>
    <cellStyle name="Comma 77" xfId="1097" xr:uid="{9C2FFCB4-DA89-4EB8-A911-DF8C12832B37}"/>
    <cellStyle name="Comma 78" xfId="1102" xr:uid="{B12DC4B6-9465-4135-A301-1ED165965CFD}"/>
    <cellStyle name="Comma 79" xfId="1051" xr:uid="{6A59CCA2-C87A-445F-89F1-F24D1DCB79E3}"/>
    <cellStyle name="Comma 8" xfId="36" xr:uid="{8CCC405A-5DBD-4232-BE21-77AE8D0FD9C5}"/>
    <cellStyle name="Comma 8 10" xfId="1187" xr:uid="{B3DC617D-C416-47FE-9830-C29CA5A0FD15}"/>
    <cellStyle name="Comma 8 11" xfId="1259" xr:uid="{6869691D-561B-4C41-AE64-EB9D94787216}"/>
    <cellStyle name="Comma 8 12" xfId="173" xr:uid="{BCC8D7B4-2440-4203-ADE2-4F7D3013FD97}"/>
    <cellStyle name="Comma 8 13" xfId="1334" xr:uid="{092A44C5-D9EC-4A7D-A374-E9F1590D5D5E}"/>
    <cellStyle name="Comma 8 2" xfId="682" xr:uid="{B3282E93-AF2C-403F-9AD1-FEFA86D7D768}"/>
    <cellStyle name="Comma 8 2 2" xfId="683" xr:uid="{9A897F74-0971-4701-8E03-4D1CA3A98292}"/>
    <cellStyle name="Comma 8 2 2 2" xfId="1307" xr:uid="{49016A52-BD85-430B-832B-7BC051ED6CF9}"/>
    <cellStyle name="Comma 8 3" xfId="684" xr:uid="{AD6394DF-F1D7-4792-B7C2-24D09FF8D71E}"/>
    <cellStyle name="Comma 8 4" xfId="685" xr:uid="{5E673BC1-651C-4664-A52E-677A1C9C0191}"/>
    <cellStyle name="Comma 8 5" xfId="758" xr:uid="{37DE4271-5999-4F9E-A560-976DA5697D6F}"/>
    <cellStyle name="Comma 8 6" xfId="681" xr:uid="{CF5003BD-6B41-4E57-91B8-6D72150CC44E}"/>
    <cellStyle name="Comma 8 7" xfId="762" xr:uid="{7AE1B43B-DFDC-4746-932A-10F09728DAD4}"/>
    <cellStyle name="Comma 8 8" xfId="376" xr:uid="{3CB7B91C-3091-4357-ADC8-4C0BC6997D4A}"/>
    <cellStyle name="Comma 8 9" xfId="1044" xr:uid="{B7A0A901-FABB-4741-8B82-A092BAADCF72}"/>
    <cellStyle name="Comma 80" xfId="1035" xr:uid="{127BAD7C-47CC-48EA-B217-7115AE6AC3BB}"/>
    <cellStyle name="Comma 81" xfId="1046" xr:uid="{6379FA03-0DBF-41B2-96CA-0666452B3DCD}"/>
    <cellStyle name="Comma 82" xfId="1105" xr:uid="{198CFA03-0162-4470-851F-B84B2BBB8EF6}"/>
    <cellStyle name="Comma 83" xfId="1092" xr:uid="{5743356F-EC01-4106-AD85-501A5EA9D79D}"/>
    <cellStyle name="Comma 84" xfId="1021" xr:uid="{F016C436-4A3D-4BFE-99C4-7549513AC56E}"/>
    <cellStyle name="Comma 85" xfId="1033" xr:uid="{816AAE3A-5135-455C-85F4-070DFB356B96}"/>
    <cellStyle name="Comma 86" xfId="1094" xr:uid="{2D79AE49-7715-431A-8C56-0664F758851B}"/>
    <cellStyle name="Comma 87" xfId="1047" xr:uid="{6A0B135A-0B83-45BA-A2FB-3AC5B11430AC}"/>
    <cellStyle name="Comma 88" xfId="1025" xr:uid="{12795E7B-B35E-4295-90DD-9A6BB15B3DD6}"/>
    <cellStyle name="Comma 89" xfId="1109" xr:uid="{B81B6109-E360-4315-A321-E8A11768B583}"/>
    <cellStyle name="Comma 9" xfId="37" xr:uid="{18D5167E-54AD-4C26-B3C9-443429C8D8DF}"/>
    <cellStyle name="Comma 9 10" xfId="1335" xr:uid="{512A187C-8E7A-4EB1-BF69-1B1973E25C3F}"/>
    <cellStyle name="Comma 9 2" xfId="759" xr:uid="{ECE460E3-106D-4B11-B7E1-162F88C61183}"/>
    <cellStyle name="Comma 9 3" xfId="686" xr:uid="{727CFAA4-4C1B-4426-A121-D3C4FD3EF54D}"/>
    <cellStyle name="Comma 9 4" xfId="761" xr:uid="{3269757A-8C00-4AA3-B988-B74BACD90609}"/>
    <cellStyle name="Comma 9 5" xfId="377" xr:uid="{7F914209-9C2D-4859-AFDF-C7D595BDC8A5}"/>
    <cellStyle name="Comma 9 6" xfId="1045" xr:uid="{C0E2F09D-74D7-421C-8E18-D0CCCC62EEBA}"/>
    <cellStyle name="Comma 9 7" xfId="1188" xr:uid="{B86340E8-1208-4A40-9C7F-3E965DE0FF38}"/>
    <cellStyle name="Comma 9 8" xfId="1260" xr:uid="{4DCB380F-BF8A-4551-BA09-324E30D9CB19}"/>
    <cellStyle name="Comma 9 9" xfId="174" xr:uid="{06180F28-E859-40E4-B791-325E5B254B7F}"/>
    <cellStyle name="Comma 90" xfId="1111" xr:uid="{D371289E-F573-43C4-AD58-CB2D9E82DD63}"/>
    <cellStyle name="Comma 91" xfId="1113" xr:uid="{D93D9B8A-12FC-4973-9B49-0391E24F1B4B}"/>
    <cellStyle name="Comma 92" xfId="1115" xr:uid="{F1EAE364-E7C5-4AA9-8FF5-DECCBEF3F13A}"/>
    <cellStyle name="Comma 93" xfId="1117" xr:uid="{86B7FAEC-351E-4782-A379-2439AF35FEFB}"/>
    <cellStyle name="Comma 94" xfId="1119" xr:uid="{1E4089BD-6CA7-4DA0-9DE9-209FD52CB152}"/>
    <cellStyle name="Comma 95" xfId="1121" xr:uid="{ED870314-A4D6-479A-B217-F170E770F4A7}"/>
    <cellStyle name="Comma 96" xfId="1123" xr:uid="{C3006151-9737-4E23-859A-758CBFFC8C4B}"/>
    <cellStyle name="Comma 97" xfId="1125" xr:uid="{78C419C9-26AA-478F-A047-8C2BC5076EB4}"/>
    <cellStyle name="Comma 98" xfId="1127" xr:uid="{A2947811-20BD-4264-AE40-8CCC42D5A1BB}"/>
    <cellStyle name="Comma 99" xfId="1129" xr:uid="{98B5EFF0-4F9B-47DE-8595-A26E37278918}"/>
    <cellStyle name="Comma0" xfId="378" xr:uid="{E842EEE9-1BC2-4A9B-9370-720A0F9C942B}"/>
    <cellStyle name="Currency [00]" xfId="379" xr:uid="{1BB64F7D-CC17-45BB-A956-613C89B22D7D}"/>
    <cellStyle name="Currency 2" xfId="38" xr:uid="{DF246134-47A8-4AFD-BC54-4AF680B4540D}"/>
    <cellStyle name="Currency 2 2" xfId="175" xr:uid="{85B07B23-89D1-4654-A666-C11250E0E45A}"/>
    <cellStyle name="Currency 2 2 2" xfId="760" xr:uid="{EDCE7C9C-1340-4AB3-96A3-01236142D855}"/>
    <cellStyle name="Currency 2 3" xfId="687" xr:uid="{A51CECD5-75A9-4A28-8339-459B4A216CD8}"/>
    <cellStyle name="Currency 2 4" xfId="380" xr:uid="{A435DFD3-B5DB-43F6-8DA8-7049C1332F0F}"/>
    <cellStyle name="Currency 2 5" xfId="120" xr:uid="{31919347-86E8-464D-BA3F-3DBA8A60AE51}"/>
    <cellStyle name="Currency 3" xfId="76" xr:uid="{CD54AAD8-D753-4051-A2AB-7736C4D65990}"/>
    <cellStyle name="Currency 3 2" xfId="381" xr:uid="{74DC8D47-BD64-4086-8D69-984D148B2EBA}"/>
    <cellStyle name="Currency 4" xfId="382" xr:uid="{9E2EBDF3-6EC7-48DE-81D5-A641815C338E}"/>
    <cellStyle name="Currency0" xfId="383" xr:uid="{1D19B074-F8A8-4264-B853-F484DEDBD952}"/>
    <cellStyle name="Date" xfId="384" xr:uid="{3E1A3A3C-BEB6-405B-AF9A-407B5DDC21BB}"/>
    <cellStyle name="Date Short" xfId="385" xr:uid="{A735C205-4329-4F13-93BC-AFFC58D6CBD2}"/>
    <cellStyle name="Delsumma USD" xfId="386" xr:uid="{92145A9C-2CB9-4227-8397-D510B894A765}"/>
    <cellStyle name="DELTA" xfId="387" xr:uid="{9A6B29CD-95C0-42C9-8936-C5AD1CFB9DAD}"/>
    <cellStyle name="Enter Currency (0)" xfId="388" xr:uid="{DEB52E19-E23D-4E6C-ACD8-6067380DB4B0}"/>
    <cellStyle name="Enter Currency (2)" xfId="389" xr:uid="{9071C8A2-3448-442A-8FFE-D84D5A5E087E}"/>
    <cellStyle name="Enter Units (0)" xfId="390" xr:uid="{4DB38062-035C-4AE3-B26E-F2B7A71CE242}"/>
    <cellStyle name="Enter Units (1)" xfId="391" xr:uid="{4411E7A6-B240-4A4D-942F-3694B9EAE8B2}"/>
    <cellStyle name="Enter Units (2)" xfId="392" xr:uid="{D0A1371D-634B-4782-9B66-36B5B515BDA7}"/>
    <cellStyle name="Explanatory Text" xfId="95" builtinId="53" customBuiltin="1"/>
    <cellStyle name="Explanatory Text 2" xfId="393" xr:uid="{54E1CD8F-57BA-461D-8497-D1D8D19E7003}"/>
    <cellStyle name="Explanatory Text 2 2" xfId="394" xr:uid="{4DF8644E-0114-43C0-BF49-AA1B40771432}"/>
    <cellStyle name="Fixed" xfId="395" xr:uid="{3C8343C7-A4E4-4938-9E3A-3F31050971CC}"/>
    <cellStyle name="Followed Hyperlink" xfId="123" xr:uid="{D9FB4346-2CE0-44EE-9323-46D54A316CB6}"/>
    <cellStyle name="Followed Hyperlink 2" xfId="688" xr:uid="{FB3594E8-058A-48AE-909C-FF6F4DDEA14A}"/>
    <cellStyle name="Good" xfId="87" builtinId="26" customBuiltin="1"/>
    <cellStyle name="Good 2" xfId="396" xr:uid="{3730E695-CB41-4CFE-B148-D4AF456B0592}"/>
    <cellStyle name="Good 2 2" xfId="397" xr:uid="{5D6109C7-CD64-4715-8D15-455F1862E1AD}"/>
    <cellStyle name="Grey" xfId="398" xr:uid="{74E35BD2-C1FF-41D5-8FC4-7AD7977D26AB}"/>
    <cellStyle name="header" xfId="399" xr:uid="{809CF329-B0D6-4E9B-95AA-EFB24B2C8A61}"/>
    <cellStyle name="Header Total" xfId="400" xr:uid="{39FB11A8-7814-44E0-9591-B0C346150519}"/>
    <cellStyle name="Header1" xfId="401" xr:uid="{0F41644A-9765-4046-9049-6EFF50126F89}"/>
    <cellStyle name="Header2" xfId="402" xr:uid="{4527BDDE-884C-4AFE-BBBF-3AAF123EFEDA}"/>
    <cellStyle name="Header2 2" xfId="842" xr:uid="{EADEEE7F-609C-4343-A672-AE4F8B1E206D}"/>
    <cellStyle name="Header3" xfId="403" xr:uid="{F327D44E-870E-40C1-886A-D7ECC41B47CF}"/>
    <cellStyle name="Heading 1" xfId="83" builtinId="16" customBuiltin="1"/>
    <cellStyle name="Heading 1 2" xfId="404" xr:uid="{9915791A-28CC-4646-B431-5A2F24AD3DC6}"/>
    <cellStyle name="Heading 2" xfId="84" builtinId="17" customBuiltin="1"/>
    <cellStyle name="Heading 2 2" xfId="405" xr:uid="{7EB2026A-FD93-4AFC-AC88-D89C514254CA}"/>
    <cellStyle name="Heading 3" xfId="85" builtinId="18" customBuiltin="1"/>
    <cellStyle name="Heading 3 2" xfId="406" xr:uid="{1C18B0B1-3BCA-42D5-A38E-12385E49956A}"/>
    <cellStyle name="Heading 4" xfId="86" builtinId="19" customBuiltin="1"/>
    <cellStyle name="Heading 4 2" xfId="407" xr:uid="{05F2D344-35DD-4F5D-960E-3CEAD37487C4}"/>
    <cellStyle name="HEADING, MAJOR" xfId="408" xr:uid="{AD94E7E7-EE93-48CE-AEBB-66BBD7535492}"/>
    <cellStyle name="HEADING, MINOR" xfId="409" xr:uid="{5669E42E-4AC3-4C2C-B33F-72B1AE280904}"/>
    <cellStyle name="HEADING, RIGHT" xfId="410" xr:uid="{33952C5C-D301-4209-A77B-33913B75A362}"/>
    <cellStyle name="HEADING,MAJOR" xfId="411" xr:uid="{C73C5B3E-C660-4914-ADB2-91C203ED752C}"/>
    <cellStyle name="Hyperlink" xfId="125" xr:uid="{173A9B84-8F02-4847-BCBA-B4C0CC957D65}"/>
    <cellStyle name="Hyperlink 12" xfId="953" xr:uid="{C16A6584-0947-4DCB-8DBB-30F6FBF7A88E}"/>
    <cellStyle name="Hyperlink 2" xfId="77" xr:uid="{988992AF-F56F-42A8-86BB-00A505BBB144}"/>
    <cellStyle name="Hyperlink 2 2" xfId="189" xr:uid="{57DADB4D-4A4E-495F-A850-087E934B1D81}"/>
    <cellStyle name="Hyperlink 2 2 2" xfId="693" xr:uid="{EA0A7E0A-F72C-43B5-A773-14A45DF4F697}"/>
    <cellStyle name="Hyperlink 2 2 3" xfId="1304" xr:uid="{C82F6F1A-916E-4989-BA54-F2F25FE9F2E5}"/>
    <cellStyle name="Hyperlink 2 3" xfId="616" xr:uid="{F34FC262-D00B-45FE-A7EF-4D427492902B}"/>
    <cellStyle name="Hyperlink 2 4" xfId="124" xr:uid="{F426FC71-6687-45BE-9967-E2E6764E122A}"/>
    <cellStyle name="Hyperlink 3" xfId="943" xr:uid="{5809B16D-B663-48E6-B0C4-A09CA84A37B6}"/>
    <cellStyle name="Hyperlink 4" xfId="613" xr:uid="{A802D80F-06FF-4FC4-8C4F-0B8DF1C2AF6B}"/>
    <cellStyle name="Hyperlink 5" xfId="1293" xr:uid="{C83C13D3-4435-4F01-B382-D31480DCA192}"/>
    <cellStyle name="Hyperlink 6" xfId="1303" xr:uid="{F17F8FD5-8C8B-4C68-A3CB-5FA6788DE7F7}"/>
    <cellStyle name="Hyperlink 7" xfId="1310" xr:uid="{4DE5A7BD-44D2-48CD-9F30-ECE0AEA32412}"/>
    <cellStyle name="Input" xfId="89" builtinId="20" customBuiltin="1"/>
    <cellStyle name="Input [yellow]" xfId="412" xr:uid="{21AB9CD0-1558-47DA-853B-723B13D4A246}"/>
    <cellStyle name="Input 2" xfId="413" xr:uid="{8F075EDF-BE81-4F29-8F78-D5C47F965642}"/>
    <cellStyle name="Input 2 2" xfId="414" xr:uid="{3773FAD3-72C4-4A44-812F-55E9F163A5AA}"/>
    <cellStyle name="Input 2 2 2" xfId="843" xr:uid="{962C202A-F80E-45BD-A033-9EEC0B966463}"/>
    <cellStyle name="Input 2 2 2 2" xfId="1006" xr:uid="{759CB108-FCF5-4D80-AE35-EFB069AA0A65}"/>
    <cellStyle name="Input 2 2 3" xfId="991" xr:uid="{2F9B5979-C906-4AD6-B4B9-5164665D52A0}"/>
    <cellStyle name="Input 3" xfId="415" xr:uid="{C88F9BA8-5816-4BAA-9BDF-589C43CE8320}"/>
    <cellStyle name="Input 3 2" xfId="844" xr:uid="{6CC6D825-8911-4FA7-B732-384E9A557314}"/>
    <cellStyle name="Input 3 2 2" xfId="1007" xr:uid="{67886C44-CA49-408C-8D9D-597462D86DD0}"/>
    <cellStyle name="Input 3 3" xfId="992" xr:uid="{62F37578-5589-4076-8055-5A8A5FFD1B71}"/>
    <cellStyle name="Input 4" xfId="416" xr:uid="{6E71F2AC-3938-4FCD-9C90-F9D927690D95}"/>
    <cellStyle name="Input 5" xfId="417" xr:uid="{EA815E53-0956-493B-B981-E7CD5B0CC08A}"/>
    <cellStyle name="Input 6" xfId="418" xr:uid="{137E5125-B5C9-473D-B176-49082BE3E35E}"/>
    <cellStyle name="Input 7" xfId="419" xr:uid="{166B22CD-74E9-4C92-827B-BE935A8672DD}"/>
    <cellStyle name="Link Currency (0)" xfId="420" xr:uid="{820E0CE1-C09A-4EE9-9420-5B742B149C8E}"/>
    <cellStyle name="Link Currency (2)" xfId="421" xr:uid="{9561AF31-F98A-49D1-9F67-045B5A579B6E}"/>
    <cellStyle name="Link Units (0)" xfId="422" xr:uid="{1CBD1C15-0A35-426B-B187-E6EFED2291D1}"/>
    <cellStyle name="Link Units (1)" xfId="423" xr:uid="{1F4D6701-0313-40F2-9076-5D223F7A1C40}"/>
    <cellStyle name="Link Units (2)" xfId="424" xr:uid="{02C775E4-6CC7-4660-8ECF-5B0B3D11FF2D}"/>
    <cellStyle name="Linked Cell" xfId="92" builtinId="24" customBuiltin="1"/>
    <cellStyle name="Linked Cell 2" xfId="425" xr:uid="{BECE4D72-9ED2-408A-A92B-C8A67F66AF87}"/>
    <cellStyle name="Linked Cell 2 2" xfId="426" xr:uid="{11E52027-307B-4B6B-A907-E161FA4348F2}"/>
    <cellStyle name="Milliers [0]_AR1194" xfId="427" xr:uid="{83B78733-5A65-41F9-8898-867D8418B6DC}"/>
    <cellStyle name="Milliers_AR1194" xfId="428" xr:uid="{4C2607AF-AE3C-49F2-A1C0-29049E01780B}"/>
    <cellStyle name="Monétaire [0]_AR1194" xfId="429" xr:uid="{F91C7634-95BD-4C49-9C56-692BC5EAF3D8}"/>
    <cellStyle name="Monétaire_AR1194" xfId="430" xr:uid="{D2402531-8954-49C2-A9BF-7C43171B999B}"/>
    <cellStyle name="Neutral 2" xfId="431" xr:uid="{24CE389F-EC8F-4E16-BC33-26A0DCFEB9A8}"/>
    <cellStyle name="Neutral 2 2" xfId="432" xr:uid="{200AC220-00CB-441F-88F2-825968888C24}"/>
    <cellStyle name="Neutral 3" xfId="694" xr:uid="{0F5ED665-CAC6-44F2-A51F-DD36ABC8ED7D}"/>
    <cellStyle name="no dec" xfId="433" xr:uid="{A7F39C51-70C0-4384-8525-0F809985F20B}"/>
    <cellStyle name="NonPrint_Heading" xfId="434" xr:uid="{F346161A-2870-44CE-B664-A6112E68FBFA}"/>
    <cellStyle name="Normal" xfId="0" builtinId="0"/>
    <cellStyle name="Normal - Style1" xfId="435" xr:uid="{57D769EE-DAD5-4B60-8DDB-733BEACBBD47}"/>
    <cellStyle name="Normal 10" xfId="67" xr:uid="{AF2B4537-EB7C-4EF5-9040-DF0F99EC48E1}"/>
    <cellStyle name="Normal 10 2" xfId="185" xr:uid="{D25E62A3-B3AA-43AF-A567-E2B5B7A0682A}"/>
    <cellStyle name="Normal 10 2 18" xfId="642" xr:uid="{978EA39D-5206-402D-9498-AADC9BB32770}"/>
    <cellStyle name="Normal 10 2 2" xfId="436" xr:uid="{A04D2634-A1FF-426F-918E-41F45FF7B1B0}"/>
    <cellStyle name="Normal 10 2 5" xfId="68" xr:uid="{DD9D34B3-345D-4EFC-81AD-69AC9043F236}"/>
    <cellStyle name="Normal 10 3" xfId="645" xr:uid="{1E480F60-EDF0-4A39-A578-F5B4214F9FA8}"/>
    <cellStyle name="Normal 10 3 2" xfId="925" xr:uid="{1D4AD924-4384-41EA-99EF-2DC55A89C415}"/>
    <cellStyle name="Normal 10 4" xfId="836" xr:uid="{AC9E7693-9C33-4845-A51D-AC44D70E1D96}"/>
    <cellStyle name="Normal 10 4 2" xfId="941" xr:uid="{DD03F82B-E2D1-4B10-A9B6-0A6DBB6AD9F4}"/>
    <cellStyle name="Normal 10 4 2 2" xfId="973" xr:uid="{A3381E05-A316-4F43-94B8-109FE3B76935}"/>
    <cellStyle name="Normal 10 4 2 3" xfId="989" xr:uid="{C9C0CA87-9ADA-431C-A047-93715C98F1D1}"/>
    <cellStyle name="Normal 10 5" xfId="147" xr:uid="{5ED05C2C-E60E-4301-BD74-6155D958E63B}"/>
    <cellStyle name="Normal 100" xfId="1124" xr:uid="{1C989D0B-C6D4-4BC5-958B-EBCBD70F2816}"/>
    <cellStyle name="Normal 101" xfId="1126" xr:uid="{AA4BA7D6-FD8B-4824-B1AF-A3538567D249}"/>
    <cellStyle name="Normal 102" xfId="1128" xr:uid="{D2A00715-8301-4B35-A47A-C7E9A021CB5D}"/>
    <cellStyle name="Normal 103" xfId="1130" xr:uid="{175C085A-9907-4BAD-985E-A6AE679AE502}"/>
    <cellStyle name="Normal 104" xfId="1132" xr:uid="{1428896A-D2AC-4EE6-97C4-8F7DE0A93897}"/>
    <cellStyle name="Normal 105" xfId="1134" xr:uid="{F960CE8D-D85F-4903-A1FB-DD5E7CAA50F4}"/>
    <cellStyle name="Normal 106" xfId="1136" xr:uid="{BF063293-F15A-44D0-A441-D6C65993FE93}"/>
    <cellStyle name="Normal 107" xfId="1138" xr:uid="{AB85DA4B-D11F-46FB-A8F0-2871A66DFE0F}"/>
    <cellStyle name="Normal 108" xfId="1140" xr:uid="{295BC92A-BDFF-4F27-B9A1-85FA318B73CD}"/>
    <cellStyle name="Normal 109" xfId="1142" xr:uid="{34BC06AF-78F6-42B2-9B41-3894C9624BA2}"/>
    <cellStyle name="Normal 11" xfId="437" xr:uid="{4E50E6D7-4952-4CE2-B759-503C54892902}"/>
    <cellStyle name="Normal 11 2" xfId="6" xr:uid="{BDA34DD9-2B52-4460-9D55-75092F12E459}"/>
    <cellStyle name="Normal 11 2 2" xfId="148" xr:uid="{BE5C5A72-F47F-4F9D-9812-9BFF7548406B}"/>
    <cellStyle name="Normal 11 2 2 2" xfId="916" xr:uid="{2A5993A6-F61F-475B-AF86-DEEF7F285202}"/>
    <cellStyle name="Normal 11 2 3" xfId="969" xr:uid="{850ED676-9249-4F90-87C6-6D9421CDB854}"/>
    <cellStyle name="Normal 11 2 4" xfId="603" xr:uid="{DF648FC4-B34A-4C0C-AE30-91319F71108F}"/>
    <cellStyle name="Normal 110" xfId="1144" xr:uid="{215A2EF1-51CC-49F9-9F35-B5A15B3D64C5}"/>
    <cellStyle name="Normal 111" xfId="1146" xr:uid="{DAE0604F-8A93-4BC5-B1F7-5AC068AC4845}"/>
    <cellStyle name="Normal 112" xfId="618" xr:uid="{CD70F0EB-A91F-48DA-B878-C1C5B6E9A65B}"/>
    <cellStyle name="Normal 112 2" xfId="823" xr:uid="{1DF3B5A0-0446-428E-8BB4-54EE2F26D03D}"/>
    <cellStyle name="Normal 112 2 2" xfId="898" xr:uid="{D53000F8-B65F-4DD2-8192-ACE9C0E4BF3F}"/>
    <cellStyle name="Normal 112 3" xfId="892" xr:uid="{47811EF2-4168-4A4C-95DF-7CE205A106A0}"/>
    <cellStyle name="Normal 112 4" xfId="947" xr:uid="{2E016056-8944-4349-B191-280726431E42}"/>
    <cellStyle name="Normal 112 5" xfId="975" xr:uid="{04599CC8-0B7F-4536-8978-3BE2843594CE}"/>
    <cellStyle name="Normal 113" xfId="622" xr:uid="{B6862CFE-B4AE-4193-B56E-273B69F29334}"/>
    <cellStyle name="Normal 113 2" xfId="827" xr:uid="{4D0AA431-8AEB-48DA-BCE0-01D5616DEA3A}"/>
    <cellStyle name="Normal 113 2 2" xfId="902" xr:uid="{5A6F3879-F03D-428C-A489-6CD73B05EBCA}"/>
    <cellStyle name="Normal 113 3" xfId="951" xr:uid="{478761FE-F9F7-47EB-8866-C581D6490835}"/>
    <cellStyle name="Normal 113 4" xfId="980" xr:uid="{A0C74216-8C1B-401B-8D08-FDC84DC9F12C}"/>
    <cellStyle name="Normal 114" xfId="1147" xr:uid="{92B02BDA-4A94-4568-84D9-2888571BE706}"/>
    <cellStyle name="Normal 115" xfId="620" xr:uid="{E2C0832B-99A1-44A8-951A-E7BAB9AA3DCB}"/>
    <cellStyle name="Normal 115 2" xfId="825" xr:uid="{47A7CCB8-D887-400A-942D-F599EC3F6E08}"/>
    <cellStyle name="Normal 115 2 2" xfId="901" xr:uid="{6BE2D8A8-F0F0-478E-A60E-F93AD6F63355}"/>
    <cellStyle name="Normal 115 3" xfId="949" xr:uid="{6C8A0C17-BF98-4795-A21D-9E6B4E26C67A}"/>
    <cellStyle name="Normal 115 4" xfId="978" xr:uid="{4516BE36-22D9-461A-83BF-A1300009C1FF}"/>
    <cellStyle name="Normal 116" xfId="626" xr:uid="{130EA93E-B45D-48E1-B3E9-12D203109102}"/>
    <cellStyle name="Normal 116 2" xfId="830" xr:uid="{DD1CCFF8-6EBE-4CB7-B5F7-49B906CEC0B5}"/>
    <cellStyle name="Normal 116 2 2" xfId="906" xr:uid="{E5D36F2A-AF15-419B-8565-5933C75DE70E}"/>
    <cellStyle name="Normal 116 3" xfId="956" xr:uid="{F2B7F0C6-532B-400B-93D5-650104BFF339}"/>
    <cellStyle name="Normal 116 4" xfId="983" xr:uid="{68278E8D-7439-42D5-B5FC-A8E86B6794D9}"/>
    <cellStyle name="Normal 117" xfId="627" xr:uid="{F13CA7A4-3A9A-42CF-9D4D-51AA65F8013D}"/>
    <cellStyle name="Normal 117 2" xfId="831" xr:uid="{3550D93B-E710-43FC-B33E-20F5F8DEB123}"/>
    <cellStyle name="Normal 117 2 2" xfId="907" xr:uid="{77F216CB-6B6E-41A8-B03C-C717FB23181A}"/>
    <cellStyle name="Normal 117 3" xfId="957" xr:uid="{A767EF0D-9E4F-4522-9AF6-E1EC226DF6B9}"/>
    <cellStyle name="Normal 117 4" xfId="984" xr:uid="{7BEAC263-DA93-4338-BD0F-3D9515017C54}"/>
    <cellStyle name="Normal 118" xfId="629" xr:uid="{37D1F690-46F0-4C58-B3E1-D9C0ACA1CBE0}"/>
    <cellStyle name="Normal 118 2" xfId="833" xr:uid="{01CB7CD7-0763-4E11-80BD-7B2028FD8151}"/>
    <cellStyle name="Normal 118 2 2" xfId="909" xr:uid="{83E0EAD4-580F-4768-9FF8-94925575CD19}"/>
    <cellStyle name="Normal 118 3" xfId="959" xr:uid="{29C5E4D1-CC79-4584-8A66-CA6F6470DE16}"/>
    <cellStyle name="Normal 118 4" xfId="986" xr:uid="{E5449FCB-8243-4ED4-8906-7243E1F750C4}"/>
    <cellStyle name="Normal 119" xfId="630" xr:uid="{4F4B395D-8B5F-4152-97C9-13BD936C1B40}"/>
    <cellStyle name="Normal 119 2" xfId="834" xr:uid="{5E754611-561A-415C-92A0-9DD74D4AA3F3}"/>
    <cellStyle name="Normal 119 2 2" xfId="910" xr:uid="{D7ED559A-209F-44E5-859A-C517D6960949}"/>
    <cellStyle name="Normal 119 2 3" xfId="960" xr:uid="{FBB78D29-EE1D-441C-9CAB-4306C1A356A6}"/>
    <cellStyle name="Normal 119 3" xfId="987" xr:uid="{A3DC6406-608C-4DC2-9AE3-17FAC7738046}"/>
    <cellStyle name="Normal 12" xfId="438" xr:uid="{BD7E688C-C75F-45EB-B8BC-64036BA4C560}"/>
    <cellStyle name="Normal 120" xfId="619" xr:uid="{FB4ED07B-D5D2-4F0A-AF8E-F71CA52C8DEB}"/>
    <cellStyle name="Normal 120 2" xfId="824" xr:uid="{61C485D9-7D97-414C-B880-253FB34DA38B}"/>
    <cellStyle name="Normal 120 2 2" xfId="899" xr:uid="{09AFAF9D-8012-429B-94AF-92F31AC922E2}"/>
    <cellStyle name="Normal 120 2 3" xfId="948" xr:uid="{FB59A76C-CFBB-431C-898F-CD873B5579F2}"/>
    <cellStyle name="Normal 120 3" xfId="976" xr:uid="{85C518FC-9BEA-47AC-89B8-CE18E37DB452}"/>
    <cellStyle name="Normal 121" xfId="1148" xr:uid="{355B47C3-E208-4C32-A9FF-461F5CD38C16}"/>
    <cellStyle name="Normal 122" xfId="1149" xr:uid="{8F571563-114D-4070-BFCF-016BF8048AA5}"/>
    <cellStyle name="Normal 122 4" xfId="887" xr:uid="{F33C6643-B75E-4B60-BD94-B92919193B38}"/>
    <cellStyle name="Normal 123" xfId="1150" xr:uid="{7B9D8ED7-DEE7-42C6-B4CE-52931A06361D}"/>
    <cellStyle name="Normal 124" xfId="1151" xr:uid="{F7638755-1A19-4023-8E76-681D330E318B}"/>
    <cellStyle name="Normal 125" xfId="1152" xr:uid="{EAC2E678-78CA-4384-813A-2596CCD24B3C}"/>
    <cellStyle name="Normal 126" xfId="1153" xr:uid="{A8C98104-7D6D-498A-AB21-8BB4A263B42D}"/>
    <cellStyle name="Normal 127" xfId="1154" xr:uid="{23862F4B-C0C5-4356-AF9B-0435A38DAD45}"/>
    <cellStyle name="Normal 128" xfId="1157" xr:uid="{6C30A8D7-DF7A-4CE4-BCAF-A5DAA7860205}"/>
    <cellStyle name="Normal 129" xfId="1160" xr:uid="{F2691407-F06F-4912-9ABC-6D1F0399233F}"/>
    <cellStyle name="Normal 13" xfId="439" xr:uid="{4D7B9F26-35C0-438C-B3F2-4DE3FEBEDB32}"/>
    <cellStyle name="Normal 130" xfId="1201" xr:uid="{88705CF9-C2DC-4C7F-9BA3-F9AD22A606D2}"/>
    <cellStyle name="Normal 131" xfId="1218" xr:uid="{2C35F15E-9434-4FEA-B5D9-B6B870A67E71}"/>
    <cellStyle name="Normal 132" xfId="1163" xr:uid="{70D86A5B-46B0-45F2-9399-3639422D4DF5}"/>
    <cellStyle name="Normal 133" xfId="1164" xr:uid="{FA64807A-EC46-43DD-81AA-F6266752C4DB}"/>
    <cellStyle name="Normal 134" xfId="1220" xr:uid="{1FDAEA9E-2386-450E-B668-E913ABDB6B5A}"/>
    <cellStyle name="Normal 135" xfId="1229" xr:uid="{3F26F996-8A44-4871-9473-1B1ABAD1B5AC}"/>
    <cellStyle name="Normal 136" xfId="1230" xr:uid="{06626566-A847-449E-B3FD-3F264A2659A9}"/>
    <cellStyle name="Normal 136 2" xfId="912" xr:uid="{89F884FC-5FFE-4A2D-840F-9563B1F6D4A6}"/>
    <cellStyle name="Normal 137" xfId="1231" xr:uid="{1A32BDF0-85F5-4495-871C-C1C5516583FA}"/>
    <cellStyle name="Normal 138" xfId="1232" xr:uid="{FB7BE93A-0B69-414C-96EB-0D2B06319E39}"/>
    <cellStyle name="Normal 139" xfId="1233" xr:uid="{395686B7-AABF-4686-970A-0188209CEEC8}"/>
    <cellStyle name="Normal 14" xfId="440" xr:uid="{8485011D-64F1-464D-844F-F6C50C1B864E}"/>
    <cellStyle name="Normal 14 2" xfId="632" xr:uid="{A8651463-0F34-4571-8D70-282796D891F0}"/>
    <cellStyle name="Normal 14 2 2" xfId="886" xr:uid="{1C0D6B14-4FD8-4DEA-BC78-819BD30F8599}"/>
    <cellStyle name="Normal 14 3" xfId="638" xr:uid="{68416281-B95F-4B1E-8C6E-0B7FCD73AB6A}"/>
    <cellStyle name="Normal 140" xfId="1234" xr:uid="{07032A98-B66B-430A-9966-2E3C23F554D0}"/>
    <cellStyle name="Normal 141" xfId="1235" xr:uid="{71B24C73-DDA6-4449-90FE-2D64F9753483}"/>
    <cellStyle name="Normal 142" xfId="1237" xr:uid="{D84B8F2E-807A-460C-9752-FBACF68674E4}"/>
    <cellStyle name="Normal 143" xfId="1269" xr:uid="{330FE330-600C-4F00-9FEE-2E02C50CA60F}"/>
    <cellStyle name="Normal 144" xfId="1282" xr:uid="{2AB3F71E-B18A-4A35-9F7C-7A6272CAF499}"/>
    <cellStyle name="Normal 145" xfId="1240" xr:uid="{89AFC799-ED33-49FB-A55A-4250509FC88B}"/>
    <cellStyle name="Normal 146" xfId="1286" xr:uid="{C7F4EBC0-775C-4114-AB0E-B2AD7A9DF9DF}"/>
    <cellStyle name="Normal 147" xfId="1295" xr:uid="{B3454898-2A19-4635-BC05-2867D9B34447}"/>
    <cellStyle name="Normal 148" xfId="1291" xr:uid="{897A67BB-CB0D-4D72-86E6-93C51E75874F}"/>
    <cellStyle name="Normal 149" xfId="1292" xr:uid="{8648A7EB-3395-40A0-A823-DFF00385F6B5}"/>
    <cellStyle name="Normal 15" xfId="441" xr:uid="{E6F944DE-1C42-4FA9-88A8-7D0B44C522E9}"/>
    <cellStyle name="Normal 150" xfId="1308" xr:uid="{18168A22-85F4-47AF-B8EF-10B5B25DE77A}"/>
    <cellStyle name="Normal 151" xfId="115" xr:uid="{5000088C-A77B-4B88-AE7E-6CB534EF325E}"/>
    <cellStyle name="Normal 152" xfId="149" xr:uid="{B55426F5-C513-40D1-BA94-57341867DC5F}"/>
    <cellStyle name="Normal 153" xfId="1312" xr:uid="{5FFF152B-6CF3-4ABF-AB9D-7CB1B0186593}"/>
    <cellStyle name="Normal 159" xfId="69" xr:uid="{F88D26D9-3BE8-4027-B1B4-5D86707FE814}"/>
    <cellStyle name="Normal 16" xfId="442" xr:uid="{43DA0706-2F24-4573-B39E-B9FB38E3443F}"/>
    <cellStyle name="Normal 160" xfId="62" xr:uid="{E51DF54C-B68C-4D5E-A5A8-DAB053B366CB}"/>
    <cellStyle name="Normal 17" xfId="443" xr:uid="{CFED3397-04E0-48E1-9AF1-4745A27A9DC1}"/>
    <cellStyle name="Normal 18" xfId="444" xr:uid="{35747ABD-17A1-4F93-A97D-47C156EB6C96}"/>
    <cellStyle name="Normal 19" xfId="445" xr:uid="{0F4D45E3-6100-4754-B59E-34D36DE8F54E}"/>
    <cellStyle name="Normal 19 2" xfId="446" xr:uid="{23CB40BF-AD35-46AD-A0E8-5C5513563E76}"/>
    <cellStyle name="Normal 19 2 2" xfId="791" xr:uid="{2729FEC4-6BCE-493F-9BEF-58CB1A24E4DC}"/>
    <cellStyle name="Normal 19 2 3" xfId="846" xr:uid="{8CB7F0C3-1E4A-471E-A0F2-41304790FCA9}"/>
    <cellStyle name="Normal 19 3" xfId="790" xr:uid="{549B7BF3-F4DF-4DBF-921E-30444AAF36E6}"/>
    <cellStyle name="Normal 19 4" xfId="845" xr:uid="{7976DB46-61AB-47BF-83A7-CA9053E7F43B}"/>
    <cellStyle name="Normal 2" xfId="3" xr:uid="{F2112A99-CB0A-4475-ADA7-BE9717138332}"/>
    <cellStyle name="Normal 2 10" xfId="40" xr:uid="{6A32775D-8EC9-4219-8F15-5326E2FBC723}"/>
    <cellStyle name="Normal 2 2" xfId="7" xr:uid="{B171EC29-1A37-49D4-B974-32BB890BB02F}"/>
    <cellStyle name="Normal 2 2 2" xfId="41" xr:uid="{7D4D2BAD-69A3-4BE4-B3E2-4970112740DB}"/>
    <cellStyle name="Normal 2 2 2 2" xfId="177" xr:uid="{C7413131-9B60-4037-8C25-91B8A15001EB}"/>
    <cellStyle name="Normal 2 2 2 2 2" xfId="1001" xr:uid="{D91842CE-2477-4C34-BC82-2DC590DA5FF5}"/>
    <cellStyle name="Normal 2 2 2 3" xfId="917" xr:uid="{09609563-E251-42FF-A975-D90B1D0BAE67}"/>
    <cellStyle name="Normal 2 2 2 4" xfId="139" xr:uid="{285161BD-3020-4BFC-A08E-926DC2E7AF63}"/>
    <cellStyle name="Normal 2 2 3" xfId="877" xr:uid="{C249227F-437C-4A61-891D-939CE8036655}"/>
    <cellStyle name="Normal 2 2 4" xfId="121" xr:uid="{E7B44357-3B19-4453-90DD-70B6A6BD0DCE}"/>
    <cellStyle name="Normal 2 3" xfId="42" xr:uid="{7E9EF504-2457-4166-80AD-F362D2A25362}"/>
    <cellStyle name="Normal 2 3 2" xfId="43" xr:uid="{BF861E34-79D3-4664-BC50-FE5A719F186C}"/>
    <cellStyle name="Normal 2 3 2 19" xfId="954" xr:uid="{CBB7A475-A85F-4183-AF50-25A31998301E}"/>
    <cellStyle name="Normal 2 3 2 2" xfId="695" xr:uid="{52DDF54A-3E75-41DD-A15A-594D42170275}"/>
    <cellStyle name="Normal 2 3 2 3" xfId="624" xr:uid="{C374B7A6-4D26-4B4A-93B2-DFA82C4A47DC}"/>
    <cellStyle name="Normal 2 3 2 7" xfId="904" xr:uid="{02512DE7-5B39-45FC-B1F9-A25620EEB7F1}"/>
    <cellStyle name="Normal 2 3 2 7 2" xfId="937" xr:uid="{783C4053-2B72-41A0-9FFA-75F02C15A01C}"/>
    <cellStyle name="Normal 2 3 3" xfId="178" xr:uid="{E03D2421-BD7C-49E4-B9B1-AB83E9C81016}"/>
    <cellStyle name="Normal 2 3 3 2" xfId="847" xr:uid="{E1D4B9A1-57FF-48D9-8FC6-F9B2F6824E20}"/>
    <cellStyle name="Normal 2 3 4" xfId="447" xr:uid="{6BC41F42-D8DD-4AB3-BD61-5BD62447D9E1}"/>
    <cellStyle name="Normal 2 3 5" xfId="129" xr:uid="{7CFB7F26-7120-4774-AEEC-E888D429AC52}"/>
    <cellStyle name="Normal 2 4" xfId="44" xr:uid="{2ED4EABD-7D75-419A-B8BC-1716E1F76716}"/>
    <cellStyle name="Normal 2 4 2" xfId="448" xr:uid="{A6AC5295-987C-4301-9CD2-F0C28EB2769C}"/>
    <cellStyle name="Normal 2 5" xfId="45" xr:uid="{AFE065EF-7297-46B5-9686-A28FCF11C861}"/>
    <cellStyle name="Normal 2 5 2" xfId="696" xr:uid="{FE3406E3-B2F9-4231-AD89-BBD05580DFDB}"/>
    <cellStyle name="Normal 2 5 3" xfId="635" xr:uid="{EFF2B007-E3C2-439A-BE80-DA73257A7D80}"/>
    <cellStyle name="Normal 2 6" xfId="39" xr:uid="{6C957749-DA93-4CBB-94BC-9C6283C0A20C}"/>
    <cellStyle name="Normal 2 6 2" xfId="968" xr:uid="{DAE99A2B-8AFD-4408-A2B6-23C5063CC7FF}"/>
    <cellStyle name="Normal 2 7" xfId="154" xr:uid="{FC6F3C43-226C-4B89-A550-A699CD3A66EF}"/>
    <cellStyle name="Normal 20" xfId="449" xr:uid="{3717B1EA-745D-4903-B355-A2FF6054E58F}"/>
    <cellStyle name="Normal 20 2" xfId="450" xr:uid="{9450623C-D6B2-44A5-B0CF-676ACB0097D2}"/>
    <cellStyle name="Normal 20 2 2" xfId="793" xr:uid="{105CBDB4-0E6C-4CD9-8500-2D6CE06EC731}"/>
    <cellStyle name="Normal 20 2 3" xfId="849" xr:uid="{DF35D243-1F29-4603-AFCD-373908BC3057}"/>
    <cellStyle name="Normal 20 3" xfId="792" xr:uid="{E37065B4-6AF6-449B-B1D8-7F55E5C3B626}"/>
    <cellStyle name="Normal 20 4" xfId="848" xr:uid="{A7709148-0F44-440F-AF8B-F532BB21C5C0}"/>
    <cellStyle name="Normal 21" xfId="4" xr:uid="{652A7129-89AF-4FD1-B899-BBB37C5431F5}"/>
    <cellStyle name="Normal 22" xfId="451" xr:uid="{2FF26D7A-B524-47E7-9DC7-A6DBDD11821E}"/>
    <cellStyle name="Normal 23" xfId="452" xr:uid="{DE9411AC-4F3F-46B3-84F3-8E7F95275686}"/>
    <cellStyle name="Normal 24" xfId="453" xr:uid="{87D12C91-A51D-400B-8C24-20230DAC32C9}"/>
    <cellStyle name="Normal 25" xfId="454" xr:uid="{EE56E451-5B25-45FE-A789-20B74758C9AB}"/>
    <cellStyle name="Normal 26" xfId="455" xr:uid="{8203DAED-5D42-4E3E-ADC3-D01433F12F25}"/>
    <cellStyle name="Normal 27" xfId="132" xr:uid="{344E6FDD-BAAF-44BC-8A66-802166FA2D36}"/>
    <cellStyle name="Normal 27 2" xfId="698" xr:uid="{3EA41394-EB32-4C30-843D-CC5490D3D022}"/>
    <cellStyle name="Normal 27 3" xfId="699" xr:uid="{3237A346-C43A-4D15-AC6A-46081930168E}"/>
    <cellStyle name="Normal 27 4" xfId="697" xr:uid="{89198AF8-AD4D-4F7C-825E-5E3ADF88BF92}"/>
    <cellStyle name="Normal 28" xfId="137" xr:uid="{2C9101DA-5914-406C-8AC9-9C5177F3FA34}"/>
    <cellStyle name="Normal 28 2" xfId="794" xr:uid="{A3D4610F-7E6C-484D-845D-8B2EDDB14712}"/>
    <cellStyle name="Normal 28 2 2" xfId="859" xr:uid="{19FB0E0C-243A-4D0E-B263-90DCC1516C8E}"/>
    <cellStyle name="Normal 28 3" xfId="700" xr:uid="{8EDBC141-EBAF-4213-9912-F8548795AB52}"/>
    <cellStyle name="Normal 29" xfId="8" xr:uid="{3C401854-D4D4-4687-8CC0-E4CBCA1DB3F9}"/>
    <cellStyle name="Normal 29 2" xfId="158" xr:uid="{3306D78D-7C10-44D3-818E-9FAF4FC26C5C}"/>
    <cellStyle name="Normal 29 2 2" xfId="860" xr:uid="{DB4EAB78-9943-42F2-BA4E-23F33353B106}"/>
    <cellStyle name="Normal 29 2 3" xfId="795" xr:uid="{F7946260-A691-42DE-9131-EE63876F8A73}"/>
    <cellStyle name="Normal 29 3" xfId="701" xr:uid="{895742C7-3EB1-4BED-AEC1-E6C903EC088B}"/>
    <cellStyle name="Normal 29 4" xfId="134" xr:uid="{CC318C7E-B682-4DDF-8E67-F36E2715DFB4}"/>
    <cellStyle name="Normal 3" xfId="46" xr:uid="{DF48ECD6-0953-408C-8446-974D967B03A5}"/>
    <cellStyle name="Normal 3 10" xfId="116" xr:uid="{B32BC029-05C2-4AC3-927D-89CCB529653B}"/>
    <cellStyle name="Normal 3 2" xfId="117" xr:uid="{FDE3FDBD-0674-47AA-B7B8-33C7E38FA5F7}"/>
    <cellStyle name="Normal 3 2 2" xfId="704" xr:uid="{E0F40454-14FC-4CD0-BF30-80B09D86E577}"/>
    <cellStyle name="Normal 3 2 3" xfId="703" xr:uid="{49C7FFAF-864C-45FB-93BF-43AFF635F5A1}"/>
    <cellStyle name="Normal 3 2 4" xfId="457" xr:uid="{7F14C089-6159-40ED-899F-A28941147B36}"/>
    <cellStyle name="Normal 3 3" xfId="179" xr:uid="{31BC6788-B1FA-4716-BE51-75769E3AE14E}"/>
    <cellStyle name="Normal 3 3 2" xfId="797" xr:uid="{C363BB38-77B0-443C-B7D7-F3EB4C346FA7}"/>
    <cellStyle name="Normal 3 3 3" xfId="705" xr:uid="{15275F21-D645-4BF0-819E-7B1AA45EE4DC}"/>
    <cellStyle name="Normal 3 3 4" xfId="458" xr:uid="{0A14960E-BD54-4047-9056-3D1E78EB8D30}"/>
    <cellStyle name="Normal 3 4" xfId="706" xr:uid="{222A9249-45F2-4F9C-BF75-83A342849A3B}"/>
    <cellStyle name="Normal 3 5" xfId="707" xr:uid="{BA7BEDA9-812E-40FC-8657-69C0D7102267}"/>
    <cellStyle name="Normal 3 6" xfId="796" xr:uid="{C346BC5A-827E-4709-944A-8BFEF1C8603A}"/>
    <cellStyle name="Normal 3 7" xfId="702" xr:uid="{F802750F-6B5F-43B7-A7A4-2481AC97CCF1}"/>
    <cellStyle name="Normal 3 8" xfId="919" xr:uid="{6C3E8EED-66DA-4A87-AE89-7D4B10A7862C}"/>
    <cellStyle name="Normal 3 9" xfId="456" xr:uid="{E781B7D9-9B82-4422-9D9D-3CE4BAE9183D}"/>
    <cellStyle name="Normal 30" xfId="138" xr:uid="{2EB3E89E-994D-4499-9BBA-DA5A0A971E6E}"/>
    <cellStyle name="Normal 31" xfId="140" xr:uid="{33F5C4E9-8D8B-4993-8218-E490DBD46EDE}"/>
    <cellStyle name="Normal 31 2" xfId="709" xr:uid="{4FB517FE-6242-44D1-B400-93E172E090A2}"/>
    <cellStyle name="Normal 31 3" xfId="710" xr:uid="{67FD769C-226D-4D55-9D4F-F5F1911AB288}"/>
    <cellStyle name="Normal 31 4" xfId="708" xr:uid="{BF69D49E-8728-4F09-A68B-F3CF6048010B}"/>
    <cellStyle name="Normal 32" xfId="459" xr:uid="{D313640A-BC0E-48FD-93F6-03B99C658F99}"/>
    <cellStyle name="Normal 32 2" xfId="631" xr:uid="{5D025BF7-57B3-4287-A793-0E97CD46A7D7}"/>
    <cellStyle name="Normal 33" xfId="460" xr:uid="{0F4007EB-3A3C-4636-84AF-EBBD91C29339}"/>
    <cellStyle name="Normal 33 2" xfId="798" xr:uid="{D66E011F-1F38-45E5-992B-78986FF3C863}"/>
    <cellStyle name="Normal 33 3" xfId="711" xr:uid="{1827E419-E615-4C8D-A27A-202934D28866}"/>
    <cellStyle name="Normal 34" xfId="141" xr:uid="{123E7CB6-7A2E-404D-8355-BFE5A09862F2}"/>
    <cellStyle name="Normal 34 2" xfId="713" xr:uid="{0C8D705E-9364-4020-9AB0-0F47D20936F5}"/>
    <cellStyle name="Normal 34 3" xfId="714" xr:uid="{A19D8957-7A26-4E66-A151-DB108A9BEE5F}"/>
    <cellStyle name="Normal 34 4" xfId="712" xr:uid="{D7DB036D-06DB-4B09-96C0-FE18FBB7D7EB}"/>
    <cellStyle name="Normal 35" xfId="142" xr:uid="{EF339E28-54FD-483C-945F-28365A92DE36}"/>
    <cellStyle name="Normal 35 2" xfId="716" xr:uid="{ACCBF384-6140-4CAC-8F34-C3A4DD67A2DC}"/>
    <cellStyle name="Normal 35 3" xfId="717" xr:uid="{441C8D07-AB9D-47EC-A100-B13C27FB0D97}"/>
    <cellStyle name="Normal 35 4" xfId="715" xr:uid="{70479104-FBF1-4F4A-AD15-0BCEEEFB6670}"/>
    <cellStyle name="Normal 36" xfId="143" xr:uid="{F8FE6BE3-C514-4AEE-9D6E-99AA0D900E59}"/>
    <cellStyle name="Normal 37" xfId="145" xr:uid="{D9AE0E3B-E2AA-40DD-B560-BB840A6C6B25}"/>
    <cellStyle name="Normal 37 2" xfId="799" xr:uid="{8B0BDC45-1370-4247-AF44-3126742912E4}"/>
    <cellStyle name="Normal 37 3" xfId="718" xr:uid="{CFE2A954-D4A5-4C56-ACD7-8E8DA6150A08}"/>
    <cellStyle name="Normal 38" xfId="461" xr:uid="{872BA347-E113-44A6-BDF3-16832F08B392}"/>
    <cellStyle name="Normal 39" xfId="462" xr:uid="{EB981CD9-D7CF-4AE0-84FA-17DF45D5C61A}"/>
    <cellStyle name="Normal 4" xfId="47" xr:uid="{BEA5E840-9023-4309-9A3A-E41AB6078A43}"/>
    <cellStyle name="Normal 4 2" xfId="48" xr:uid="{A1ED5C9D-323A-4466-9A4E-D1DA96836CCC}"/>
    <cellStyle name="Normal 4 2 10" xfId="1003" xr:uid="{4F1FB88B-19C3-4806-86F6-E60DC55F74AE}"/>
    <cellStyle name="Normal 4 2 2" xfId="608" xr:uid="{F7DAE7CF-0BE8-4570-931A-976C51E54E60}"/>
    <cellStyle name="Normal 4 2 3" xfId="464" xr:uid="{FE9AF351-2DD3-4CE4-9E0D-B9E3F8F476F4}"/>
    <cellStyle name="Normal 4 2 4" xfId="181" xr:uid="{E6C521E3-1ED4-4311-BC02-F75263E46DE2}"/>
    <cellStyle name="Normal 4 2 5" xfId="1337" xr:uid="{1CA581FB-CC50-49FE-9EB2-B4F3DA9EB220}"/>
    <cellStyle name="Normal 4 3" xfId="49" xr:uid="{58C150AB-B8B0-4140-B1D6-C2BFD7C60404}"/>
    <cellStyle name="Normal 4 3 2" xfId="800" xr:uid="{1EA5951B-7A7D-4A47-B524-A70004F66193}"/>
    <cellStyle name="Normal 4 3 3" xfId="182" xr:uid="{8D9C4047-9174-4110-98F1-2CDE23D403CF}"/>
    <cellStyle name="Normal 4 3 4" xfId="1338" xr:uid="{6B8DB056-FBA0-4062-823A-A5F6C4BA1788}"/>
    <cellStyle name="Normal 4 4" xfId="719" xr:uid="{4319DFF2-E0BB-4734-B1CA-54FB0E9D1B2B}"/>
    <cellStyle name="Normal 4 5" xfId="935" xr:uid="{58DBABAF-D06B-45B0-A9A1-B7D3BA239160}"/>
    <cellStyle name="Normal 4 6" xfId="463" xr:uid="{BFD9F87E-A0BB-4AA1-922B-1432701682F0}"/>
    <cellStyle name="Normal 4 7" xfId="180" xr:uid="{6FA9A3AF-0F2A-48E6-83DA-960E2A8035CC}"/>
    <cellStyle name="Normal 4 8" xfId="1336" xr:uid="{F23FB17C-7E09-4C1C-9A44-EC1B40ED46C2}"/>
    <cellStyle name="Normal 40" xfId="465" xr:uid="{947807B0-9B48-45D2-8A10-62F99397A731}"/>
    <cellStyle name="Normal 40 2" xfId="801" xr:uid="{BEF10FAB-DB42-4CCE-A589-2AD4ED9010B5}"/>
    <cellStyle name="Normal 40 3" xfId="720" xr:uid="{37F4B5D4-135D-41FB-A099-364FB68CC750}"/>
    <cellStyle name="Normal 41" xfId="466" xr:uid="{919A4F82-E989-4DC2-A7AE-0F991DE75082}"/>
    <cellStyle name="Normal 42" xfId="467" xr:uid="{86C934D8-5FA4-46DC-A6DE-2AB1F79F7761}"/>
    <cellStyle name="Normal 43" xfId="468" xr:uid="{E02ACF1E-774E-4A7E-855D-865053091F62}"/>
    <cellStyle name="Normal 44" xfId="469" xr:uid="{23EAE3BA-9D83-4A2D-A745-2C89D425FC7F}"/>
    <cellStyle name="Normal 45" xfId="470" xr:uid="{E07FB87D-0AD2-4B1F-AA18-BCC372004F73}"/>
    <cellStyle name="Normal 45 2" xfId="802" xr:uid="{DF22CB11-76BB-49DE-85FB-D9CF67DB4199}"/>
    <cellStyle name="Normal 45 3" xfId="721" xr:uid="{77F5437A-ED19-4610-B97F-7CECBE7506B1}"/>
    <cellStyle name="Normal 46" xfId="471" xr:uid="{2794609E-AE59-4950-B955-7C3982AB4894}"/>
    <cellStyle name="Normal 46 2" xfId="803" xr:uid="{DDE1CD23-E8CB-4783-85BE-111CBF083F88}"/>
    <cellStyle name="Normal 46 3" xfId="722" xr:uid="{6A80D598-450C-49E9-BE85-3C402C04BC4D}"/>
    <cellStyle name="Normal 47" xfId="472" xr:uid="{2BACBEF3-26E1-4C67-8D45-CB0AF2A151A0}"/>
    <cellStyle name="Normal 47 2" xfId="804" xr:uid="{F424FB1E-8A79-4268-BFF1-2C046ED53DE2}"/>
    <cellStyle name="Normal 47 3" xfId="723" xr:uid="{D7607EC6-4D19-400F-B013-8D797683BCC0}"/>
    <cellStyle name="Normal 48" xfId="473" xr:uid="{1A691E59-C40C-4070-BAAC-0D912615228E}"/>
    <cellStyle name="Normal 49" xfId="474" xr:uid="{958B764A-8F7F-4EB6-966F-42ACD7008791}"/>
    <cellStyle name="Normal 5" xfId="10" xr:uid="{79013879-2C35-45DE-A3C2-C63CF0330BC9}"/>
    <cellStyle name="Normal 5 2" xfId="57" xr:uid="{3861D503-7BD0-44DC-996F-A2A8D765B55F}"/>
    <cellStyle name="Normal 5 2 2" xfId="476" xr:uid="{524AB354-A307-4C12-AC03-658271DE3D3C}"/>
    <cellStyle name="Normal 5 3" xfId="50" xr:uid="{897B960F-51CD-41C7-9C94-9E4A2B5EAC5E}"/>
    <cellStyle name="Normal 5 3 2" xfId="805" xr:uid="{E38DEB69-CB88-426A-BB7A-C6FD8B5031BB}"/>
    <cellStyle name="Normal 5 4" xfId="159" xr:uid="{17F172C7-C7C1-4BF0-AEBC-063AC4BE8EC3}"/>
    <cellStyle name="Normal 5 4 2" xfId="724" xr:uid="{77B4D7CC-DF30-4F86-BA70-27E583C9DF5E}"/>
    <cellStyle name="Normal 5 5" xfId="850" xr:uid="{6015CA27-4441-4426-B048-4D625E29FEAC}"/>
    <cellStyle name="Normal 5 6" xfId="971" xr:uid="{4ADC998F-DC9A-4403-AE36-A25F7B752127}"/>
    <cellStyle name="Normal 5 7" xfId="475" xr:uid="{FB098A33-2E91-4E23-83BE-0E8F1842BEBB}"/>
    <cellStyle name="Normal 5 8" xfId="126" xr:uid="{AC8A28E6-3294-40D8-941C-3CEE9DAFE7A8}"/>
    <cellStyle name="Normal 50" xfId="477" xr:uid="{3508233A-9673-488C-AF68-F6CEA71AF26D}"/>
    <cellStyle name="Normal 50 2" xfId="1296" xr:uid="{96ADCEBA-FBD3-49BA-B881-8AD5D9ABC45F}"/>
    <cellStyle name="Normal 51" xfId="478" xr:uid="{DF70D75E-7D19-4C78-A09C-1438C3157694}"/>
    <cellStyle name="Normal 52" xfId="479" xr:uid="{5E96FCE3-90C7-4ADC-B62A-FE64BC2022C4}"/>
    <cellStyle name="Normal 52 2" xfId="806" xr:uid="{A44BEBD7-ABCA-45D7-9F53-48C5A85BA054}"/>
    <cellStyle name="Normal 52 3" xfId="725" xr:uid="{FB4740FD-5457-4116-B7E6-846119EBC533}"/>
    <cellStyle name="Normal 53" xfId="480" xr:uid="{4EF1B657-156B-4FD7-BDC4-9AF10EDC5EE2}"/>
    <cellStyle name="Normal 54" xfId="481" xr:uid="{B44F9558-54A2-4BB2-8A22-A97EDA1ACDB8}"/>
    <cellStyle name="Normal 55" xfId="597" xr:uid="{94B4954C-782B-4C54-A9EE-2067361FDFC2}"/>
    <cellStyle name="Normal 56" xfId="598" xr:uid="{715FB5EC-4E59-42EF-99D8-8648CDE363C7}"/>
    <cellStyle name="Normal 57" xfId="600" xr:uid="{706DEB7D-F83F-4316-9C66-789566122E1F}"/>
    <cellStyle name="Normal 57 2" xfId="602" xr:uid="{98AFA440-0C08-4CD1-AF16-EB335DD7F58B}"/>
    <cellStyle name="Normal 57 3" xfId="819" xr:uid="{2A345509-A1B4-4912-A557-A61D9EB10E33}"/>
    <cellStyle name="Normal 57 4" xfId="872" xr:uid="{1A7AAD7B-8B1E-4436-A333-66CCDEAA6C28}"/>
    <cellStyle name="Normal 58" xfId="610" xr:uid="{55C1A1FA-52F2-44DB-BFBB-A530FA8D4148}"/>
    <cellStyle name="Normal 58 2" xfId="891" xr:uid="{D9B74D3D-EC93-47B2-A798-4742322B14EF}"/>
    <cellStyle name="Normal 59" xfId="131" xr:uid="{710A717E-EC80-4325-9514-B5779138C65D}"/>
    <cellStyle name="Normal 6" xfId="51" xr:uid="{A812A787-4817-4846-A7D2-60D01BBCD886}"/>
    <cellStyle name="Normal 6 2" xfId="807" xr:uid="{0C17963D-C44D-400F-AC0D-62B01E35D8A5}"/>
    <cellStyle name="Normal 6 3" xfId="726" xr:uid="{EEB964AE-A0B7-4247-8051-DB4B3ACCAF59}"/>
    <cellStyle name="Normal 6 4" xfId="482" xr:uid="{49DEE7B2-8BF2-492C-A6B5-81862D2D688D}"/>
    <cellStyle name="Normal 6 5" xfId="1000" xr:uid="{1B6D7B90-9A8C-48EF-8DBB-427C5AACF9AF}"/>
    <cellStyle name="Normal 6 6" xfId="183" xr:uid="{DCBA653B-20BD-400A-81BD-57F98340DA30}"/>
    <cellStyle name="Normal 6 7" xfId="1339" xr:uid="{32107D1F-44BE-440A-BFE9-8F8F52391963}"/>
    <cellStyle name="Normal 60" xfId="648" xr:uid="{03FE582F-5B94-4B55-977B-83C17B2CA290}"/>
    <cellStyle name="Normal 60 2" xfId="875" xr:uid="{D9535731-FEF4-4313-9D01-0590C6882F1D}"/>
    <cellStyle name="Normal 61" xfId="136" xr:uid="{A8BBEA8F-8D3D-42CA-B50B-C6F5A41D5CA0}"/>
    <cellStyle name="Normal 62" xfId="604" xr:uid="{A96E5F0A-7A23-4B56-B6E3-BEEB9064955D}"/>
    <cellStyle name="Normal 63" xfId="607" xr:uid="{DAA1CD19-02B9-4E3B-9F4F-370C1D024C4E}"/>
    <cellStyle name="Normal 64" xfId="810" xr:uid="{ED0965BA-F298-49EA-A2E7-A43504DA8644}"/>
    <cellStyle name="Normal 65" xfId="816" xr:uid="{BBC4952B-D5AF-4DE7-BCCE-0B57874F7E53}"/>
    <cellStyle name="Normal 66" xfId="820" xr:uid="{A9C20DFC-30B7-4A93-88D9-06CBA279537D}"/>
    <cellStyle name="Normal 67" xfId="821" xr:uid="{86C12AB1-CB98-4238-B1B2-32FBA347A38A}"/>
    <cellStyle name="Normal 68" xfId="822" xr:uid="{B2F36F7A-BF7A-4080-AD35-0CC677E82936}"/>
    <cellStyle name="Normal 69" xfId="861" xr:uid="{1ACC7DF9-C556-4112-938A-82067F8210C4}"/>
    <cellStyle name="Normal 7" xfId="52" xr:uid="{A0FD4FDD-E466-4763-A439-A3202AE38BA5}"/>
    <cellStyle name="Normal 7 2" xfId="484" xr:uid="{B65E0952-DF8E-4DE6-8547-2FF8FBF02D65}"/>
    <cellStyle name="Normal 7 3" xfId="808" xr:uid="{A064F4C6-B830-4FCC-830D-2A447224CD10}"/>
    <cellStyle name="Normal 7 4" xfId="727" xr:uid="{9758B8C8-30C3-4565-A2A9-6D0A8B93C551}"/>
    <cellStyle name="Normal 7 4 2" xfId="1289" xr:uid="{D03C4EA0-EDCC-4F26-8400-4414F474A9BE}"/>
    <cellStyle name="Normal 7 5" xfId="483" xr:uid="{B5ECA3F4-DFAA-4A96-82B8-29581E7D9C20}"/>
    <cellStyle name="Normal 70" xfId="862" xr:uid="{5A08843B-7002-4729-9F1E-EE1EB52545B0}"/>
    <cellStyle name="Normal 71" xfId="863" xr:uid="{2025E8E7-F8F9-4F33-86EE-F3E8DD4D49B5}"/>
    <cellStyle name="Normal 72" xfId="864" xr:uid="{E9653737-4D56-4C54-B435-88D139AC309F}"/>
    <cellStyle name="Normal 73" xfId="865" xr:uid="{8DC1FC6F-E500-46A9-8747-03EE2166A67A}"/>
    <cellStyle name="Normal 74" xfId="866" xr:uid="{5824066F-BF46-4C1C-BEF3-ED47DCD97D81}"/>
    <cellStyle name="Normal 75" xfId="867" xr:uid="{97A7FBE9-5F7E-4DB5-AAE4-052F56BBAD9B}"/>
    <cellStyle name="Normal 75 2" xfId="871" xr:uid="{EBE2D2D6-3D4F-46B3-ACA1-C604039E4499}"/>
    <cellStyle name="Normal 76" xfId="868" xr:uid="{D752BF6B-D7B9-4D7F-8DC7-DE3375E52816}"/>
    <cellStyle name="Normal 76 2" xfId="873" xr:uid="{CBBE8D92-1ABA-4284-B405-23CB602470F9}"/>
    <cellStyle name="Normal 77" xfId="869" xr:uid="{8ED7C3CF-4C69-4020-9700-9A8605A9351A}"/>
    <cellStyle name="Normal 77 2" xfId="874" xr:uid="{6325007D-979C-49D9-A8A4-82420F0A240E}"/>
    <cellStyle name="Normal 78" xfId="870" xr:uid="{27902895-E8D5-4C58-BF36-9061DE70A466}"/>
    <cellStyle name="Normal 79" xfId="876" xr:uid="{59E0C010-1FC4-4332-810D-8330D300EAB9}"/>
    <cellStyle name="Normal 8" xfId="53" xr:uid="{1502E3CF-D76C-44BE-AA80-D44CF98DA1E1}"/>
    <cellStyle name="Normal 8 2" xfId="639" xr:uid="{0B84CD4A-B1A0-4699-BD4E-02608EEA9625}"/>
    <cellStyle name="Normal 8 2 5" xfId="911" xr:uid="{679F4C33-1D63-4DF6-BDF7-0E6B9AAC6346}"/>
    <cellStyle name="Normal 8 3" xfId="485" xr:uid="{3E5B78C7-448C-40EC-9A55-E99276145B2E}"/>
    <cellStyle name="Normal 8 3 2 2" xfId="128" xr:uid="{1D223E7B-44AE-48F3-922A-376CB55D9307}"/>
    <cellStyle name="Normal 80" xfId="881" xr:uid="{CEA83280-FA58-4767-8C3F-85A2B8B9C16B}"/>
    <cellStyle name="Normal 81" xfId="961" xr:uid="{03246FD6-C686-4551-BB0F-4282DBCD282B}"/>
    <cellStyle name="Normal 82" xfId="964" xr:uid="{77B4AC03-B2D9-4FAB-8DCF-B77B9466A7EB}"/>
    <cellStyle name="Normal 83" xfId="966" xr:uid="{66B0C2DC-F1D3-41CD-8DD0-7B7D9162A79F}"/>
    <cellStyle name="Normal 84" xfId="194" xr:uid="{3458E0B5-8579-4324-B021-E86ABA8A02E9}"/>
    <cellStyle name="Normal 85" xfId="599" xr:uid="{BFD578CD-1EAB-4EF1-AB5C-C4C83C635DBF}"/>
    <cellStyle name="Normal 86" xfId="1015" xr:uid="{31AC4A0D-4D90-422D-B2C4-084F51579703}"/>
    <cellStyle name="Normal 87" xfId="1064" xr:uid="{F6E11501-53C3-4CE1-8C03-A4FA40BA89EC}"/>
    <cellStyle name="Normal 88" xfId="1091" xr:uid="{5C56DFFB-5AFF-4560-A931-7751D0EF6B1F}"/>
    <cellStyle name="Normal 89" xfId="1018" xr:uid="{FE86A3B2-F835-4E5A-9472-F6F3A9C37A2B}"/>
    <cellStyle name="Normal 9" xfId="11" xr:uid="{B27F9AA8-5AF6-4514-BE61-982F0E7007F1}"/>
    <cellStyle name="Normal 9 2" xfId="486" xr:uid="{1FF47F21-2E1B-4F6E-BB6A-BD5D267BB8A5}"/>
    <cellStyle name="Normal 90" xfId="1019" xr:uid="{5B4FDF80-7453-43B3-88F7-016B06E0AAAC}"/>
    <cellStyle name="Normal 91" xfId="1093" xr:uid="{67DBE68E-1037-4AC1-9C5F-FE239ACD4BDA}"/>
    <cellStyle name="Normal 92" xfId="1108" xr:uid="{EF486129-7A91-4912-9EB6-6F7BC68C6B20}"/>
    <cellStyle name="Normal 93" xfId="1110" xr:uid="{5CFD9021-DCF8-4351-BC20-0A1EAF0C40C7}"/>
    <cellStyle name="Normal 94" xfId="1112" xr:uid="{FCC1715B-E7DB-460D-BC9B-11A6ADB9BC83}"/>
    <cellStyle name="Normal 95" xfId="1114" xr:uid="{E298F7E9-A840-489B-9A70-9D6D399D83DD}"/>
    <cellStyle name="Normal 96" xfId="1116" xr:uid="{09A5DB3B-4D50-4205-A604-BBD987AD2592}"/>
    <cellStyle name="Normal 97" xfId="1118" xr:uid="{5EF92058-3D4C-438B-B80E-186E461040B4}"/>
    <cellStyle name="Normal 98" xfId="1120" xr:uid="{A47629A4-4769-4A33-A85C-92E6C70A6928}"/>
    <cellStyle name="Normal 99" xfId="1122" xr:uid="{70FD0325-FF8D-4F8F-950E-40CFB3E16FF4}"/>
    <cellStyle name="Note 2" xfId="487" xr:uid="{E3484EF7-EFB6-47FB-B676-EF768967126D}"/>
    <cellStyle name="Note 2 2" xfId="851" xr:uid="{E14216D3-B633-46FA-9966-E46CD04B9411}"/>
    <cellStyle name="Note 2 2 2" xfId="1008" xr:uid="{944F803F-C4A8-4A13-8679-846290BC0D5B}"/>
    <cellStyle name="Note 2 3" xfId="993" xr:uid="{379BDFA4-6067-472B-9417-0CE58EFB3D75}"/>
    <cellStyle name="Note 3" xfId="150" xr:uid="{B5B01A26-055B-4F7C-AEDB-FC0CA099B3AC}"/>
    <cellStyle name="Output" xfId="90" builtinId="21" customBuiltin="1"/>
    <cellStyle name="Output 2" xfId="488" xr:uid="{FB9C0345-01F2-4C84-8C8A-9FD60A25DCBE}"/>
    <cellStyle name="Output 2 2" xfId="489" xr:uid="{FF98DF19-FCC1-410B-9E23-4A1A9EC33832}"/>
    <cellStyle name="Output 2 2 2" xfId="852" xr:uid="{E80053C3-9609-4759-A9AE-073BF319B27C}"/>
    <cellStyle name="Output 2 2 2 2" xfId="1009" xr:uid="{72DD5B37-24BA-4E44-8DD6-A3DC74DC1B43}"/>
    <cellStyle name="Output 2 2 3" xfId="994" xr:uid="{80FA6FAA-9CDA-4ED9-9579-4647C4AA92E3}"/>
    <cellStyle name="Percent" xfId="2" builtinId="5"/>
    <cellStyle name="Percent [0]" xfId="490" xr:uid="{EBC5500A-D238-4818-97B1-0D40CA56FB23}"/>
    <cellStyle name="Percent [00]" xfId="491" xr:uid="{329BFB8C-2D51-49C4-8C16-5952DFEC9AB5}"/>
    <cellStyle name="Percent [2]" xfId="492" xr:uid="{29C6A911-1C44-4FCD-8E25-2980B5FF9819}"/>
    <cellStyle name="Percent 10" xfId="493" xr:uid="{DE915BF0-2BFE-4E49-8E6E-8689FC6A9FD4}"/>
    <cellStyle name="Percent 10 2" xfId="614" xr:uid="{5EEA8DEF-A5AB-4EA9-B0F9-70E029A3CAEC}"/>
    <cellStyle name="Percent 10 2 2" xfId="945" xr:uid="{988CD184-2726-432E-9986-A40BBA72238A}"/>
    <cellStyle name="Percent 10 3" xfId="1305" xr:uid="{F05A0ADF-87A5-4D10-A39F-478D6F3C723B}"/>
    <cellStyle name="Percent 100" xfId="1262" xr:uid="{CFF26CBB-E5E3-47BC-B104-88D3105EB978}"/>
    <cellStyle name="Percent 101" xfId="1281" xr:uid="{9E6819C1-66A8-4C44-9032-22126E6FB8D8}"/>
    <cellStyle name="Percent 102" xfId="1285" xr:uid="{461FDF76-06A3-4A54-8F55-543F05BC2140}"/>
    <cellStyle name="Percent 103" xfId="1288" xr:uid="{09E4A875-6B95-4CB8-BA09-0F63568BB92F}"/>
    <cellStyle name="Percent 104" xfId="1294" xr:uid="{F2BA6DFF-9842-43CA-8BCE-29A37DEB24CA}"/>
    <cellStyle name="Percent 105" xfId="1301" xr:uid="{D35B8475-5C5D-45B2-8AFE-3B87815B4C2F}"/>
    <cellStyle name="Percent 106" xfId="1290" xr:uid="{522F1713-B8D9-4C0C-9496-FD098F7BF141}"/>
    <cellStyle name="Percent 107" xfId="1236" xr:uid="{BA5D7381-DD4A-49BA-84C3-D6C056BA4F02}"/>
    <cellStyle name="Percent 108" xfId="1314" xr:uid="{D708A21A-1C97-4243-80F8-709A2859BA4E}"/>
    <cellStyle name="Percent 109" xfId="1313" xr:uid="{A83BB27D-88AD-48EE-A484-DB41AA9E5F9F}"/>
    <cellStyle name="Percent 11" xfId="494" xr:uid="{03F8F5C4-DE63-4D6C-B799-73648F0CC115}"/>
    <cellStyle name="Percent 12" xfId="495" xr:uid="{25FE3011-CA9C-473E-9E23-65C9972CCAFD}"/>
    <cellStyle name="Percent 13" xfId="496" xr:uid="{D63DCBE9-AD5C-4834-BF1D-1D6A22FE4733}"/>
    <cellStyle name="Percent 14" xfId="497" xr:uid="{4993C557-738E-4D38-9ADA-9B5F8B59AC10}"/>
    <cellStyle name="Percent 14 2" xfId="1090" xr:uid="{43707BA9-E638-45B2-8CD8-64EB22FDE506}"/>
    <cellStyle name="Percent 15" xfId="498" xr:uid="{7CCC13B9-AC7B-43CB-9E14-AF11172E2E65}"/>
    <cellStyle name="Percent 16" xfId="499" xr:uid="{51617131-E107-474B-9393-A1049DED1100}"/>
    <cellStyle name="Percent 17" xfId="500" xr:uid="{70C3A2A8-067D-4878-B40C-550DDA25410C}"/>
    <cellStyle name="Percent 18" xfId="501" xr:uid="{9A47EF57-F0BA-43F2-BD39-E65F17FFEC60}"/>
    <cellStyle name="Percent 19" xfId="502" xr:uid="{9B134386-E7E6-4F7A-8A11-7AD5BCA541A2}"/>
    <cellStyle name="Percent 2" xfId="55" xr:uid="{73D9A21E-90CA-4503-A9B3-616E4F0A6570}"/>
    <cellStyle name="Percent 2 2" xfId="144" xr:uid="{83FBE92A-A246-4B83-A4CF-3A8934A9A759}"/>
    <cellStyle name="Percent 2 2 2" xfId="938" xr:uid="{9CD82DA5-B74E-478D-965D-CEE2F8E3FB2E}"/>
    <cellStyle name="Percent 2 3" xfId="184" xr:uid="{E42EEF2F-FAB8-4454-AD7F-ECEF266F0C7D}"/>
    <cellStyle name="Percent 2 3 2" xfId="504" xr:uid="{1E203CDC-8B71-4B1A-ACBA-1DBF161A46BF}"/>
    <cellStyle name="Percent 2 4" xfId="809" xr:uid="{A9593E8B-6604-4F31-91AF-1E6E6008D41D}"/>
    <cellStyle name="Percent 2 5" xfId="503" xr:uid="{67B42027-5AEA-4221-BA66-4A8FB358DFD3}"/>
    <cellStyle name="Percent 2 6" xfId="122" xr:uid="{EEB33A9F-FE5B-4DD8-A4D1-0397F7A0A9D1}"/>
    <cellStyle name="Percent 20" xfId="505" xr:uid="{E3A6ECDF-93AF-4E77-A53A-BB8910068BCA}"/>
    <cellStyle name="Percent 21" xfId="506" xr:uid="{4AD088AB-1A05-48DC-ADA6-5D47C4DA9C36}"/>
    <cellStyle name="Percent 22" xfId="507" xr:uid="{BDC8B532-401E-4263-B306-D33996EA3792}"/>
    <cellStyle name="Percent 23" xfId="508" xr:uid="{12CEAF7A-83ED-4CED-B3B7-EAABCCC0B406}"/>
    <cellStyle name="Percent 24" xfId="509" xr:uid="{21DE9B37-5147-47B1-B59E-C8428D9AEA2F}"/>
    <cellStyle name="Percent 25" xfId="510" xr:uid="{17AC9A56-A662-4B9B-9C1B-16E7CFA9F09A}"/>
    <cellStyle name="Percent 26" xfId="511" xr:uid="{AE1FEDD6-FD31-484F-8581-AE9D8A51155F}"/>
    <cellStyle name="Percent 27" xfId="512" xr:uid="{9B2E6A16-189F-494A-84C7-AF9C4CE6666F}"/>
    <cellStyle name="Percent 28" xfId="513" xr:uid="{193328D4-629B-462E-A472-70F38BA1DE64}"/>
    <cellStyle name="Percent 29" xfId="514" xr:uid="{F0DCB147-E83F-4A07-9C21-695AE453DE7E}"/>
    <cellStyle name="Percent 3" xfId="61" xr:uid="{AA6F8F9E-782F-477C-9ABD-2F49BE2A01D6}"/>
    <cellStyle name="Percent 3 2" xfId="641" xr:uid="{52577993-4BFD-4E5B-B56A-FA01C8F08BC6}"/>
    <cellStyle name="Percent 3 3" xfId="936" xr:uid="{967DCBDA-01A7-4D10-8BA6-9B2DE911B7A7}"/>
    <cellStyle name="Percent 3 4" xfId="977" xr:uid="{EEE57BCB-3783-4FF2-9BF2-82F455FF01E9}"/>
    <cellStyle name="Percent 3 5" xfId="515" xr:uid="{777AA809-F6A9-44E8-BFEE-3A2F5C499B41}"/>
    <cellStyle name="Percent 3 6" xfId="1002" xr:uid="{BD1C1313-47BB-48B2-8990-FAF0DE244BFF}"/>
    <cellStyle name="Percent 30" xfId="516" xr:uid="{74070FC7-9CC3-4F54-99CA-660768E7FE57}"/>
    <cellStyle name="Percent 31" xfId="517" xr:uid="{B16B3D1B-0094-482D-AFCD-7B2C2CEB4645}"/>
    <cellStyle name="Percent 32" xfId="518" xr:uid="{2852F570-3085-4CFA-BC08-2AB11C2F112D}"/>
    <cellStyle name="Percent 33" xfId="519" xr:uid="{1821FEC8-A6B2-428A-8F31-19B032D65D46}"/>
    <cellStyle name="Percent 34" xfId="520" xr:uid="{FB57A005-3407-40D3-879C-974868D2BFA3}"/>
    <cellStyle name="Percent 35" xfId="521" xr:uid="{97B637BB-1EFB-4F5F-A9F4-3C4BAFB2D0C7}"/>
    <cellStyle name="Percent 36" xfId="522" xr:uid="{B735AEF7-B492-4AFD-B23C-FF2E7531DC7A}"/>
    <cellStyle name="Percent 37" xfId="523" xr:uid="{1463D8F8-F093-43BC-955D-89A01B281664}"/>
    <cellStyle name="Percent 38" xfId="524" xr:uid="{D80F4AD2-CBA6-4818-8484-EAFE3554D596}"/>
    <cellStyle name="Percent 39" xfId="525" xr:uid="{B119F64B-6E7E-4237-9433-31349E64F867}"/>
    <cellStyle name="Percent 4" xfId="56" xr:uid="{C6EC135E-4A1F-47EF-B3B6-076D35F54D63}"/>
    <cellStyle name="Percent 4 2" xfId="527" xr:uid="{5047F6B8-7541-4FD7-B444-547E0C495EF6}"/>
    <cellStyle name="Percent 4 3" xfId="526" xr:uid="{C75A07C3-124C-48A7-8806-78A142F772C3}"/>
    <cellStyle name="Percent 40" xfId="528" xr:uid="{CA0DD1E8-21A4-44BD-B31D-5F12D21B4553}"/>
    <cellStyle name="Percent 41" xfId="529" xr:uid="{90F5CF2D-E96F-4B91-84E4-F3F4329EE4F8}"/>
    <cellStyle name="Percent 42" xfId="530" xr:uid="{294FF9DE-F24E-4D4A-9FFF-0A3CBD74A520}"/>
    <cellStyle name="Percent 43" xfId="813" xr:uid="{FC2B64C5-3265-4CD2-949F-F50DC3FD71CD}"/>
    <cellStyle name="Percent 44" xfId="817" xr:uid="{40CD3D6D-57F3-4F8E-9441-E9F2AEFC1F84}"/>
    <cellStyle name="Percent 45" xfId="818" xr:uid="{9B8C736C-C739-4B2A-8A7E-58BD70F59FD3}"/>
    <cellStyle name="Percent 46" xfId="858" xr:uid="{4EA0084D-359E-47A9-8152-C912B1780E3C}"/>
    <cellStyle name="Percent 47" xfId="963" xr:uid="{3896C0EB-ACAE-411A-9192-3E59E2ADC0ED}"/>
    <cellStyle name="Percent 48" xfId="967" xr:uid="{F44F2222-8760-42F5-8584-C3F8D1FE2FFD}"/>
    <cellStyle name="Percent 49" xfId="634" xr:uid="{93CF6E47-2DD0-4ABA-B58D-032D86BD7BA0}"/>
    <cellStyle name="Percent 5" xfId="54" xr:uid="{FE127F49-7BDF-4805-8C2C-2BF6714C23A9}"/>
    <cellStyle name="Percent 5 2" xfId="531" xr:uid="{99AF37B7-7CD6-4EA0-B9C0-B76135CF6DD9}"/>
    <cellStyle name="Percent 50" xfId="1004" xr:uid="{065868AA-E62A-491E-BD58-69AD400E9E0D}"/>
    <cellStyle name="Percent 51" xfId="1017" xr:uid="{8611ADB0-AC3D-43B8-BE05-B5F2DB387C02}"/>
    <cellStyle name="Percent 52" xfId="1057" xr:uid="{F4C443D6-678D-47C6-A068-ED42F657EF12}"/>
    <cellStyle name="Percent 53" xfId="1089" xr:uid="{78455A0F-9786-49DF-A7C5-CAAC7A3B4D04}"/>
    <cellStyle name="Percent 54" xfId="1103" xr:uid="{FC0A34A1-2D46-413B-95C1-594C4DA61080}"/>
    <cellStyle name="Percent 55" xfId="1022" xr:uid="{40EFAB3D-2127-4541-8A78-052157D99193}"/>
    <cellStyle name="Percent 56" xfId="1084" xr:uid="{FC3FC62E-2C71-4463-8A3D-2371467242FE}"/>
    <cellStyle name="Percent 57" xfId="1065" xr:uid="{AB83ABF5-C0F9-4E69-ACB8-5BD2B1A61AFF}"/>
    <cellStyle name="Percent 58" xfId="66" xr:uid="{ED6CB70A-0E72-4C4D-B7D6-35BE42E2ACF2}"/>
    <cellStyle name="Percent 59" xfId="1100" xr:uid="{63DECF0F-7DA9-46EB-8C9B-AE9FD950F59F}"/>
    <cellStyle name="Percent 6" xfId="153" xr:uid="{CED7B33C-DD76-4411-9147-572C9BA86DC0}"/>
    <cellStyle name="Percent 6 2" xfId="532" xr:uid="{2AD78B82-4AAF-44C7-BC3B-14020E0F8AD7}"/>
    <cellStyle name="Percent 60" xfId="1050" xr:uid="{FF1C9A9E-29D8-4A96-A8AD-546851100019}"/>
    <cellStyle name="Percent 61" xfId="1083" xr:uid="{BBEEAF5E-469E-4BA5-B743-5672DBE5366F}"/>
    <cellStyle name="Percent 62" xfId="1075" xr:uid="{CA22F35E-A156-41CA-B6E0-C2A2B61BEF5A}"/>
    <cellStyle name="Percent 63" xfId="1099" xr:uid="{E49E41AF-CC90-4466-93B7-21FB7E9F1662}"/>
    <cellStyle name="Percent 64" xfId="1049" xr:uid="{B1AF74DB-0399-43D3-A4CD-3E0FF6D5DC3A}"/>
    <cellStyle name="Percent 65" xfId="1082" xr:uid="{01131DD6-DF57-494A-96E2-042890677D52}"/>
    <cellStyle name="Percent 66" xfId="1055" xr:uid="{F8B5DB8C-9A2E-4A60-B713-1285C55609F3}"/>
    <cellStyle name="Percent 67" xfId="1088" xr:uid="{2663DF24-23D0-494A-91D5-DCB5EF95C609}"/>
    <cellStyle name="Percent 68" xfId="1107" xr:uid="{7A1F7719-530D-47D5-9B3F-1BB9695471B3}"/>
    <cellStyle name="Percent 69" xfId="1053" xr:uid="{B3FA262A-FEC4-40A2-9F15-44511F10E0F1}"/>
    <cellStyle name="Percent 7" xfId="533" xr:uid="{1C9F9664-5D98-4779-AC9D-00B0120A871D}"/>
    <cellStyle name="Percent 7 2" xfId="534" xr:uid="{AC65CB9F-EF3E-49DE-B1A8-068C0D598157}"/>
    <cellStyle name="Percent 70" xfId="1086" xr:uid="{A0E525FC-72DA-4319-9AF2-9F3AD381A7EA}"/>
    <cellStyle name="Percent 71" xfId="1020" xr:uid="{72773F89-B3B5-49C2-B3B7-5B018E7E41EF}"/>
    <cellStyle name="Percent 72" xfId="1101" xr:uid="{C8F0BFAC-0150-4165-8723-DC557EC41AFA}"/>
    <cellStyle name="Percent 73" xfId="1096" xr:uid="{8AC9C458-E524-46E7-8DEE-E03F231A879A}"/>
    <cellStyle name="Percent 74" xfId="1104" xr:uid="{39431565-A935-4985-96DE-5CC278FFD28A}"/>
    <cellStyle name="Percent 75" xfId="1054" xr:uid="{B3FE35C8-867B-4663-ABE4-E79ED5670587}"/>
    <cellStyle name="Percent 76" xfId="1087" xr:uid="{61748702-57A8-4FAF-B10F-1D83DC1BE2BF}"/>
    <cellStyle name="Percent 77" xfId="1067" xr:uid="{AB5EF6F2-6143-434F-AEB3-4DA182A50F21}"/>
    <cellStyle name="Percent 78" xfId="1095" xr:uid="{8CF1EACB-EAAE-4DBB-8C98-52E7F77733E5}"/>
    <cellStyle name="Percent 79" xfId="1048" xr:uid="{B4DA60B9-5CC9-409A-8993-A178A6D83D02}"/>
    <cellStyle name="Percent 8" xfId="535" xr:uid="{D91DAB53-04B1-4B6B-ABE7-644AC29567A0}"/>
    <cellStyle name="Percent 80" xfId="1081" xr:uid="{474563D3-54F7-4DA3-95F8-174D877E4BA1}"/>
    <cellStyle name="Percent 81" xfId="1074" xr:uid="{78FB5BD8-9B42-4E5F-B1B8-33232B8DAA54}"/>
    <cellStyle name="Percent 82" xfId="1106" xr:uid="{03BCA689-ACD0-4B60-BB6E-050B4BB2F739}"/>
    <cellStyle name="Percent 83" xfId="1052" xr:uid="{F3D97817-16DA-4923-865F-7F4392A31D4C}"/>
    <cellStyle name="Percent 84" xfId="1085" xr:uid="{48666A8D-F7DC-46E8-8111-2FE8A7A724C7}"/>
    <cellStyle name="Percent 85" xfId="1066" xr:uid="{1FB1ECD4-4B0A-4FBA-AD13-A7BC80DE13F0}"/>
    <cellStyle name="Percent 86" xfId="1162" xr:uid="{71F0DE9B-1554-47DD-BB7D-53D6C5841173}"/>
    <cellStyle name="Percent 87" xfId="1194" xr:uid="{1FD5DA1E-BE5C-47D6-9FA1-DE4CAAFDAB36}"/>
    <cellStyle name="Percent 88" xfId="1217" xr:uid="{836B6E0E-2E33-4BCD-8960-F30BDBF59034}"/>
    <cellStyle name="Percent 89" xfId="1227" xr:uid="{0DBD6A92-9C25-4CAF-9985-F36AD8E99646}"/>
    <cellStyle name="Percent 9" xfId="536" xr:uid="{CC2506AE-8A69-465D-9CFB-4CF71C88C223}"/>
    <cellStyle name="Percent 90" xfId="1166" xr:uid="{5205FBB2-77A7-4B12-BC24-78619EC13CD4}"/>
    <cellStyle name="Percent 91" xfId="1216" xr:uid="{B62AF9C0-2820-41E0-AC17-F0C2DE8AB909}"/>
    <cellStyle name="Percent 92" xfId="1202" xr:uid="{5D2E0A05-B80B-4D7E-9E0B-45F301553962}"/>
    <cellStyle name="Percent 93" xfId="1225" xr:uid="{44220F56-DA1D-434C-BEC1-FF536D2D219E}"/>
    <cellStyle name="Percent 94" xfId="1191" xr:uid="{8E88A2AE-9BEC-495E-A1D7-475AE3FB2383}"/>
    <cellStyle name="Percent 95" xfId="1215" xr:uid="{8214FF35-BE04-41CA-996A-953A33F5F4C6}"/>
    <cellStyle name="Percent 96" xfId="1209" xr:uid="{FBE43692-E14D-44F6-A788-3761DAD7686B}"/>
    <cellStyle name="Percent 97" xfId="1224" xr:uid="{202E8E6F-2809-4EE4-8F1C-AB3A0A054EE4}"/>
    <cellStyle name="Percent 98" xfId="1190" xr:uid="{444EB10C-8902-4AED-A68E-054816A29BF7}"/>
    <cellStyle name="Percent 99" xfId="1239" xr:uid="{2E7075A9-8959-49BC-87F5-054417F72B26}"/>
    <cellStyle name="PERCENTAGE" xfId="537" xr:uid="{7EBF6D6A-4F10-4A4B-A2C0-825314119354}"/>
    <cellStyle name="PrePop Currency (0)" xfId="538" xr:uid="{578034FD-8DFD-4D0F-9A53-D59B3118C3A7}"/>
    <cellStyle name="PrePop Currency (2)" xfId="539" xr:uid="{4334FB4C-87F8-4861-832F-FC6C8459CF05}"/>
    <cellStyle name="PrePop Units (0)" xfId="540" xr:uid="{EC70D20D-DD49-4ACF-AA80-47DC77DB5938}"/>
    <cellStyle name="PrePop Units (1)" xfId="541" xr:uid="{67550069-BC5B-42C8-A81D-0D7DC711186A}"/>
    <cellStyle name="PrePop Units (2)" xfId="542" xr:uid="{8910F953-B5BF-41E7-843B-049CC809BDF7}"/>
    <cellStyle name="Product Title" xfId="543" xr:uid="{67E2CA6C-0139-4FDB-A07D-45F43D299F04}"/>
    <cellStyle name="pwstyle" xfId="544" xr:uid="{BC3E10D7-460A-469A-A132-7E38D963AC28}"/>
    <cellStyle name="section head" xfId="545" xr:uid="{CD719F6E-5C30-4E8F-B3C1-6CD8AC2DB18D}"/>
    <cellStyle name="StyleName1" xfId="546" xr:uid="{B0480DDA-1A12-47FA-B7D2-AD05FCCD7597}"/>
    <cellStyle name="StyleName2" xfId="547" xr:uid="{5D04C0B9-8953-4591-B9B7-0111110B6FA5}"/>
    <cellStyle name="StyleName3" xfId="548" xr:uid="{323793CB-DF4C-46DD-B901-11FE9D8C2FF5}"/>
    <cellStyle name="StyleName4" xfId="549" xr:uid="{ECEFDFFA-16F2-4547-8C88-A0E2F93B6603}"/>
    <cellStyle name="StyleName5" xfId="550" xr:uid="{3839594A-06B4-424E-8FD3-77F7529432E5}"/>
    <cellStyle name="StyleName6" xfId="551" xr:uid="{CB0B8476-0324-4175-9572-B63C12B4D847}"/>
    <cellStyle name="StyleName7" xfId="552" xr:uid="{793BE4A2-4C79-4A2B-A574-0BA475760E8F}"/>
    <cellStyle name="StyleName8" xfId="553" xr:uid="{183C79D7-1D91-4985-88BA-E597995D94C1}"/>
    <cellStyle name="Text Indent A" xfId="554" xr:uid="{533E1D8D-1F39-4D67-BFD5-F5B2D201DCAE}"/>
    <cellStyle name="Text Indent B" xfId="555" xr:uid="{13D40984-C37E-4F32-B4C5-242189D7049C}"/>
    <cellStyle name="Text Indent C" xfId="556" xr:uid="{040F074D-71D7-4F9C-B09C-CF75D95354E2}"/>
    <cellStyle name="Title 2" xfId="557" xr:uid="{9CA13142-86B2-4AFE-80A5-2E48B19AE12C}"/>
    <cellStyle name="Title 2 2" xfId="811" xr:uid="{56688F8B-84CB-45C2-989E-7133644E04D0}"/>
    <cellStyle name="Title 2 3" xfId="729" xr:uid="{2E098225-53D9-41A0-9A01-30287218CA78}"/>
    <cellStyle name="Title 3" xfId="728" xr:uid="{8C5ED50D-3232-47B7-83DC-33F82912DA36}"/>
    <cellStyle name="Total" xfId="96" builtinId="25" customBuiltin="1"/>
    <cellStyle name="Total 2" xfId="558" xr:uid="{A96321FE-BB6C-4A3D-9662-F30EF8CC2D48}"/>
    <cellStyle name="Total 2 2" xfId="559" xr:uid="{42219E51-BE8E-44D5-9A89-5D756D1118F4}"/>
    <cellStyle name="Tusental (0)_pldt" xfId="560" xr:uid="{BF53464F-0502-43E8-BD5C-0DF77BBA326C}"/>
    <cellStyle name="Tusental_pldt" xfId="561" xr:uid="{3C7A8A4F-53A5-459F-B664-E2CCFF07964E}"/>
    <cellStyle name="Valuta (0)_pldt" xfId="562" xr:uid="{777CA486-3A5D-454F-866A-84D90BFBD7F3}"/>
    <cellStyle name="Valuta_pldt" xfId="563" xr:uid="{8A824E3C-13B4-44A5-9A50-481A0A7E161B}"/>
    <cellStyle name="Warning Text" xfId="94" builtinId="11" customBuiltin="1"/>
    <cellStyle name="Warning Text 2" xfId="564" xr:uid="{3AF4B067-7AE4-4A72-AFBE-ABC36B05EDA8}"/>
    <cellStyle name="Warning Text 2 2" xfId="565" xr:uid="{5E498048-B7D5-46A5-8740-E9372D8981CC}"/>
    <cellStyle name="การคำนวณ" xfId="571" xr:uid="{F6E7097A-7446-408A-93AC-169377248596}"/>
    <cellStyle name="การคำนวณ 2" xfId="854" xr:uid="{AB4EB67E-176D-4FB0-85D4-C88AA266F531}"/>
    <cellStyle name="การคำนวณ 2 2" xfId="1011" xr:uid="{80AD69B4-92E4-4A05-A8E2-CB504391D5D1}"/>
    <cellStyle name="การคำนวณ 3" xfId="996" xr:uid="{CCB7AF74-C4F3-4DC0-B012-CC52FA11B3AE}"/>
    <cellStyle name="ข้อความเตือน" xfId="572" xr:uid="{25D52EA1-A623-4DE6-9D65-64B36903106D}"/>
    <cellStyle name="ข้อความอธิบาย" xfId="573" xr:uid="{0D06CD5B-D59A-4323-87DB-BD65B19A5501}"/>
    <cellStyle name="ชื่อเรื่อง" xfId="574" xr:uid="{84128884-C5FE-4178-AD0F-64734B829269}"/>
    <cellStyle name="เชื่อมโยงหลายมิติ" xfId="566" xr:uid="{AB0CD551-C8C2-4F55-A9B8-A4E602AF893C}"/>
    <cellStyle name="เซลล์ตรวจสอบ" xfId="567" xr:uid="{3122D78E-79F4-4DFB-8BC9-464436EB75F4}"/>
    <cellStyle name="เซลล์ที่มีการเชื่อมโยง" xfId="568" xr:uid="{799B8DE2-58C1-4244-A875-95E4C1553505}"/>
    <cellStyle name="ดี" xfId="575" xr:uid="{D893FB5F-4B85-4E8D-AB3B-B30F0DFCD778}"/>
    <cellStyle name="น้บะภฒ_95" xfId="576" xr:uid="{26846D72-B594-451F-8FB0-12029D53A970}"/>
    <cellStyle name="ปกติ_ACA06[1] - Stat. Admin Expense" xfId="636" xr:uid="{FE511517-D866-4C21-9BEA-9C3ADA2AD4C6}"/>
    <cellStyle name="ป้อนค่า" xfId="577" xr:uid="{081ABD3A-FC08-405B-AE7F-E68CA04C4C1D}"/>
    <cellStyle name="ป้อนค่า 2" xfId="855" xr:uid="{E5BDFAD6-CD2D-4E54-A00F-254FA7DD6A7A}"/>
    <cellStyle name="ป้อนค่า 2 2" xfId="1012" xr:uid="{D445887B-636B-49A1-B8BB-2E5CC63BFB07}"/>
    <cellStyle name="ป้อนค่า 3" xfId="997" xr:uid="{CE6ED2D8-9E5A-4CB2-ABDA-848C2719C5E3}"/>
    <cellStyle name="ปานกลาง" xfId="578" xr:uid="{996103E3-E5AA-468B-A109-06A5197FA0D5}"/>
    <cellStyle name="ผลรวม" xfId="579" xr:uid="{6870D411-E8FC-4976-9E16-E01CEB920C5A}"/>
    <cellStyle name="ผลรวม 2" xfId="856" xr:uid="{12A07CCF-BFD6-489A-9791-F1FEFDD74251}"/>
    <cellStyle name="ผลรวม 2 2" xfId="1013" xr:uid="{B7471030-CDAC-427F-B177-948961F5B991}"/>
    <cellStyle name="ผลรวม 3" xfId="998" xr:uid="{2A1D50CE-9A34-4957-B275-EC359E9524E1}"/>
    <cellStyle name="แย่" xfId="569" xr:uid="{BC5C8881-66D2-4A72-9D5E-F51CCF003DAE}"/>
    <cellStyle name="ฤธถ [0]_0e82ylkxXsZu0YORaMwizTk2E" xfId="580" xr:uid="{18A0023F-8D3E-432D-ACB8-DBFD0419387F}"/>
    <cellStyle name="ฤธถ_0e82ylkxXsZu0YORaMwizTk2E" xfId="581" xr:uid="{6B48AA70-6753-40EA-9F4C-9377724371C6}"/>
    <cellStyle name="ล๋ศญ [0]_0e82ylkxXsZu0YORaMwizTk2E" xfId="582" xr:uid="{11DB9B3D-738B-4E13-80EF-13F4E7D47517}"/>
    <cellStyle name="ล๋ศญ_0e82ylkxXsZu0YORaMwizTk2E" xfId="583" xr:uid="{C6550354-71D8-4115-A58A-C27797E42605}"/>
    <cellStyle name="วฅมุ_4ฟ๙ฝวภ๛" xfId="584" xr:uid="{25795EB0-1DD4-4A36-BA99-456CD9444B1B}"/>
    <cellStyle name="ส่วนที่ถูกเน้น1" xfId="585" xr:uid="{322D7F73-721C-49BF-9F2D-40F26486B675}"/>
    <cellStyle name="ส่วนที่ถูกเน้น2" xfId="586" xr:uid="{E22764F3-2B11-4A52-AF5C-2B809A0C1B26}"/>
    <cellStyle name="ส่วนที่ถูกเน้น3" xfId="587" xr:uid="{21DD4E43-1C87-40C9-B6AD-6E0142961ACF}"/>
    <cellStyle name="ส่วนที่ถูกเน้น4" xfId="588" xr:uid="{BF6E9520-F4E3-480A-92F7-ACE3BBDD8A18}"/>
    <cellStyle name="ส่วนที่ถูกเน้น5" xfId="589" xr:uid="{C286DCC8-B6E0-4C55-840F-65C4B62B4F45}"/>
    <cellStyle name="ส่วนที่ถูกเน้น6" xfId="590" xr:uid="{C65129F9-56F9-4E47-A19F-F06416BBC25E}"/>
    <cellStyle name="แสดงผล" xfId="570" xr:uid="{809C5ED2-1CEE-47A2-8044-B00E2E112C7E}"/>
    <cellStyle name="แสดงผล 2" xfId="853" xr:uid="{7C72689A-282F-42C0-AFC2-0F0AA3BD9824}"/>
    <cellStyle name="แสดงผล 2 2" xfId="1010" xr:uid="{137234EE-CCDF-45BD-B91D-1156BB4E44F7}"/>
    <cellStyle name="แสดงผล 3" xfId="995" xr:uid="{10A4DBE2-ABB2-41A7-AC1A-5D7ED37DD922}"/>
    <cellStyle name="หมายเหตุ" xfId="591" xr:uid="{F3412E27-3DFA-4843-A44C-B24BE79CC5CF}"/>
    <cellStyle name="หมายเหตุ 2" xfId="857" xr:uid="{95320DE4-F65D-4D66-8C1F-067E4A0D4D0C}"/>
    <cellStyle name="หมายเหตุ 2 2" xfId="1014" xr:uid="{6DBF6892-5CB0-4E76-9BBD-E38CDC2BCA88}"/>
    <cellStyle name="หมายเหตุ 3" xfId="999" xr:uid="{E8D32BDA-E3DE-4A82-9B8D-43D5589E1246}"/>
    <cellStyle name="표준_HWASHIN-FAX2-SEND2k1114" xfId="592" xr:uid="{C0BEA170-C434-42B3-89E7-D15C3EC373A1}"/>
    <cellStyle name="標準_Sheet2" xfId="593" xr:uid="{EC111319-38DD-4CE6-828E-226E8A6DC308}"/>
  </cellStyles>
  <dxfs count="0"/>
  <tableStyles count="1" defaultTableStyle="TableStyleMedium2" defaultPivotStyle="PivotStyleLight16">
    <tableStyle name="Invisible" pivot="0" table="0" count="0" xr9:uid="{34DB6C87-2201-4173-AFA8-7670705BA19C}"/>
  </tableStyles>
  <colors>
    <mruColors>
      <color rgb="FFFAFAFA"/>
      <color rgb="FFD1FFE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F26A5-E910-4805-9ADC-E633FFC24CEA}">
  <dimension ref="A1:L105"/>
  <sheetViews>
    <sheetView tabSelected="1" zoomScaleNormal="100" zoomScaleSheetLayoutView="82" workbookViewId="0">
      <selection activeCell="C1" sqref="C1"/>
    </sheetView>
  </sheetViews>
  <sheetFormatPr defaultColWidth="10.6640625" defaultRowHeight="21" customHeight="1"/>
  <cols>
    <col min="1" max="2" width="1.6640625" style="23" customWidth="1"/>
    <col min="3" max="3" width="37.77734375" style="23" customWidth="1"/>
    <col min="4" max="4" width="9.77734375" style="19" customWidth="1"/>
    <col min="5" max="5" width="0.6640625" style="19" customWidth="1"/>
    <col min="6" max="6" width="16.6640625" style="1" customWidth="1"/>
    <col min="7" max="7" width="0.6640625" style="20" customWidth="1"/>
    <col min="8" max="8" width="16.6640625" style="21" customWidth="1"/>
    <col min="9" max="9" width="0.6640625" style="21" customWidth="1"/>
    <col min="10" max="10" width="16.6640625" style="22" customWidth="1"/>
    <col min="11" max="11" width="0.6640625" style="21" customWidth="1"/>
    <col min="12" max="12" width="16.6640625" style="22" customWidth="1"/>
    <col min="13" max="16384" width="10.6640625" style="23"/>
  </cols>
  <sheetData>
    <row r="1" spans="1:12" ht="21" customHeight="1">
      <c r="A1" s="18" t="s">
        <v>0</v>
      </c>
      <c r="B1" s="18"/>
      <c r="C1" s="18"/>
    </row>
    <row r="2" spans="1:12" ht="21" customHeight="1">
      <c r="A2" s="18" t="s">
        <v>1</v>
      </c>
      <c r="B2" s="18"/>
      <c r="C2" s="18"/>
    </row>
    <row r="3" spans="1:12" s="28" customFormat="1" ht="21" customHeight="1">
      <c r="A3" s="60" t="s">
        <v>196</v>
      </c>
      <c r="B3" s="24"/>
      <c r="C3" s="24"/>
      <c r="D3" s="25"/>
      <c r="E3" s="25"/>
      <c r="F3" s="2"/>
      <c r="G3" s="26"/>
      <c r="H3" s="26"/>
      <c r="I3" s="26"/>
      <c r="J3" s="27"/>
      <c r="K3" s="27"/>
      <c r="L3" s="27"/>
    </row>
    <row r="4" spans="1:12" s="28" customFormat="1" ht="21" customHeight="1">
      <c r="A4" s="29"/>
      <c r="B4" s="30"/>
      <c r="C4" s="30"/>
      <c r="D4" s="31"/>
      <c r="E4" s="31"/>
      <c r="F4" s="1"/>
      <c r="G4" s="32"/>
      <c r="H4" s="32"/>
      <c r="I4" s="32"/>
      <c r="J4" s="33"/>
      <c r="K4" s="33"/>
      <c r="L4" s="33"/>
    </row>
    <row r="5" spans="1:12" s="28" customFormat="1" ht="20.5" customHeight="1">
      <c r="A5" s="29"/>
      <c r="B5" s="30"/>
      <c r="C5" s="30"/>
      <c r="D5" s="31"/>
      <c r="E5" s="31"/>
      <c r="F5" s="182" t="s">
        <v>2</v>
      </c>
      <c r="G5" s="182"/>
      <c r="H5" s="182"/>
      <c r="I5" s="35"/>
      <c r="J5" s="33"/>
      <c r="K5" s="33"/>
      <c r="L5" s="33"/>
    </row>
    <row r="6" spans="1:12" s="28" customFormat="1" ht="20.5" customHeight="1">
      <c r="A6" s="29"/>
      <c r="B6" s="30"/>
      <c r="C6" s="30"/>
      <c r="D6" s="31"/>
      <c r="E6" s="31"/>
      <c r="F6" s="183" t="s">
        <v>3</v>
      </c>
      <c r="G6" s="183"/>
      <c r="H6" s="183"/>
      <c r="I6" s="35"/>
      <c r="J6" s="183" t="s">
        <v>4</v>
      </c>
      <c r="K6" s="183"/>
      <c r="L6" s="183"/>
    </row>
    <row r="7" spans="1:12" s="28" customFormat="1" ht="20.5" customHeight="1">
      <c r="A7" s="29"/>
      <c r="B7" s="30"/>
      <c r="C7" s="30"/>
      <c r="D7" s="31"/>
      <c r="E7" s="31"/>
      <c r="F7" s="3" t="s">
        <v>5</v>
      </c>
      <c r="G7" s="33"/>
      <c r="H7" s="36" t="s">
        <v>6</v>
      </c>
      <c r="I7" s="35"/>
      <c r="J7" s="36" t="s">
        <v>5</v>
      </c>
      <c r="K7" s="33"/>
      <c r="L7" s="36" t="s">
        <v>6</v>
      </c>
    </row>
    <row r="8" spans="1:12" s="28" customFormat="1" ht="20.5" customHeight="1">
      <c r="A8" s="29"/>
      <c r="B8" s="30"/>
      <c r="C8" s="30"/>
      <c r="D8" s="31"/>
      <c r="E8" s="31"/>
      <c r="F8" s="62" t="s">
        <v>197</v>
      </c>
      <c r="G8" s="63"/>
      <c r="H8" s="63" t="s">
        <v>7</v>
      </c>
      <c r="I8" s="61"/>
      <c r="J8" s="64" t="s">
        <v>197</v>
      </c>
      <c r="K8" s="63"/>
      <c r="L8" s="63" t="s">
        <v>7</v>
      </c>
    </row>
    <row r="9" spans="1:12" ht="20.5" customHeight="1">
      <c r="F9" s="3" t="s">
        <v>164</v>
      </c>
      <c r="G9" s="34"/>
      <c r="H9" s="34" t="s">
        <v>164</v>
      </c>
      <c r="I9" s="34"/>
      <c r="J9" s="3" t="s">
        <v>164</v>
      </c>
      <c r="K9" s="34"/>
      <c r="L9" s="34" t="s">
        <v>164</v>
      </c>
    </row>
    <row r="10" spans="1:12" ht="20.5" customHeight="1">
      <c r="D10" s="37" t="s">
        <v>9</v>
      </c>
      <c r="F10" s="4" t="s">
        <v>10</v>
      </c>
      <c r="H10" s="38" t="s">
        <v>10</v>
      </c>
      <c r="I10" s="39"/>
      <c r="J10" s="38" t="s">
        <v>10</v>
      </c>
      <c r="K10" s="20"/>
      <c r="L10" s="38" t="s">
        <v>10</v>
      </c>
    </row>
    <row r="11" spans="1:12" ht="20.5" customHeight="1">
      <c r="A11" s="18" t="s">
        <v>11</v>
      </c>
    </row>
    <row r="12" spans="1:12" ht="6" customHeight="1">
      <c r="A12" s="18"/>
    </row>
    <row r="13" spans="1:12" ht="20.5" customHeight="1">
      <c r="A13" s="18" t="s">
        <v>12</v>
      </c>
    </row>
    <row r="14" spans="1:12" ht="6" customHeight="1">
      <c r="A14" s="18"/>
    </row>
    <row r="15" spans="1:12" ht="20.5" customHeight="1">
      <c r="A15" s="23" t="s">
        <v>13</v>
      </c>
      <c r="D15" s="31"/>
      <c r="F15" s="5">
        <v>1279055356</v>
      </c>
      <c r="H15" s="22">
        <v>1356922774</v>
      </c>
      <c r="I15" s="20"/>
      <c r="J15" s="22">
        <v>1279055356</v>
      </c>
      <c r="L15" s="22">
        <v>1356922774</v>
      </c>
    </row>
    <row r="16" spans="1:12" ht="20.5" customHeight="1">
      <c r="A16" s="23" t="s">
        <v>14</v>
      </c>
      <c r="D16" s="31">
        <v>6</v>
      </c>
      <c r="F16" s="5">
        <v>7632461000</v>
      </c>
      <c r="H16" s="22">
        <v>7589600000</v>
      </c>
      <c r="I16" s="20"/>
      <c r="J16" s="22">
        <v>7632461000</v>
      </c>
      <c r="K16" s="6"/>
      <c r="L16" s="22">
        <v>7589600000</v>
      </c>
    </row>
    <row r="17" spans="1:12" ht="20.5" customHeight="1">
      <c r="A17" s="23" t="s">
        <v>15</v>
      </c>
      <c r="D17" s="31">
        <v>7</v>
      </c>
      <c r="F17" s="22">
        <v>1736747099</v>
      </c>
      <c r="G17" s="21"/>
      <c r="H17" s="22">
        <v>1957819758</v>
      </c>
      <c r="I17" s="22"/>
      <c r="J17" s="22">
        <v>1736747099</v>
      </c>
      <c r="K17" s="22"/>
      <c r="L17" s="22">
        <v>1957819758</v>
      </c>
    </row>
    <row r="18" spans="1:12" ht="20.5" customHeight="1">
      <c r="A18" s="23" t="s">
        <v>16</v>
      </c>
      <c r="D18" s="31">
        <v>9</v>
      </c>
      <c r="F18" s="5">
        <v>978482402</v>
      </c>
      <c r="H18" s="22">
        <v>838461603</v>
      </c>
      <c r="I18" s="20"/>
      <c r="J18" s="22">
        <v>978482402</v>
      </c>
      <c r="L18" s="22">
        <v>838461603</v>
      </c>
    </row>
    <row r="19" spans="1:12" ht="20.5" customHeight="1">
      <c r="A19" s="23" t="s">
        <v>17</v>
      </c>
      <c r="F19" s="5"/>
      <c r="H19" s="22"/>
      <c r="I19" s="20"/>
    </row>
    <row r="20" spans="1:12" ht="20.5" customHeight="1">
      <c r="B20" s="23" t="s">
        <v>18</v>
      </c>
      <c r="D20" s="31">
        <v>10</v>
      </c>
      <c r="F20" s="5">
        <v>67230806</v>
      </c>
      <c r="H20" s="22">
        <v>46961890</v>
      </c>
      <c r="I20" s="20"/>
      <c r="J20" s="22">
        <v>67230806</v>
      </c>
      <c r="L20" s="22">
        <v>46961890</v>
      </c>
    </row>
    <row r="21" spans="1:12" ht="20.5" customHeight="1">
      <c r="A21" s="23" t="s">
        <v>19</v>
      </c>
      <c r="D21" s="31"/>
      <c r="F21" s="7">
        <v>49285015</v>
      </c>
      <c r="H21" s="40">
        <v>40570290</v>
      </c>
      <c r="I21" s="20"/>
      <c r="J21" s="40">
        <v>49285015</v>
      </c>
      <c r="L21" s="40">
        <v>40570290</v>
      </c>
    </row>
    <row r="22" spans="1:12" ht="6" customHeight="1">
      <c r="F22" s="5"/>
      <c r="H22" s="22"/>
      <c r="I22" s="20"/>
    </row>
    <row r="23" spans="1:12" ht="20.5" customHeight="1">
      <c r="A23" s="18" t="s">
        <v>20</v>
      </c>
      <c r="F23" s="8">
        <f>SUM(F15:F22)</f>
        <v>11743261678</v>
      </c>
      <c r="H23" s="41">
        <f>SUM(H15:H22)</f>
        <v>11830336315</v>
      </c>
      <c r="I23" s="20"/>
      <c r="J23" s="41">
        <f>SUM(J15:J22)</f>
        <v>11743261678</v>
      </c>
      <c r="L23" s="41">
        <f>SUM(L15:L22)</f>
        <v>11830336315</v>
      </c>
    </row>
    <row r="24" spans="1:12" ht="20.5" customHeight="1">
      <c r="A24" s="18"/>
      <c r="F24" s="5"/>
      <c r="H24" s="22"/>
      <c r="I24" s="20"/>
    </row>
    <row r="25" spans="1:12" ht="20.5" customHeight="1">
      <c r="A25" s="18" t="s">
        <v>21</v>
      </c>
      <c r="F25" s="5"/>
      <c r="H25" s="22"/>
      <c r="I25" s="20"/>
    </row>
    <row r="26" spans="1:12" ht="6" customHeight="1">
      <c r="A26" s="18"/>
      <c r="F26" s="5"/>
      <c r="H26" s="22"/>
      <c r="I26" s="20"/>
    </row>
    <row r="27" spans="1:12" ht="20.5" customHeight="1">
      <c r="A27" s="42" t="s">
        <v>22</v>
      </c>
      <c r="B27" s="43"/>
      <c r="C27" s="43"/>
      <c r="F27" s="5"/>
      <c r="H27" s="22"/>
      <c r="I27" s="20"/>
    </row>
    <row r="28" spans="1:12" ht="20.5" customHeight="1">
      <c r="A28" s="42"/>
      <c r="B28" s="43" t="s">
        <v>23</v>
      </c>
      <c r="C28" s="43"/>
      <c r="D28" s="31">
        <v>11</v>
      </c>
      <c r="F28" s="5">
        <v>19667890</v>
      </c>
      <c r="H28" s="22">
        <v>19492660</v>
      </c>
      <c r="I28" s="20"/>
      <c r="J28" s="22">
        <v>19667890</v>
      </c>
      <c r="L28" s="22">
        <v>19492660</v>
      </c>
    </row>
    <row r="29" spans="1:12" ht="20.5" customHeight="1">
      <c r="A29" s="23" t="s">
        <v>190</v>
      </c>
      <c r="D29" s="31">
        <v>10</v>
      </c>
      <c r="F29" s="5">
        <v>75873876</v>
      </c>
      <c r="H29" s="22">
        <v>31858151</v>
      </c>
      <c r="I29" s="20"/>
      <c r="J29" s="22">
        <v>75873876</v>
      </c>
      <c r="K29" s="20"/>
      <c r="L29" s="22">
        <v>31858151</v>
      </c>
    </row>
    <row r="30" spans="1:12" ht="20.5" customHeight="1">
      <c r="A30" s="23" t="s">
        <v>24</v>
      </c>
      <c r="D30" s="31"/>
      <c r="F30" s="5"/>
      <c r="H30" s="22"/>
      <c r="I30" s="20"/>
      <c r="K30" s="20"/>
    </row>
    <row r="31" spans="1:12" ht="20.5" customHeight="1">
      <c r="A31" s="44"/>
      <c r="B31" s="23" t="s">
        <v>25</v>
      </c>
      <c r="D31" s="31">
        <v>5</v>
      </c>
      <c r="F31" s="1">
        <v>1877719637</v>
      </c>
      <c r="H31" s="22">
        <v>1913011298</v>
      </c>
      <c r="I31" s="20"/>
      <c r="J31" s="22">
        <v>1877719637</v>
      </c>
      <c r="K31" s="20"/>
      <c r="L31" s="22">
        <v>1913011298</v>
      </c>
    </row>
    <row r="32" spans="1:12" ht="20.5" customHeight="1">
      <c r="A32" s="23" t="s">
        <v>26</v>
      </c>
      <c r="D32" s="31">
        <v>12</v>
      </c>
      <c r="F32" s="1">
        <v>1825293158</v>
      </c>
      <c r="G32" s="21"/>
      <c r="H32" s="22">
        <v>2171227051</v>
      </c>
      <c r="I32" s="22"/>
      <c r="J32" s="22">
        <v>54044189</v>
      </c>
      <c r="L32" s="22">
        <v>54044189</v>
      </c>
    </row>
    <row r="33" spans="1:12" ht="20.5" customHeight="1">
      <c r="A33" s="23" t="s">
        <v>27</v>
      </c>
      <c r="D33" s="31">
        <v>12</v>
      </c>
      <c r="F33" s="22">
        <v>25889732</v>
      </c>
      <c r="G33" s="21"/>
      <c r="H33" s="22">
        <v>22543736</v>
      </c>
      <c r="I33" s="22"/>
      <c r="J33" s="22">
        <v>3132500</v>
      </c>
      <c r="L33" s="22">
        <v>3132500</v>
      </c>
    </row>
    <row r="34" spans="1:12" ht="20.5" customHeight="1">
      <c r="A34" s="23" t="s">
        <v>28</v>
      </c>
      <c r="D34" s="31">
        <v>13</v>
      </c>
      <c r="F34" s="1">
        <v>7053821403</v>
      </c>
      <c r="G34" s="21"/>
      <c r="H34" s="22">
        <v>7090175919</v>
      </c>
      <c r="I34" s="22"/>
      <c r="J34" s="22">
        <v>7053821403</v>
      </c>
      <c r="L34" s="22">
        <v>7090175919</v>
      </c>
    </row>
    <row r="35" spans="1:12" ht="20.5" customHeight="1">
      <c r="A35" s="23" t="s">
        <v>29</v>
      </c>
      <c r="F35" s="5">
        <v>1047475559</v>
      </c>
      <c r="G35" s="21"/>
      <c r="H35" s="22">
        <v>966854732</v>
      </c>
      <c r="I35" s="22"/>
      <c r="J35" s="22">
        <v>1047475559</v>
      </c>
      <c r="L35" s="22">
        <v>966854732</v>
      </c>
    </row>
    <row r="36" spans="1:12" ht="20.5" customHeight="1">
      <c r="A36" s="23" t="s">
        <v>30</v>
      </c>
      <c r="F36" s="7">
        <v>14638859</v>
      </c>
      <c r="H36" s="40">
        <v>12545017</v>
      </c>
      <c r="I36" s="20"/>
      <c r="J36" s="40">
        <v>14638859</v>
      </c>
      <c r="L36" s="40">
        <v>12545017</v>
      </c>
    </row>
    <row r="37" spans="1:12" ht="6" customHeight="1">
      <c r="F37" s="5"/>
      <c r="H37" s="22"/>
      <c r="I37" s="20"/>
    </row>
    <row r="38" spans="1:12" ht="20.5" customHeight="1">
      <c r="A38" s="18" t="s">
        <v>31</v>
      </c>
      <c r="F38" s="8">
        <f>SUM(F28:G36)</f>
        <v>11940380114</v>
      </c>
      <c r="G38" s="21"/>
      <c r="H38" s="41">
        <f>SUM(H28:H37)</f>
        <v>12227708564</v>
      </c>
      <c r="J38" s="41">
        <f>SUM(J28:K36)</f>
        <v>10146373913</v>
      </c>
      <c r="L38" s="41">
        <f>SUM(L28:L37)</f>
        <v>10091114466</v>
      </c>
    </row>
    <row r="39" spans="1:12" ht="6" customHeight="1">
      <c r="A39" s="18"/>
      <c r="F39" s="17"/>
      <c r="G39" s="21"/>
      <c r="J39" s="21"/>
      <c r="L39" s="21"/>
    </row>
    <row r="40" spans="1:12" ht="20.5" customHeight="1" thickBot="1">
      <c r="A40" s="18" t="s">
        <v>32</v>
      </c>
      <c r="F40" s="9">
        <f>SUM(F23+F38)</f>
        <v>23683641792</v>
      </c>
      <c r="G40" s="21"/>
      <c r="H40" s="45">
        <f>SUM(H23+H38)</f>
        <v>24058044879</v>
      </c>
      <c r="J40" s="45">
        <f>SUM(J23+J38)</f>
        <v>21889635591</v>
      </c>
      <c r="L40" s="45">
        <f>SUM(L23+L38)</f>
        <v>21921450781</v>
      </c>
    </row>
    <row r="41" spans="1:12" ht="20.5" customHeight="1" thickTop="1">
      <c r="A41" s="18"/>
      <c r="I41" s="20"/>
      <c r="J41" s="21"/>
      <c r="L41" s="21"/>
    </row>
    <row r="42" spans="1:12" ht="20.5" customHeight="1">
      <c r="A42" s="18"/>
      <c r="I42" s="20"/>
      <c r="J42" s="21"/>
      <c r="L42" s="21"/>
    </row>
    <row r="43" spans="1:12" ht="20.5" customHeight="1">
      <c r="A43" s="18"/>
      <c r="I43" s="20"/>
      <c r="J43" s="21"/>
      <c r="L43" s="21"/>
    </row>
    <row r="44" spans="1:12" ht="15.75" customHeight="1">
      <c r="A44" s="18"/>
      <c r="I44" s="20"/>
      <c r="J44" s="21"/>
      <c r="L44" s="21"/>
    </row>
    <row r="45" spans="1:12" ht="20.5" customHeight="1">
      <c r="A45" s="23" t="s">
        <v>33</v>
      </c>
      <c r="D45" s="23"/>
      <c r="E45" s="23"/>
      <c r="G45" s="21"/>
      <c r="H45" s="21" t="s">
        <v>33</v>
      </c>
      <c r="J45" s="21"/>
      <c r="L45" s="21"/>
    </row>
    <row r="46" spans="1:12" ht="20.5" customHeight="1">
      <c r="A46" s="179" t="s">
        <v>34</v>
      </c>
      <c r="B46" s="179"/>
      <c r="C46" s="179"/>
      <c r="D46" s="179"/>
      <c r="E46" s="179"/>
      <c r="F46" s="23"/>
      <c r="H46" s="20"/>
      <c r="I46" s="23"/>
      <c r="J46" s="46" t="s">
        <v>179</v>
      </c>
      <c r="K46" s="20"/>
      <c r="L46" s="20"/>
    </row>
    <row r="47" spans="1:12" ht="16" customHeight="1">
      <c r="A47" s="19"/>
      <c r="B47" s="19"/>
      <c r="C47" s="19"/>
      <c r="F47" s="20"/>
      <c r="H47" s="20"/>
      <c r="I47" s="20"/>
      <c r="J47" s="20"/>
      <c r="K47" s="20"/>
      <c r="L47" s="20"/>
    </row>
    <row r="48" spans="1:12" ht="22.4" customHeight="1">
      <c r="A48" s="47" t="s">
        <v>35</v>
      </c>
      <c r="B48" s="48"/>
      <c r="C48" s="48"/>
      <c r="D48" s="49"/>
      <c r="E48" s="49"/>
      <c r="F48" s="8"/>
      <c r="G48" s="50"/>
      <c r="H48" s="41"/>
      <c r="I48" s="41"/>
      <c r="J48" s="40"/>
      <c r="K48" s="41"/>
      <c r="L48" s="40"/>
    </row>
    <row r="49" spans="1:12" ht="20.149999999999999" customHeight="1">
      <c r="A49" s="18" t="s">
        <v>0</v>
      </c>
      <c r="B49" s="18"/>
      <c r="C49" s="18"/>
    </row>
    <row r="50" spans="1:12" ht="20.149999999999999" customHeight="1">
      <c r="A50" s="18" t="s">
        <v>1</v>
      </c>
      <c r="B50" s="18"/>
      <c r="C50" s="18"/>
    </row>
    <row r="51" spans="1:12" ht="20.149999999999999" customHeight="1">
      <c r="A51" s="51" t="str">
        <f>+A3</f>
        <v>ณ วันที่ 31 ธันวาคม พ.ศ. 2568</v>
      </c>
      <c r="B51" s="51"/>
      <c r="C51" s="51"/>
      <c r="D51" s="49"/>
      <c r="E51" s="49"/>
      <c r="F51" s="8"/>
      <c r="G51" s="50"/>
      <c r="H51" s="41"/>
      <c r="I51" s="41"/>
      <c r="J51" s="40"/>
      <c r="K51" s="41"/>
      <c r="L51" s="40"/>
    </row>
    <row r="52" spans="1:12" ht="18" customHeight="1">
      <c r="A52" s="18"/>
      <c r="B52" s="18"/>
      <c r="C52" s="18"/>
    </row>
    <row r="53" spans="1:12" s="28" customFormat="1" ht="19" customHeight="1">
      <c r="A53" s="29"/>
      <c r="B53" s="30"/>
      <c r="C53" s="30"/>
      <c r="D53" s="31"/>
      <c r="E53" s="31"/>
      <c r="F53" s="180" t="s">
        <v>2</v>
      </c>
      <c r="G53" s="180"/>
      <c r="H53" s="180"/>
      <c r="I53" s="35"/>
      <c r="J53" s="33"/>
      <c r="K53" s="33"/>
      <c r="L53" s="33"/>
    </row>
    <row r="54" spans="1:12" s="28" customFormat="1" ht="19" customHeight="1">
      <c r="A54" s="29"/>
      <c r="B54" s="30"/>
      <c r="C54" s="30"/>
      <c r="D54" s="31"/>
      <c r="E54" s="31"/>
      <c r="F54" s="181" t="s">
        <v>3</v>
      </c>
      <c r="G54" s="181"/>
      <c r="H54" s="181"/>
      <c r="I54" s="35"/>
      <c r="J54" s="181" t="s">
        <v>4</v>
      </c>
      <c r="K54" s="181"/>
      <c r="L54" s="181"/>
    </row>
    <row r="55" spans="1:12" s="28" customFormat="1" ht="19" customHeight="1">
      <c r="A55" s="29"/>
      <c r="B55" s="30"/>
      <c r="C55" s="30"/>
      <c r="D55" s="31"/>
      <c r="E55" s="31"/>
      <c r="F55" s="3" t="s">
        <v>5</v>
      </c>
      <c r="G55" s="33"/>
      <c r="H55" s="36" t="s">
        <v>6</v>
      </c>
      <c r="I55" s="35"/>
      <c r="J55" s="36" t="s">
        <v>5</v>
      </c>
      <c r="K55" s="33"/>
      <c r="L55" s="36" t="s">
        <v>6</v>
      </c>
    </row>
    <row r="56" spans="1:12" s="28" customFormat="1" ht="19" customHeight="1">
      <c r="A56" s="29"/>
      <c r="B56" s="30"/>
      <c r="C56" s="30"/>
      <c r="D56" s="31"/>
      <c r="E56" s="31"/>
      <c r="F56" s="62" t="s">
        <v>197</v>
      </c>
      <c r="G56" s="63"/>
      <c r="H56" s="63" t="s">
        <v>7</v>
      </c>
      <c r="I56" s="61"/>
      <c r="J56" s="64" t="s">
        <v>197</v>
      </c>
      <c r="K56" s="63"/>
      <c r="L56" s="63" t="s">
        <v>7</v>
      </c>
    </row>
    <row r="57" spans="1:12" ht="19" customHeight="1">
      <c r="F57" s="3" t="s">
        <v>164</v>
      </c>
      <c r="G57" s="34"/>
      <c r="H57" s="34" t="s">
        <v>164</v>
      </c>
      <c r="I57" s="34"/>
      <c r="J57" s="34" t="s">
        <v>164</v>
      </c>
      <c r="K57" s="34"/>
      <c r="L57" s="34" t="s">
        <v>164</v>
      </c>
    </row>
    <row r="58" spans="1:12" ht="19" customHeight="1">
      <c r="D58" s="37" t="s">
        <v>9</v>
      </c>
      <c r="F58" s="4" t="s">
        <v>10</v>
      </c>
      <c r="H58" s="38" t="s">
        <v>10</v>
      </c>
      <c r="I58" s="39"/>
      <c r="J58" s="38" t="s">
        <v>10</v>
      </c>
      <c r="K58" s="20"/>
      <c r="L58" s="38" t="s">
        <v>10</v>
      </c>
    </row>
    <row r="59" spans="1:12" ht="19" customHeight="1">
      <c r="A59" s="18" t="s">
        <v>36</v>
      </c>
      <c r="B59" s="18"/>
    </row>
    <row r="60" spans="1:12" ht="5.15" customHeight="1">
      <c r="A60" s="18"/>
      <c r="B60" s="18"/>
    </row>
    <row r="61" spans="1:12" ht="19" customHeight="1">
      <c r="A61" s="18" t="s">
        <v>37</v>
      </c>
    </row>
    <row r="62" spans="1:12" ht="5.15" customHeight="1">
      <c r="A62" s="18"/>
      <c r="B62" s="18"/>
    </row>
    <row r="63" spans="1:12" ht="19" customHeight="1">
      <c r="A63" s="23" t="s">
        <v>38</v>
      </c>
      <c r="F63" s="5">
        <v>407086255</v>
      </c>
      <c r="H63" s="22">
        <v>373598760</v>
      </c>
      <c r="I63" s="20"/>
      <c r="J63" s="22">
        <v>407086255</v>
      </c>
      <c r="L63" s="22">
        <v>373598760</v>
      </c>
    </row>
    <row r="64" spans="1:12" ht="19" customHeight="1">
      <c r="A64" s="23" t="s">
        <v>39</v>
      </c>
      <c r="D64" s="31">
        <v>8</v>
      </c>
      <c r="F64" s="5">
        <v>324450306</v>
      </c>
      <c r="H64" s="22">
        <v>328064433</v>
      </c>
      <c r="I64" s="20"/>
      <c r="J64" s="22">
        <v>324450306</v>
      </c>
      <c r="L64" s="22">
        <v>328064433</v>
      </c>
    </row>
    <row r="65" spans="1:12" ht="19" customHeight="1">
      <c r="A65" s="23" t="s">
        <v>40</v>
      </c>
      <c r="D65" s="31"/>
      <c r="F65" s="5">
        <v>169421747</v>
      </c>
      <c r="H65" s="22">
        <v>142275108</v>
      </c>
      <c r="I65" s="20"/>
      <c r="J65" s="22">
        <v>169421747</v>
      </c>
      <c r="L65" s="22">
        <v>142275108</v>
      </c>
    </row>
    <row r="66" spans="1:12" ht="19" customHeight="1">
      <c r="A66" s="52" t="s">
        <v>41</v>
      </c>
      <c r="D66" s="31">
        <v>8</v>
      </c>
      <c r="F66" s="5">
        <v>163461376</v>
      </c>
      <c r="H66" s="22">
        <v>188070428</v>
      </c>
      <c r="I66" s="20"/>
      <c r="J66" s="22">
        <v>163461376</v>
      </c>
      <c r="L66" s="22">
        <v>188070428</v>
      </c>
    </row>
    <row r="67" spans="1:12" ht="19" customHeight="1">
      <c r="A67" s="44" t="s">
        <v>42</v>
      </c>
      <c r="D67" s="31">
        <v>5</v>
      </c>
      <c r="F67" s="5">
        <v>34073</v>
      </c>
      <c r="H67" s="22">
        <v>83505</v>
      </c>
      <c r="I67" s="20"/>
      <c r="J67" s="22">
        <v>34073</v>
      </c>
      <c r="L67" s="22">
        <v>83505</v>
      </c>
    </row>
    <row r="68" spans="1:12" ht="19" customHeight="1">
      <c r="A68" s="23" t="s">
        <v>43</v>
      </c>
      <c r="D68" s="31"/>
      <c r="F68" s="5">
        <v>71814342</v>
      </c>
      <c r="H68" s="22">
        <v>135320275</v>
      </c>
      <c r="I68" s="20"/>
      <c r="J68" s="22">
        <v>71814342</v>
      </c>
      <c r="L68" s="22">
        <v>135320275</v>
      </c>
    </row>
    <row r="69" spans="1:12" ht="19" customHeight="1">
      <c r="A69" s="23" t="s">
        <v>44</v>
      </c>
      <c r="D69" s="31">
        <v>14</v>
      </c>
      <c r="F69" s="7">
        <v>347201882</v>
      </c>
      <c r="H69" s="40">
        <v>397880390</v>
      </c>
      <c r="I69" s="20"/>
      <c r="J69" s="40">
        <v>347201882</v>
      </c>
      <c r="L69" s="40">
        <v>397880390</v>
      </c>
    </row>
    <row r="70" spans="1:12" ht="5.15" customHeight="1">
      <c r="F70" s="5"/>
      <c r="H70" s="22"/>
      <c r="I70" s="20"/>
    </row>
    <row r="71" spans="1:12" ht="19" customHeight="1">
      <c r="A71" s="18" t="s">
        <v>45</v>
      </c>
      <c r="F71" s="7">
        <f>SUM(F63:F69)</f>
        <v>1483469981</v>
      </c>
      <c r="H71" s="40">
        <f>SUM(H63:H69)</f>
        <v>1565292899</v>
      </c>
      <c r="I71" s="20"/>
      <c r="J71" s="40">
        <f>SUM(J63:J69)</f>
        <v>1483469981</v>
      </c>
      <c r="L71" s="40">
        <f>SUM(L63:L69)</f>
        <v>1565292899</v>
      </c>
    </row>
    <row r="72" spans="1:12" ht="11.15" customHeight="1">
      <c r="F72" s="5"/>
      <c r="H72" s="22"/>
      <c r="I72" s="20"/>
    </row>
    <row r="73" spans="1:12" ht="19" customHeight="1">
      <c r="A73" s="18" t="s">
        <v>46</v>
      </c>
      <c r="F73" s="5"/>
      <c r="H73" s="22"/>
      <c r="I73" s="20"/>
    </row>
    <row r="74" spans="1:12" ht="5.15" customHeight="1">
      <c r="A74" s="18"/>
      <c r="F74" s="5"/>
      <c r="H74" s="22"/>
      <c r="I74" s="20"/>
    </row>
    <row r="75" spans="1:12" ht="19" customHeight="1">
      <c r="A75" s="23" t="s">
        <v>47</v>
      </c>
      <c r="F75" s="5">
        <v>623406795</v>
      </c>
      <c r="H75" s="22">
        <v>681061684</v>
      </c>
      <c r="I75" s="20"/>
      <c r="J75" s="22">
        <v>264605555</v>
      </c>
      <c r="L75" s="22">
        <v>253742864</v>
      </c>
    </row>
    <row r="76" spans="1:12" ht="19" customHeight="1">
      <c r="A76" s="23" t="s">
        <v>48</v>
      </c>
      <c r="F76" s="7">
        <v>416600649</v>
      </c>
      <c r="H76" s="40">
        <v>411891334</v>
      </c>
      <c r="I76" s="20"/>
      <c r="J76" s="40">
        <v>416600649</v>
      </c>
      <c r="L76" s="40">
        <v>411891334</v>
      </c>
    </row>
    <row r="77" spans="1:12" ht="5.15" customHeight="1">
      <c r="F77" s="5"/>
      <c r="H77" s="22"/>
      <c r="I77" s="20"/>
    </row>
    <row r="78" spans="1:12" ht="19" customHeight="1">
      <c r="A78" s="18" t="s">
        <v>49</v>
      </c>
      <c r="F78" s="7">
        <f>SUM(F75:F77)</f>
        <v>1040007444</v>
      </c>
      <c r="H78" s="40">
        <f>SUM(H75:H77)</f>
        <v>1092953018</v>
      </c>
      <c r="I78" s="20"/>
      <c r="J78" s="40">
        <f>SUM(J75:J77)</f>
        <v>681206204</v>
      </c>
      <c r="L78" s="40">
        <f>SUM(L75:L77)</f>
        <v>665634198</v>
      </c>
    </row>
    <row r="79" spans="1:12" ht="5.15" customHeight="1">
      <c r="A79" s="18"/>
      <c r="I79" s="20"/>
      <c r="J79" s="21"/>
      <c r="L79" s="21"/>
    </row>
    <row r="80" spans="1:12" ht="19" customHeight="1">
      <c r="A80" s="18" t="s">
        <v>50</v>
      </c>
      <c r="F80" s="7">
        <f>SUM(F71+F78)</f>
        <v>2523477425</v>
      </c>
      <c r="H80" s="40">
        <f>SUM(H71+H78)</f>
        <v>2658245917</v>
      </c>
      <c r="I80" s="20"/>
      <c r="J80" s="40">
        <f>SUM(J71+J78)</f>
        <v>2164676185</v>
      </c>
      <c r="L80" s="40">
        <f>SUM(L71+L78)</f>
        <v>2230927097</v>
      </c>
    </row>
    <row r="81" spans="1:12" ht="11.15" customHeight="1">
      <c r="F81" s="5"/>
      <c r="H81" s="22"/>
      <c r="I81" s="20"/>
    </row>
    <row r="82" spans="1:12" ht="19" customHeight="1">
      <c r="A82" s="18" t="s">
        <v>51</v>
      </c>
      <c r="F82" s="5"/>
      <c r="H82" s="22"/>
      <c r="I82" s="20"/>
    </row>
    <row r="83" spans="1:12" ht="5.15" customHeight="1">
      <c r="A83" s="18"/>
      <c r="F83" s="5"/>
      <c r="H83" s="22"/>
      <c r="I83" s="20"/>
    </row>
    <row r="84" spans="1:12" ht="19" customHeight="1">
      <c r="A84" s="23" t="s">
        <v>52</v>
      </c>
      <c r="I84" s="20"/>
      <c r="J84" s="21"/>
      <c r="L84" s="21"/>
    </row>
    <row r="85" spans="1:12" ht="19" customHeight="1">
      <c r="B85" s="23" t="s">
        <v>53</v>
      </c>
      <c r="I85" s="20"/>
      <c r="J85" s="21"/>
      <c r="L85" s="21"/>
    </row>
    <row r="86" spans="1:12" ht="19" customHeight="1">
      <c r="C86" s="23" t="s">
        <v>54</v>
      </c>
      <c r="I86" s="20"/>
      <c r="J86" s="21"/>
      <c r="L86" s="21"/>
    </row>
    <row r="87" spans="1:12" ht="19" customHeight="1" thickBot="1">
      <c r="C87" s="23" t="s">
        <v>55</v>
      </c>
      <c r="F87" s="9">
        <v>383125000</v>
      </c>
      <c r="H87" s="45">
        <v>383125000</v>
      </c>
      <c r="I87" s="20"/>
      <c r="J87" s="45">
        <v>383125000</v>
      </c>
      <c r="L87" s="45">
        <v>383125000</v>
      </c>
    </row>
    <row r="88" spans="1:12" ht="5.15" customHeight="1" thickTop="1">
      <c r="F88" s="5"/>
      <c r="H88" s="22"/>
      <c r="I88" s="20"/>
    </row>
    <row r="89" spans="1:12" ht="19" customHeight="1">
      <c r="B89" s="23" t="s">
        <v>56</v>
      </c>
      <c r="I89" s="20"/>
      <c r="J89" s="21"/>
      <c r="L89" s="21"/>
    </row>
    <row r="90" spans="1:12" ht="19" customHeight="1">
      <c r="C90" s="23" t="s">
        <v>54</v>
      </c>
      <c r="I90" s="20"/>
      <c r="J90" s="21"/>
      <c r="L90" s="21"/>
    </row>
    <row r="91" spans="1:12" ht="19" customHeight="1">
      <c r="C91" s="23" t="s">
        <v>55</v>
      </c>
      <c r="I91" s="20"/>
      <c r="J91" s="21"/>
      <c r="L91" s="21"/>
    </row>
    <row r="92" spans="1:12" ht="19" customHeight="1">
      <c r="A92" s="23" t="s">
        <v>57</v>
      </c>
      <c r="F92" s="1">
        <v>383125000</v>
      </c>
      <c r="G92" s="1"/>
      <c r="H92" s="1">
        <v>383125000</v>
      </c>
      <c r="I92" s="1"/>
      <c r="J92" s="1">
        <v>383125000</v>
      </c>
      <c r="K92" s="1"/>
      <c r="L92" s="1">
        <v>383125000</v>
      </c>
    </row>
    <row r="93" spans="1:12" ht="19" customHeight="1">
      <c r="A93" s="23" t="s">
        <v>58</v>
      </c>
      <c r="F93" s="5">
        <v>504250000</v>
      </c>
      <c r="H93" s="22">
        <v>504250000</v>
      </c>
      <c r="I93" s="20"/>
      <c r="J93" s="22">
        <v>504250000</v>
      </c>
      <c r="L93" s="22">
        <v>504250000</v>
      </c>
    </row>
    <row r="94" spans="1:12" ht="19" customHeight="1">
      <c r="B94" s="23" t="s">
        <v>59</v>
      </c>
      <c r="F94" s="5"/>
      <c r="H94" s="22"/>
      <c r="I94" s="20"/>
    </row>
    <row r="95" spans="1:12" ht="19" customHeight="1">
      <c r="C95" s="53" t="s">
        <v>60</v>
      </c>
      <c r="F95" s="5">
        <v>38312500</v>
      </c>
      <c r="H95" s="22">
        <v>38312500</v>
      </c>
      <c r="I95" s="20"/>
      <c r="J95" s="5">
        <v>38312500</v>
      </c>
      <c r="L95" s="22">
        <v>38312500</v>
      </c>
    </row>
    <row r="96" spans="1:12" ht="19" customHeight="1">
      <c r="B96" s="23" t="s">
        <v>61</v>
      </c>
      <c r="F96" s="5">
        <v>19242660735</v>
      </c>
      <c r="H96" s="22">
        <v>19298469132</v>
      </c>
      <c r="I96" s="20"/>
      <c r="J96" s="22">
        <v>17361497541</v>
      </c>
      <c r="L96" s="22">
        <v>17298828490</v>
      </c>
    </row>
    <row r="97" spans="1:12" ht="19" customHeight="1">
      <c r="A97" s="23" t="s">
        <v>62</v>
      </c>
      <c r="F97" s="10">
        <v>991816132</v>
      </c>
      <c r="H97" s="54">
        <v>1175642330</v>
      </c>
      <c r="I97" s="20"/>
      <c r="J97" s="54">
        <v>1437774365</v>
      </c>
      <c r="L97" s="54">
        <v>1466007694</v>
      </c>
    </row>
    <row r="98" spans="1:12" ht="5.15" customHeight="1">
      <c r="I98" s="20"/>
      <c r="J98" s="21"/>
      <c r="L98" s="21"/>
    </row>
    <row r="99" spans="1:12" ht="19" customHeight="1">
      <c r="A99" s="18" t="s">
        <v>63</v>
      </c>
      <c r="F99" s="8">
        <f>SUM(F91:F97)</f>
        <v>21160164367</v>
      </c>
      <c r="H99" s="41">
        <f>SUM(H91:H97)</f>
        <v>21399798962</v>
      </c>
      <c r="I99" s="20"/>
      <c r="J99" s="41">
        <f>SUM(J91:J97)</f>
        <v>19724959406</v>
      </c>
      <c r="L99" s="41">
        <f>SUM(L91:L97)</f>
        <v>19690523684</v>
      </c>
    </row>
    <row r="100" spans="1:12" ht="5.15" customHeight="1">
      <c r="A100" s="18"/>
      <c r="F100" s="17"/>
      <c r="G100" s="21"/>
      <c r="J100" s="21"/>
      <c r="L100" s="21"/>
    </row>
    <row r="101" spans="1:12" ht="19" customHeight="1" thickBot="1">
      <c r="A101" s="18" t="s">
        <v>64</v>
      </c>
      <c r="F101" s="11">
        <f>SUM(F80+F99)</f>
        <v>23683641792</v>
      </c>
      <c r="H101" s="55">
        <f>SUM(H80+H99)</f>
        <v>24058044879</v>
      </c>
      <c r="I101" s="20"/>
      <c r="J101" s="55">
        <f>SUM(J80+J99)</f>
        <v>21889635591</v>
      </c>
      <c r="L101" s="55">
        <f>SUM(L80+L99)</f>
        <v>21921450781</v>
      </c>
    </row>
    <row r="102" spans="1:12" ht="18" customHeight="1" thickTop="1">
      <c r="A102" s="18"/>
      <c r="F102" s="17"/>
      <c r="I102" s="20"/>
      <c r="J102" s="21"/>
      <c r="L102" s="21"/>
    </row>
    <row r="103" spans="1:12" ht="22.4" customHeight="1">
      <c r="A103" s="48" t="str">
        <f>A48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103" s="48"/>
      <c r="C103" s="48"/>
      <c r="D103" s="49"/>
      <c r="E103" s="49"/>
      <c r="F103" s="8"/>
      <c r="G103" s="50"/>
      <c r="H103" s="41"/>
      <c r="I103" s="41"/>
      <c r="J103" s="41"/>
      <c r="K103" s="41"/>
      <c r="L103" s="41"/>
    </row>
    <row r="104" spans="1:12" ht="21" customHeight="1">
      <c r="F104" s="16"/>
      <c r="G104" s="1"/>
      <c r="H104" s="1"/>
      <c r="I104" s="1"/>
      <c r="J104" s="101"/>
      <c r="K104" s="1"/>
      <c r="L104" s="1"/>
    </row>
    <row r="105" spans="1:12" ht="21" customHeight="1">
      <c r="F105" s="19"/>
      <c r="G105" s="19"/>
      <c r="H105" s="19"/>
      <c r="I105" s="19"/>
      <c r="J105" s="19"/>
      <c r="K105" s="19"/>
      <c r="L105" s="19"/>
    </row>
  </sheetData>
  <mergeCells count="7">
    <mergeCell ref="A46:E46"/>
    <mergeCell ref="F53:H53"/>
    <mergeCell ref="F54:H54"/>
    <mergeCell ref="J54:L54"/>
    <mergeCell ref="F5:H5"/>
    <mergeCell ref="F6:H6"/>
    <mergeCell ref="J6:L6"/>
  </mergeCells>
  <pageMargins left="0.8" right="0.5" top="0.5" bottom="0.6" header="0.49" footer="0.4"/>
  <pageSetup paperSize="9" scale="90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87933-3A2F-423E-B1A9-A889C94D3393}">
  <dimension ref="A1:L44"/>
  <sheetViews>
    <sheetView zoomScale="90" zoomScaleNormal="90" zoomScaleSheetLayoutView="67" workbookViewId="0">
      <selection activeCell="C1" sqref="C1"/>
    </sheetView>
  </sheetViews>
  <sheetFormatPr defaultColWidth="9.44140625" defaultRowHeight="21.65" customHeight="1"/>
  <cols>
    <col min="1" max="2" width="1.6640625" style="66" customWidth="1"/>
    <col min="3" max="3" width="27.33203125" style="66" customWidth="1"/>
    <col min="4" max="4" width="9.77734375" style="69" customWidth="1"/>
    <col min="5" max="5" width="1.109375" style="66" customWidth="1"/>
    <col min="6" max="6" width="17.33203125" style="159" customWidth="1"/>
    <col min="7" max="7" width="1" style="149" customWidth="1"/>
    <col min="8" max="8" width="17.33203125" style="149" customWidth="1"/>
    <col min="9" max="9" width="1" style="149" customWidth="1"/>
    <col min="10" max="10" width="17.33203125" style="94" customWidth="1"/>
    <col min="11" max="11" width="1" style="94" customWidth="1"/>
    <col min="12" max="12" width="17.33203125" style="94" customWidth="1"/>
    <col min="13" max="16384" width="9.44140625" style="66"/>
  </cols>
  <sheetData>
    <row r="1" spans="1:12" ht="21.65" customHeight="1">
      <c r="A1" s="68" t="s">
        <v>0</v>
      </c>
      <c r="B1" s="68"/>
      <c r="C1" s="68"/>
    </row>
    <row r="2" spans="1:12" ht="21.65" customHeight="1">
      <c r="A2" s="68" t="s">
        <v>65</v>
      </c>
      <c r="B2" s="68"/>
      <c r="C2" s="68"/>
    </row>
    <row r="3" spans="1:12" ht="21.65" customHeight="1">
      <c r="A3" s="65" t="s">
        <v>199</v>
      </c>
      <c r="B3" s="65"/>
      <c r="C3" s="65"/>
      <c r="D3" s="71"/>
      <c r="E3" s="72"/>
      <c r="F3" s="160"/>
      <c r="G3" s="150"/>
      <c r="H3" s="150"/>
      <c r="I3" s="150"/>
      <c r="J3" s="151"/>
      <c r="K3" s="151"/>
      <c r="L3" s="151"/>
    </row>
    <row r="4" spans="1:12" ht="21.75" customHeight="1">
      <c r="A4" s="68"/>
      <c r="B4" s="68"/>
      <c r="C4" s="68"/>
    </row>
    <row r="5" spans="1:12" ht="21.75" customHeight="1">
      <c r="A5" s="68"/>
      <c r="B5" s="68"/>
      <c r="C5" s="68"/>
      <c r="F5" s="184" t="s">
        <v>2</v>
      </c>
      <c r="G5" s="184"/>
      <c r="H5" s="184"/>
      <c r="I5" s="153"/>
    </row>
    <row r="6" spans="1:12" ht="21.75" customHeight="1">
      <c r="A6" s="68"/>
      <c r="B6" s="68"/>
      <c r="C6" s="68"/>
      <c r="F6" s="185" t="s">
        <v>3</v>
      </c>
      <c r="G6" s="185"/>
      <c r="H6" s="185"/>
      <c r="I6" s="153"/>
      <c r="J6" s="185" t="s">
        <v>4</v>
      </c>
      <c r="K6" s="185"/>
      <c r="L6" s="185"/>
    </row>
    <row r="7" spans="1:12" ht="21.75" customHeight="1">
      <c r="A7" s="68"/>
      <c r="B7" s="68"/>
      <c r="C7" s="68"/>
      <c r="F7" s="154" t="s">
        <v>5</v>
      </c>
      <c r="G7" s="94"/>
      <c r="H7" s="154" t="s">
        <v>5</v>
      </c>
      <c r="I7" s="161"/>
      <c r="J7" s="153" t="s">
        <v>5</v>
      </c>
      <c r="L7" s="153" t="s">
        <v>5</v>
      </c>
    </row>
    <row r="8" spans="1:12" ht="21.75" customHeight="1">
      <c r="A8" s="68"/>
      <c r="B8" s="68"/>
      <c r="C8" s="68"/>
      <c r="E8" s="96"/>
      <c r="F8" s="154" t="s">
        <v>164</v>
      </c>
      <c r="G8" s="153"/>
      <c r="H8" s="154" t="s">
        <v>8</v>
      </c>
      <c r="I8" s="153"/>
      <c r="J8" s="153" t="s">
        <v>164</v>
      </c>
      <c r="K8" s="153"/>
      <c r="L8" s="153" t="s">
        <v>8</v>
      </c>
    </row>
    <row r="9" spans="1:12" ht="21.75" customHeight="1">
      <c r="A9" s="68"/>
      <c r="B9" s="68"/>
      <c r="C9" s="68"/>
      <c r="D9" s="95"/>
      <c r="E9" s="96"/>
      <c r="F9" s="162" t="s">
        <v>10</v>
      </c>
      <c r="G9" s="163"/>
      <c r="H9" s="162" t="s">
        <v>10</v>
      </c>
      <c r="I9" s="153"/>
      <c r="J9" s="155" t="s">
        <v>10</v>
      </c>
      <c r="K9" s="153"/>
      <c r="L9" s="155" t="s">
        <v>10</v>
      </c>
    </row>
    <row r="10" spans="1:12" ht="8.15" customHeight="1">
      <c r="A10" s="68"/>
      <c r="B10" s="68"/>
      <c r="C10" s="68"/>
      <c r="D10" s="95"/>
      <c r="E10" s="68"/>
      <c r="F10" s="154"/>
      <c r="G10" s="94"/>
      <c r="H10" s="154"/>
      <c r="J10" s="153"/>
      <c r="L10" s="153"/>
    </row>
    <row r="11" spans="1:12" ht="21.75" customHeight="1">
      <c r="A11" s="66" t="s">
        <v>66</v>
      </c>
      <c r="E11" s="68"/>
      <c r="F11" s="164">
        <v>2924210851</v>
      </c>
      <c r="G11" s="94"/>
      <c r="H11" s="94">
        <v>2946043441</v>
      </c>
      <c r="I11" s="94"/>
      <c r="J11" s="94">
        <v>2924210851</v>
      </c>
      <c r="L11" s="94">
        <v>2946043441</v>
      </c>
    </row>
    <row r="12" spans="1:12" ht="21.75" customHeight="1">
      <c r="A12" s="66" t="s">
        <v>67</v>
      </c>
      <c r="F12" s="165">
        <v>-2248805204</v>
      </c>
      <c r="G12" s="94"/>
      <c r="H12" s="151">
        <v>-2362825145</v>
      </c>
      <c r="I12" s="94"/>
      <c r="J12" s="151">
        <v>-2248805204</v>
      </c>
      <c r="L12" s="151">
        <v>-2362825145</v>
      </c>
    </row>
    <row r="13" spans="1:12" ht="8.15" customHeight="1">
      <c r="A13" s="68"/>
      <c r="B13" s="68"/>
      <c r="C13" s="68"/>
      <c r="D13" s="95"/>
      <c r="E13" s="68"/>
      <c r="F13" s="154"/>
      <c r="G13" s="94"/>
      <c r="H13" s="154"/>
      <c r="I13" s="94"/>
      <c r="J13" s="153"/>
      <c r="K13" s="149"/>
      <c r="L13" s="153"/>
    </row>
    <row r="14" spans="1:12" ht="21.75" customHeight="1">
      <c r="A14" s="68" t="s">
        <v>68</v>
      </c>
      <c r="F14" s="164">
        <f>SUM(F11:F13)</f>
        <v>675405647</v>
      </c>
      <c r="G14" s="94"/>
      <c r="H14" s="164">
        <f>SUM(H11:H13)</f>
        <v>583218296</v>
      </c>
      <c r="I14" s="94"/>
      <c r="J14" s="94">
        <f>SUM(J11:J13)</f>
        <v>675405647</v>
      </c>
      <c r="K14" s="149"/>
      <c r="L14" s="94">
        <f>SUM(L11:L13)</f>
        <v>583218296</v>
      </c>
    </row>
    <row r="15" spans="1:12" ht="21.75" customHeight="1">
      <c r="A15" s="66" t="s">
        <v>69</v>
      </c>
      <c r="F15" s="164"/>
      <c r="G15" s="94"/>
      <c r="H15" s="164"/>
      <c r="I15" s="94"/>
      <c r="K15" s="149"/>
    </row>
    <row r="16" spans="1:12" ht="21.75" customHeight="1">
      <c r="B16" s="166" t="s">
        <v>70</v>
      </c>
      <c r="F16" s="164">
        <v>75657747</v>
      </c>
      <c r="G16" s="94"/>
      <c r="H16" s="94">
        <v>0</v>
      </c>
      <c r="I16" s="94"/>
      <c r="J16" s="94">
        <v>75657747</v>
      </c>
      <c r="L16" s="94">
        <v>0</v>
      </c>
    </row>
    <row r="17" spans="1:12" ht="21.75" customHeight="1">
      <c r="B17" s="166" t="s">
        <v>210</v>
      </c>
      <c r="F17" s="164">
        <v>927373</v>
      </c>
      <c r="G17" s="94"/>
      <c r="H17" s="94">
        <v>7725512</v>
      </c>
      <c r="I17" s="94"/>
      <c r="J17" s="94">
        <v>927373</v>
      </c>
      <c r="L17" s="94">
        <v>7725512</v>
      </c>
    </row>
    <row r="18" spans="1:12" ht="21.75" customHeight="1">
      <c r="B18" s="166" t="s">
        <v>211</v>
      </c>
      <c r="F18" s="164">
        <v>364628</v>
      </c>
      <c r="G18" s="94"/>
      <c r="H18" s="94">
        <v>35669</v>
      </c>
      <c r="I18" s="94"/>
      <c r="J18" s="94">
        <v>364628</v>
      </c>
      <c r="L18" s="94">
        <v>35669</v>
      </c>
    </row>
    <row r="19" spans="1:12" ht="21.75" customHeight="1">
      <c r="B19" s="166" t="s">
        <v>71</v>
      </c>
      <c r="F19" s="164">
        <v>24858488</v>
      </c>
      <c r="G19" s="94"/>
      <c r="H19" s="94">
        <v>39897912</v>
      </c>
      <c r="I19" s="94"/>
      <c r="J19" s="94">
        <v>24858488</v>
      </c>
      <c r="L19" s="94">
        <v>39897912</v>
      </c>
    </row>
    <row r="20" spans="1:12" ht="21.75" customHeight="1">
      <c r="B20" s="66" t="s">
        <v>72</v>
      </c>
      <c r="F20" s="165">
        <v>2721623</v>
      </c>
      <c r="G20" s="94"/>
      <c r="H20" s="151">
        <v>1970191</v>
      </c>
      <c r="I20" s="94"/>
      <c r="J20" s="151">
        <v>2721623</v>
      </c>
      <c r="L20" s="151">
        <v>1970191</v>
      </c>
    </row>
    <row r="21" spans="1:12" ht="7.5" customHeight="1">
      <c r="F21" s="167"/>
      <c r="G21" s="94"/>
      <c r="H21" s="167"/>
      <c r="I21" s="94"/>
      <c r="J21" s="167"/>
      <c r="K21" s="149"/>
      <c r="L21" s="167"/>
    </row>
    <row r="22" spans="1:12" s="68" customFormat="1" ht="21.75" customHeight="1">
      <c r="A22" s="68" t="s">
        <v>73</v>
      </c>
      <c r="D22" s="95"/>
      <c r="F22" s="164">
        <f>SUM(F14:F20)</f>
        <v>779935506</v>
      </c>
      <c r="G22" s="94"/>
      <c r="H22" s="164">
        <f>SUM(H14:H20)</f>
        <v>632847580</v>
      </c>
      <c r="I22" s="94"/>
      <c r="J22" s="94">
        <f>SUM(J14:J20)</f>
        <v>779935506</v>
      </c>
      <c r="K22" s="149"/>
      <c r="L22" s="94">
        <f>SUM(L14:L20)</f>
        <v>632847580</v>
      </c>
    </row>
    <row r="23" spans="1:12" s="68" customFormat="1" ht="21.75" customHeight="1">
      <c r="A23" s="66" t="s">
        <v>74</v>
      </c>
      <c r="D23" s="95"/>
      <c r="F23" s="164">
        <v>-189984757</v>
      </c>
      <c r="G23" s="94"/>
      <c r="H23" s="164">
        <v>-198144701</v>
      </c>
      <c r="I23" s="94"/>
      <c r="J23" s="94">
        <v>-189984757</v>
      </c>
      <c r="K23" s="94"/>
      <c r="L23" s="94">
        <v>-198144701</v>
      </c>
    </row>
    <row r="24" spans="1:12" ht="21.75" customHeight="1">
      <c r="A24" s="66" t="s">
        <v>75</v>
      </c>
      <c r="F24" s="165">
        <v>-88642512</v>
      </c>
      <c r="G24" s="94"/>
      <c r="H24" s="165">
        <v>-164937314</v>
      </c>
      <c r="I24" s="94"/>
      <c r="J24" s="151">
        <v>-88642512</v>
      </c>
      <c r="L24" s="151">
        <v>-164937314</v>
      </c>
    </row>
    <row r="25" spans="1:12" ht="8.15" customHeight="1">
      <c r="F25" s="167"/>
      <c r="G25" s="94"/>
      <c r="H25" s="167"/>
      <c r="I25" s="94"/>
      <c r="J25" s="167"/>
      <c r="K25" s="149"/>
      <c r="L25" s="167"/>
    </row>
    <row r="26" spans="1:12" ht="21.75" customHeight="1">
      <c r="A26" s="68" t="s">
        <v>76</v>
      </c>
      <c r="F26" s="165">
        <f>SUM(F23:F25)</f>
        <v>-278627269</v>
      </c>
      <c r="G26" s="94"/>
      <c r="H26" s="165">
        <f>SUM(H23:H25)</f>
        <v>-363082015</v>
      </c>
      <c r="I26" s="94"/>
      <c r="J26" s="165">
        <f>SUM(J23:J25)</f>
        <v>-278627269</v>
      </c>
      <c r="K26" s="149"/>
      <c r="L26" s="165">
        <f>SUM(L23:L25)</f>
        <v>-363082015</v>
      </c>
    </row>
    <row r="27" spans="1:12" ht="8.15" customHeight="1">
      <c r="F27" s="167"/>
      <c r="G27" s="94"/>
      <c r="H27" s="167"/>
      <c r="I27" s="94"/>
      <c r="J27" s="167"/>
      <c r="K27" s="149"/>
      <c r="L27" s="167"/>
    </row>
    <row r="28" spans="1:12" s="68" customFormat="1" ht="21.75" customHeight="1">
      <c r="A28" s="68" t="s">
        <v>77</v>
      </c>
      <c r="D28" s="69"/>
      <c r="F28" s="159">
        <f>SUM(F26,F22)</f>
        <v>501308237</v>
      </c>
      <c r="G28" s="94"/>
      <c r="H28" s="159">
        <f>SUM(H26,H22)</f>
        <v>269765565</v>
      </c>
      <c r="I28" s="94"/>
      <c r="J28" s="149">
        <f>SUM(J26,J22)</f>
        <v>501308237</v>
      </c>
      <c r="K28" s="149"/>
      <c r="L28" s="149">
        <f>SUM(L26,L22)</f>
        <v>269765565</v>
      </c>
    </row>
    <row r="29" spans="1:12" ht="21.75" customHeight="1">
      <c r="A29" s="66" t="s">
        <v>177</v>
      </c>
      <c r="E29" s="68"/>
      <c r="G29" s="94"/>
      <c r="H29" s="159"/>
      <c r="I29" s="94"/>
      <c r="J29" s="149"/>
      <c r="K29" s="149"/>
      <c r="L29" s="149"/>
    </row>
    <row r="30" spans="1:12" ht="21.75" customHeight="1">
      <c r="B30" s="66" t="s">
        <v>176</v>
      </c>
      <c r="E30" s="68"/>
      <c r="F30" s="160">
        <v>93167705</v>
      </c>
      <c r="G30" s="94"/>
      <c r="H30" s="150">
        <v>120357697</v>
      </c>
      <c r="I30" s="94"/>
      <c r="J30" s="150">
        <v>0</v>
      </c>
      <c r="L30" s="150">
        <v>0</v>
      </c>
    </row>
    <row r="31" spans="1:12" ht="8.15" customHeight="1">
      <c r="E31" s="68"/>
      <c r="G31" s="94"/>
      <c r="H31" s="159"/>
      <c r="I31" s="94"/>
      <c r="J31" s="149"/>
      <c r="K31" s="149"/>
      <c r="L31" s="149"/>
    </row>
    <row r="32" spans="1:12" ht="21.75" customHeight="1">
      <c r="A32" s="68" t="s">
        <v>78</v>
      </c>
      <c r="F32" s="168">
        <f>SUM(F28:F30)</f>
        <v>594475942</v>
      </c>
      <c r="G32" s="94"/>
      <c r="H32" s="159">
        <f>SUM(H28:H30)</f>
        <v>390123262</v>
      </c>
      <c r="I32" s="94"/>
      <c r="J32" s="149">
        <f>SUM(J28:J30)</f>
        <v>501308237</v>
      </c>
      <c r="K32" s="149"/>
      <c r="L32" s="149">
        <f>SUM(L28:L30)</f>
        <v>269765565</v>
      </c>
    </row>
    <row r="33" spans="1:12" ht="21.75" customHeight="1">
      <c r="A33" s="66" t="s">
        <v>79</v>
      </c>
      <c r="D33" s="169"/>
      <c r="F33" s="170">
        <v>-103978995</v>
      </c>
      <c r="G33" s="94"/>
      <c r="H33" s="151">
        <v>-79721052</v>
      </c>
      <c r="I33" s="94"/>
      <c r="J33" s="151">
        <v>-85345455</v>
      </c>
      <c r="L33" s="151">
        <v>-55649512</v>
      </c>
    </row>
    <row r="34" spans="1:12" ht="8.15" customHeight="1">
      <c r="D34" s="169"/>
      <c r="F34" s="171"/>
      <c r="G34" s="94"/>
      <c r="H34" s="164"/>
      <c r="I34" s="94"/>
      <c r="K34" s="149"/>
    </row>
    <row r="35" spans="1:12" ht="21.75" customHeight="1" thickBot="1">
      <c r="A35" s="68" t="s">
        <v>80</v>
      </c>
      <c r="F35" s="172">
        <f>SUM(F32:F34)</f>
        <v>490496947</v>
      </c>
      <c r="G35" s="94"/>
      <c r="H35" s="173">
        <f>SUM(H32:H34)</f>
        <v>310402210</v>
      </c>
      <c r="I35" s="94"/>
      <c r="J35" s="127">
        <f>SUM(J32:J34)</f>
        <v>415962782</v>
      </c>
      <c r="K35" s="149"/>
      <c r="L35" s="127">
        <f>SUM(L32:L34)</f>
        <v>214116053</v>
      </c>
    </row>
    <row r="36" spans="1:12" ht="21.75" customHeight="1" thickTop="1">
      <c r="H36" s="159"/>
      <c r="J36" s="174"/>
      <c r="K36" s="149"/>
      <c r="L36" s="174"/>
    </row>
    <row r="37" spans="1:12" ht="21.75" customHeight="1">
      <c r="A37" s="68" t="s">
        <v>81</v>
      </c>
      <c r="F37" s="175"/>
      <c r="H37" s="175"/>
      <c r="J37" s="175"/>
      <c r="K37" s="149"/>
      <c r="L37" s="175"/>
    </row>
    <row r="38" spans="1:12" ht="8.15" customHeight="1">
      <c r="A38" s="68"/>
      <c r="H38" s="159"/>
      <c r="J38" s="149"/>
      <c r="K38" s="149"/>
      <c r="L38" s="149"/>
    </row>
    <row r="39" spans="1:12" ht="21.75" customHeight="1" thickBot="1">
      <c r="A39" s="66" t="s">
        <v>82</v>
      </c>
      <c r="F39" s="176">
        <f>+F35/76625000</f>
        <v>6.4012652137030992</v>
      </c>
      <c r="G39" s="177"/>
      <c r="H39" s="176">
        <f>+H35/76625000</f>
        <v>4.0509260685154977</v>
      </c>
      <c r="I39" s="177"/>
      <c r="J39" s="178">
        <f>+J35/76625000</f>
        <v>5.4285518042414358</v>
      </c>
      <c r="K39" s="177"/>
      <c r="L39" s="178">
        <f>+L35/76625000</f>
        <v>2.7943367438825448</v>
      </c>
    </row>
    <row r="40" spans="1:12" ht="21.75" customHeight="1" thickTop="1">
      <c r="F40" s="164"/>
      <c r="H40" s="164"/>
      <c r="K40" s="149"/>
    </row>
    <row r="41" spans="1:12" ht="18.75" customHeight="1">
      <c r="F41" s="164"/>
      <c r="H41" s="164"/>
      <c r="K41" s="149"/>
    </row>
    <row r="42" spans="1:12" ht="21.75" customHeight="1">
      <c r="F42" s="164"/>
      <c r="H42" s="164"/>
      <c r="K42" s="149"/>
    </row>
    <row r="43" spans="1:12" ht="23.15" customHeight="1">
      <c r="F43" s="164"/>
      <c r="H43" s="94"/>
      <c r="K43" s="149"/>
    </row>
    <row r="44" spans="1:12" ht="21.75" customHeight="1">
      <c r="A44" s="72" t="s">
        <v>35</v>
      </c>
      <c r="B44" s="72"/>
      <c r="C44" s="72"/>
      <c r="D44" s="71"/>
      <c r="E44" s="72"/>
      <c r="F44" s="160"/>
      <c r="G44" s="150"/>
      <c r="H44" s="150"/>
      <c r="I44" s="150"/>
      <c r="J44" s="151"/>
      <c r="K44" s="151"/>
      <c r="L44" s="151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78029-FB9A-4A4B-A376-E4233665D6A1}">
  <dimension ref="A1:L43"/>
  <sheetViews>
    <sheetView zoomScale="90" zoomScaleNormal="90" zoomScaleSheetLayoutView="69" workbookViewId="0">
      <selection activeCell="C1" sqref="C1"/>
    </sheetView>
  </sheetViews>
  <sheetFormatPr defaultColWidth="9.44140625" defaultRowHeight="21.65" customHeight="1"/>
  <cols>
    <col min="1" max="2" width="1.44140625" style="66" customWidth="1"/>
    <col min="3" max="3" width="30.77734375" style="66" customWidth="1"/>
    <col min="4" max="4" width="9.6640625" style="69" customWidth="1"/>
    <col min="5" max="5" width="3.109375" style="66" customWidth="1"/>
    <col min="6" max="6" width="16.33203125" style="149" customWidth="1"/>
    <col min="7" max="7" width="0.6640625" style="66" customWidth="1"/>
    <col min="8" max="8" width="16.33203125" style="149" customWidth="1"/>
    <col min="9" max="9" width="0.6640625" style="66" customWidth="1"/>
    <col min="10" max="10" width="16.33203125" style="94" customWidth="1"/>
    <col min="11" max="11" width="0.6640625" style="67" customWidth="1"/>
    <col min="12" max="12" width="16.33203125" style="94" customWidth="1"/>
    <col min="13" max="16384" width="9.44140625" style="66"/>
  </cols>
  <sheetData>
    <row r="1" spans="1:12" ht="21.65" customHeight="1">
      <c r="A1" s="68" t="s">
        <v>0</v>
      </c>
      <c r="B1" s="68"/>
      <c r="C1" s="68"/>
    </row>
    <row r="2" spans="1:12" ht="21.65" customHeight="1">
      <c r="A2" s="68" t="s">
        <v>83</v>
      </c>
      <c r="B2" s="68"/>
      <c r="C2" s="68"/>
    </row>
    <row r="3" spans="1:12" ht="21.65" customHeight="1">
      <c r="A3" s="65" t="str">
        <f>'4 PL (3Month) '!A3</f>
        <v>สำหรับรอบระยะเวลาสามเดือนสิ้นสุดวันที่ 31 ธันวาคม พ.ศ. 2568</v>
      </c>
      <c r="B3" s="65"/>
      <c r="C3" s="65"/>
      <c r="D3" s="71"/>
      <c r="E3" s="72"/>
      <c r="F3" s="150"/>
      <c r="G3" s="72"/>
      <c r="H3" s="150"/>
      <c r="I3" s="72"/>
      <c r="J3" s="151"/>
      <c r="K3" s="74"/>
      <c r="L3" s="151"/>
    </row>
    <row r="4" spans="1:12" ht="21.65" customHeight="1">
      <c r="A4" s="68"/>
      <c r="B4" s="68"/>
      <c r="C4" s="68"/>
    </row>
    <row r="5" spans="1:12" ht="21.65" customHeight="1">
      <c r="A5" s="68"/>
      <c r="B5" s="68"/>
      <c r="C5" s="68"/>
      <c r="F5" s="186" t="s">
        <v>2</v>
      </c>
      <c r="G5" s="186"/>
      <c r="H5" s="186"/>
      <c r="I5" s="96"/>
    </row>
    <row r="6" spans="1:12" ht="21.65" customHeight="1">
      <c r="A6" s="68"/>
      <c r="B6" s="68"/>
      <c r="C6" s="68"/>
      <c r="F6" s="187" t="s">
        <v>3</v>
      </c>
      <c r="G6" s="187"/>
      <c r="H6" s="187"/>
      <c r="I6" s="96"/>
      <c r="J6" s="187" t="s">
        <v>4</v>
      </c>
      <c r="K6" s="187"/>
      <c r="L6" s="187"/>
    </row>
    <row r="7" spans="1:12" ht="21.65" customHeight="1">
      <c r="A7" s="68"/>
      <c r="B7" s="68"/>
      <c r="C7" s="68"/>
      <c r="F7" s="96" t="s">
        <v>5</v>
      </c>
      <c r="G7" s="67"/>
      <c r="H7" s="96" t="s">
        <v>5</v>
      </c>
      <c r="I7" s="152"/>
      <c r="J7" s="153" t="s">
        <v>5</v>
      </c>
      <c r="L7" s="153" t="s">
        <v>5</v>
      </c>
    </row>
    <row r="8" spans="1:12" ht="21.65" customHeight="1">
      <c r="A8" s="68"/>
      <c r="B8" s="68"/>
      <c r="C8" s="68"/>
      <c r="E8" s="96"/>
      <c r="F8" s="154" t="s">
        <v>164</v>
      </c>
      <c r="G8" s="153"/>
      <c r="H8" s="154" t="s">
        <v>8</v>
      </c>
      <c r="I8" s="153"/>
      <c r="J8" s="153" t="s">
        <v>164</v>
      </c>
      <c r="K8" s="153"/>
      <c r="L8" s="153" t="s">
        <v>8</v>
      </c>
    </row>
    <row r="9" spans="1:12" ht="21.65" customHeight="1">
      <c r="A9" s="68"/>
      <c r="B9" s="68"/>
      <c r="C9" s="68"/>
      <c r="D9" s="95"/>
      <c r="E9" s="96"/>
      <c r="F9" s="155" t="s">
        <v>10</v>
      </c>
      <c r="G9" s="68"/>
      <c r="H9" s="155" t="s">
        <v>10</v>
      </c>
      <c r="I9" s="96"/>
      <c r="J9" s="155" t="s">
        <v>10</v>
      </c>
      <c r="K9" s="96"/>
      <c r="L9" s="155" t="s">
        <v>10</v>
      </c>
    </row>
    <row r="10" spans="1:12" ht="8.15" customHeight="1">
      <c r="A10" s="68"/>
      <c r="B10" s="68"/>
      <c r="C10" s="68"/>
      <c r="E10" s="68"/>
      <c r="J10" s="153"/>
      <c r="L10" s="153"/>
    </row>
    <row r="11" spans="1:12" ht="21.65" customHeight="1">
      <c r="A11" s="156" t="s">
        <v>80</v>
      </c>
      <c r="B11" s="156"/>
      <c r="E11" s="68"/>
      <c r="F11" s="94">
        <v>490496947</v>
      </c>
      <c r="G11" s="67"/>
      <c r="H11" s="94">
        <v>310402210</v>
      </c>
      <c r="I11" s="67"/>
      <c r="J11" s="94">
        <v>415962782</v>
      </c>
      <c r="L11" s="94">
        <v>214116053</v>
      </c>
    </row>
    <row r="12" spans="1:12" ht="21.65" customHeight="1">
      <c r="A12" s="156" t="s">
        <v>86</v>
      </c>
      <c r="B12" s="156"/>
      <c r="F12" s="94"/>
      <c r="G12" s="67"/>
      <c r="H12" s="94"/>
      <c r="I12" s="67"/>
      <c r="K12" s="66"/>
    </row>
    <row r="13" spans="1:12" ht="21.65" customHeight="1">
      <c r="A13" s="156"/>
      <c r="B13" s="156" t="s">
        <v>165</v>
      </c>
      <c r="F13" s="94"/>
      <c r="G13" s="67"/>
      <c r="H13" s="94"/>
      <c r="I13" s="67"/>
      <c r="K13" s="66"/>
    </row>
    <row r="14" spans="1:12" ht="21.65" customHeight="1">
      <c r="A14" s="156" t="s">
        <v>180</v>
      </c>
      <c r="B14" s="156"/>
      <c r="F14" s="94"/>
      <c r="G14" s="67"/>
      <c r="H14" s="94"/>
      <c r="I14" s="67"/>
      <c r="K14" s="66"/>
    </row>
    <row r="15" spans="1:12" ht="21.65" customHeight="1">
      <c r="A15" s="156"/>
      <c r="B15" s="156" t="s">
        <v>181</v>
      </c>
      <c r="F15" s="94"/>
      <c r="G15" s="67"/>
      <c r="H15" s="94"/>
      <c r="I15" s="67"/>
      <c r="K15" s="66"/>
    </row>
    <row r="16" spans="1:12" ht="21.65" customHeight="1">
      <c r="A16" s="111"/>
      <c r="B16" s="111" t="s">
        <v>188</v>
      </c>
      <c r="C16" s="111"/>
      <c r="D16" s="157"/>
      <c r="F16" s="94"/>
      <c r="G16" s="67"/>
      <c r="H16" s="94"/>
      <c r="I16" s="67"/>
      <c r="K16" s="66"/>
    </row>
    <row r="17" spans="1:12" ht="21.65" customHeight="1">
      <c r="A17" s="111"/>
      <c r="B17" s="111"/>
      <c r="C17" s="111" t="s">
        <v>191</v>
      </c>
      <c r="D17" s="157"/>
      <c r="F17" s="94">
        <v>-38414304</v>
      </c>
      <c r="G17" s="67"/>
      <c r="H17" s="94">
        <v>51244279</v>
      </c>
      <c r="I17" s="94"/>
      <c r="J17" s="94">
        <v>-38414304</v>
      </c>
      <c r="K17" s="94"/>
      <c r="L17" s="94">
        <v>51244279</v>
      </c>
    </row>
    <row r="18" spans="1:12" ht="21.65" customHeight="1">
      <c r="A18" s="111"/>
      <c r="B18" s="111" t="s">
        <v>87</v>
      </c>
      <c r="C18" s="157"/>
      <c r="D18" s="157"/>
      <c r="F18" s="94"/>
      <c r="G18" s="67"/>
      <c r="H18" s="94"/>
      <c r="I18" s="67"/>
      <c r="K18" s="66"/>
    </row>
    <row r="19" spans="1:12" ht="21.65" customHeight="1">
      <c r="A19" s="111"/>
      <c r="B19" s="111"/>
      <c r="C19" s="111" t="s">
        <v>88</v>
      </c>
      <c r="D19" s="157"/>
      <c r="F19" s="151">
        <v>7682861</v>
      </c>
      <c r="G19" s="67"/>
      <c r="H19" s="151">
        <v>-10248856</v>
      </c>
      <c r="I19" s="94"/>
      <c r="J19" s="151">
        <v>7682861</v>
      </c>
      <c r="K19" s="94"/>
      <c r="L19" s="151">
        <v>-10248856</v>
      </c>
    </row>
    <row r="20" spans="1:12" ht="8.15" customHeight="1">
      <c r="A20" s="156"/>
      <c r="B20" s="156"/>
      <c r="C20" s="156"/>
      <c r="D20" s="66"/>
      <c r="F20" s="94"/>
      <c r="G20" s="67"/>
      <c r="H20" s="94"/>
      <c r="I20" s="67"/>
      <c r="K20" s="66"/>
    </row>
    <row r="21" spans="1:12" ht="21.65" customHeight="1">
      <c r="A21" s="111" t="s">
        <v>89</v>
      </c>
      <c r="C21" s="111"/>
      <c r="D21" s="157"/>
      <c r="F21" s="94"/>
      <c r="G21" s="67"/>
      <c r="H21" s="94"/>
      <c r="I21" s="67"/>
      <c r="K21" s="66"/>
    </row>
    <row r="22" spans="1:12" ht="21.65" customHeight="1">
      <c r="A22" s="111"/>
      <c r="B22" s="111" t="s">
        <v>90</v>
      </c>
      <c r="D22" s="157"/>
      <c r="F22" s="151">
        <f>SUM(F16:F19)</f>
        <v>-30731443</v>
      </c>
      <c r="G22" s="67"/>
      <c r="H22" s="151">
        <f>SUM(H16:H19)</f>
        <v>40995423</v>
      </c>
      <c r="I22" s="67"/>
      <c r="J22" s="151">
        <f>SUM(J16:J19)</f>
        <v>-30731443</v>
      </c>
      <c r="K22" s="66"/>
      <c r="L22" s="151">
        <f>SUM(L16:L19)</f>
        <v>40995423</v>
      </c>
    </row>
    <row r="23" spans="1:12" ht="8.9" customHeight="1">
      <c r="A23" s="156"/>
      <c r="B23" s="156"/>
      <c r="F23" s="94"/>
      <c r="G23" s="67"/>
      <c r="H23" s="94"/>
      <c r="I23" s="67"/>
      <c r="K23" s="66"/>
    </row>
    <row r="24" spans="1:12" ht="21.65" customHeight="1">
      <c r="A24" s="156" t="s">
        <v>202</v>
      </c>
      <c r="B24" s="156"/>
      <c r="F24" s="94"/>
      <c r="G24" s="67"/>
      <c r="H24" s="94"/>
      <c r="I24" s="67"/>
      <c r="K24" s="66"/>
    </row>
    <row r="25" spans="1:12" ht="21.65" customHeight="1">
      <c r="A25" s="156"/>
      <c r="B25" s="156" t="s">
        <v>90</v>
      </c>
      <c r="F25" s="94"/>
      <c r="G25" s="67"/>
      <c r="H25" s="94"/>
      <c r="I25" s="67"/>
      <c r="K25" s="66"/>
    </row>
    <row r="26" spans="1:12" ht="21.65" customHeight="1">
      <c r="A26" s="158"/>
      <c r="B26" s="158" t="s">
        <v>91</v>
      </c>
      <c r="F26" s="94"/>
      <c r="G26" s="67"/>
      <c r="H26" s="94"/>
      <c r="I26" s="67"/>
      <c r="J26" s="67"/>
      <c r="K26" s="66"/>
      <c r="L26" s="67"/>
    </row>
    <row r="27" spans="1:12" ht="21.65" customHeight="1">
      <c r="A27" s="158"/>
      <c r="B27" s="158"/>
      <c r="C27" s="66" t="s">
        <v>92</v>
      </c>
      <c r="F27" s="94">
        <v>-29629950</v>
      </c>
      <c r="G27" s="67"/>
      <c r="H27" s="94">
        <v>36974714</v>
      </c>
      <c r="I27" s="94"/>
      <c r="J27" s="94">
        <v>0</v>
      </c>
      <c r="K27" s="94"/>
      <c r="L27" s="94">
        <v>0</v>
      </c>
    </row>
    <row r="28" spans="1:12" ht="21.65" customHeight="1">
      <c r="A28" s="158"/>
      <c r="B28" s="111" t="s">
        <v>93</v>
      </c>
      <c r="C28" s="157"/>
      <c r="D28" s="157"/>
      <c r="F28" s="94"/>
      <c r="G28" s="67"/>
      <c r="H28" s="94"/>
      <c r="I28" s="94"/>
      <c r="K28" s="94"/>
    </row>
    <row r="29" spans="1:12" ht="21.65" customHeight="1">
      <c r="A29" s="158"/>
      <c r="B29" s="111"/>
      <c r="C29" s="111" t="s">
        <v>94</v>
      </c>
      <c r="D29" s="157"/>
      <c r="F29" s="151">
        <v>5925989</v>
      </c>
      <c r="G29" s="67"/>
      <c r="H29" s="151">
        <v>-7394943</v>
      </c>
      <c r="I29" s="94"/>
      <c r="J29" s="151">
        <v>0</v>
      </c>
      <c r="K29" s="94"/>
      <c r="L29" s="151">
        <v>0</v>
      </c>
    </row>
    <row r="30" spans="1:12" ht="8.9" customHeight="1">
      <c r="A30" s="156"/>
      <c r="B30" s="156"/>
      <c r="F30" s="94"/>
      <c r="G30" s="67"/>
      <c r="H30" s="94"/>
      <c r="I30" s="67"/>
      <c r="K30" s="66"/>
    </row>
    <row r="31" spans="1:12" ht="21.65" customHeight="1">
      <c r="A31" s="111" t="s">
        <v>95</v>
      </c>
      <c r="B31" s="111"/>
      <c r="C31" s="111"/>
      <c r="F31" s="94"/>
      <c r="G31" s="67"/>
      <c r="H31" s="94"/>
      <c r="I31" s="67"/>
      <c r="K31" s="66"/>
    </row>
    <row r="32" spans="1:12" ht="21.65" customHeight="1">
      <c r="A32" s="111"/>
      <c r="B32" s="111" t="s">
        <v>90</v>
      </c>
      <c r="C32" s="111"/>
      <c r="F32" s="151">
        <f>SUM(F26:F29)</f>
        <v>-23703961</v>
      </c>
      <c r="G32" s="94"/>
      <c r="H32" s="151">
        <f>SUM(H26:H29)</f>
        <v>29579771</v>
      </c>
      <c r="I32" s="94"/>
      <c r="J32" s="151">
        <f>SUM(J26:J29)</f>
        <v>0</v>
      </c>
      <c r="K32" s="66"/>
      <c r="L32" s="151">
        <f>SUM(L26:L29)</f>
        <v>0</v>
      </c>
    </row>
    <row r="33" spans="1:12" ht="8.15" customHeight="1">
      <c r="A33" s="158"/>
      <c r="B33" s="158"/>
      <c r="F33" s="94"/>
      <c r="G33" s="67"/>
      <c r="H33" s="94"/>
      <c r="I33" s="67"/>
      <c r="K33" s="66"/>
    </row>
    <row r="34" spans="1:12" ht="21.65" customHeight="1">
      <c r="A34" s="156" t="s">
        <v>192</v>
      </c>
      <c r="B34" s="156"/>
      <c r="C34" s="68"/>
      <c r="F34" s="94"/>
      <c r="G34" s="67"/>
      <c r="H34" s="94"/>
      <c r="I34" s="67"/>
      <c r="K34" s="66"/>
    </row>
    <row r="35" spans="1:12" ht="21.65" customHeight="1">
      <c r="B35" s="156" t="s">
        <v>193</v>
      </c>
      <c r="F35" s="151">
        <f>F22+F32</f>
        <v>-54435404</v>
      </c>
      <c r="G35" s="67"/>
      <c r="H35" s="151">
        <f>H22+H32</f>
        <v>70575194</v>
      </c>
      <c r="I35" s="67"/>
      <c r="J35" s="151">
        <f>J22+J32</f>
        <v>-30731443</v>
      </c>
      <c r="K35" s="66"/>
      <c r="L35" s="151">
        <f>L22+L32</f>
        <v>40995423</v>
      </c>
    </row>
    <row r="36" spans="1:12" ht="8.15" customHeight="1">
      <c r="A36" s="156"/>
      <c r="B36" s="158"/>
      <c r="F36" s="94"/>
      <c r="G36" s="67"/>
      <c r="H36" s="94"/>
      <c r="I36" s="67"/>
      <c r="K36" s="66"/>
    </row>
    <row r="37" spans="1:12" ht="21.65" customHeight="1" thickBot="1">
      <c r="A37" s="156" t="s">
        <v>96</v>
      </c>
      <c r="B37" s="158"/>
      <c r="E37" s="68"/>
      <c r="F37" s="127">
        <f>F11+F35</f>
        <v>436061543</v>
      </c>
      <c r="G37" s="67"/>
      <c r="H37" s="127">
        <f>H11+H35</f>
        <v>380977404</v>
      </c>
      <c r="I37" s="67"/>
      <c r="J37" s="127">
        <f>J11+J35</f>
        <v>385231339</v>
      </c>
      <c r="K37" s="66"/>
      <c r="L37" s="127">
        <f>L11+L35</f>
        <v>255111476</v>
      </c>
    </row>
    <row r="38" spans="1:12" ht="20.25" customHeight="1" thickTop="1">
      <c r="A38" s="156"/>
      <c r="B38" s="158"/>
      <c r="E38" s="68"/>
      <c r="F38" s="94"/>
      <c r="G38" s="67"/>
      <c r="H38" s="94"/>
      <c r="I38" s="67"/>
      <c r="K38" s="66"/>
    </row>
    <row r="39" spans="1:12" ht="21.65" customHeight="1">
      <c r="A39" s="156"/>
      <c r="B39" s="158"/>
      <c r="E39" s="68"/>
      <c r="F39" s="94"/>
      <c r="G39" s="67"/>
      <c r="H39" s="94"/>
      <c r="I39" s="67"/>
      <c r="K39" s="66"/>
    </row>
    <row r="40" spans="1:12" ht="21.65" customHeight="1">
      <c r="A40" s="156"/>
      <c r="B40" s="158"/>
      <c r="E40" s="68"/>
      <c r="F40" s="94"/>
      <c r="G40" s="67"/>
      <c r="H40" s="94"/>
      <c r="I40" s="67"/>
      <c r="K40" s="66"/>
    </row>
    <row r="41" spans="1:12" ht="21.65" customHeight="1">
      <c r="A41" s="156"/>
      <c r="B41" s="158"/>
      <c r="E41" s="68"/>
      <c r="F41" s="94"/>
      <c r="G41" s="67"/>
      <c r="H41" s="94"/>
      <c r="I41" s="67"/>
      <c r="K41" s="66"/>
    </row>
    <row r="42" spans="1:12" ht="19" customHeight="1"/>
    <row r="43" spans="1:12" ht="21.65" customHeight="1">
      <c r="A43" s="72" t="str">
        <f>+'4 PL (3Month) '!A44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3" s="72"/>
      <c r="C43" s="72"/>
      <c r="D43" s="71"/>
      <c r="E43" s="72"/>
      <c r="F43" s="150"/>
      <c r="G43" s="72"/>
      <c r="H43" s="150"/>
      <c r="I43" s="72"/>
      <c r="J43" s="151"/>
      <c r="K43" s="74"/>
      <c r="L43" s="151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C191F-EDD6-47C2-AF64-EED4587E1EED}">
  <dimension ref="A1:L44"/>
  <sheetViews>
    <sheetView zoomScaleNormal="100" zoomScaleSheetLayoutView="69" workbookViewId="0">
      <selection activeCell="C1" sqref="C1"/>
    </sheetView>
  </sheetViews>
  <sheetFormatPr defaultColWidth="9.44140625" defaultRowHeight="21.65" customHeight="1"/>
  <cols>
    <col min="1" max="2" width="1.6640625" style="66" customWidth="1"/>
    <col min="3" max="3" width="30" style="66" customWidth="1"/>
    <col min="4" max="4" width="9.33203125" style="69" customWidth="1"/>
    <col min="5" max="5" width="1" style="66" customWidth="1"/>
    <col min="6" max="6" width="16.77734375" style="159" customWidth="1"/>
    <col min="7" max="7" width="1" style="149" customWidth="1"/>
    <col min="8" max="8" width="16.77734375" style="149" customWidth="1"/>
    <col min="9" max="9" width="1" style="149" customWidth="1"/>
    <col min="10" max="10" width="16.77734375" style="94" customWidth="1"/>
    <col min="11" max="11" width="1" style="94" customWidth="1"/>
    <col min="12" max="12" width="16.77734375" style="94" customWidth="1"/>
    <col min="13" max="16384" width="9.44140625" style="66"/>
  </cols>
  <sheetData>
    <row r="1" spans="1:12" ht="21.75" customHeight="1">
      <c r="A1" s="68" t="s">
        <v>0</v>
      </c>
      <c r="B1" s="68"/>
      <c r="C1" s="68"/>
    </row>
    <row r="2" spans="1:12" ht="21.75" customHeight="1">
      <c r="A2" s="68" t="s">
        <v>65</v>
      </c>
      <c r="B2" s="68"/>
      <c r="C2" s="68"/>
    </row>
    <row r="3" spans="1:12" ht="21.75" customHeight="1">
      <c r="A3" s="65" t="s">
        <v>200</v>
      </c>
      <c r="B3" s="65"/>
      <c r="C3" s="65"/>
      <c r="D3" s="71"/>
      <c r="E3" s="72"/>
      <c r="F3" s="160"/>
      <c r="G3" s="150"/>
      <c r="H3" s="150"/>
      <c r="I3" s="150"/>
      <c r="J3" s="151"/>
      <c r="K3" s="151"/>
      <c r="L3" s="151"/>
    </row>
    <row r="4" spans="1:12" ht="21.75" customHeight="1">
      <c r="A4" s="68"/>
      <c r="B4" s="68"/>
      <c r="C4" s="68"/>
    </row>
    <row r="5" spans="1:12" ht="21.75" customHeight="1">
      <c r="A5" s="68"/>
      <c r="B5" s="68"/>
      <c r="C5" s="68"/>
      <c r="F5" s="184" t="s">
        <v>2</v>
      </c>
      <c r="G5" s="184"/>
      <c r="H5" s="184"/>
      <c r="I5" s="153"/>
    </row>
    <row r="6" spans="1:12" ht="21.75" customHeight="1">
      <c r="A6" s="68"/>
      <c r="B6" s="68"/>
      <c r="C6" s="68"/>
      <c r="F6" s="185" t="s">
        <v>3</v>
      </c>
      <c r="G6" s="185"/>
      <c r="H6" s="185"/>
      <c r="I6" s="153"/>
      <c r="J6" s="185" t="s">
        <v>4</v>
      </c>
      <c r="K6" s="185"/>
      <c r="L6" s="185"/>
    </row>
    <row r="7" spans="1:12" ht="21.75" customHeight="1">
      <c r="A7" s="68"/>
      <c r="B7" s="68"/>
      <c r="C7" s="68"/>
      <c r="F7" s="154" t="s">
        <v>5</v>
      </c>
      <c r="G7" s="94"/>
      <c r="H7" s="154" t="s">
        <v>5</v>
      </c>
      <c r="I7" s="161"/>
      <c r="J7" s="153" t="s">
        <v>5</v>
      </c>
      <c r="L7" s="153" t="s">
        <v>5</v>
      </c>
    </row>
    <row r="8" spans="1:12" ht="21.75" customHeight="1">
      <c r="A8" s="68"/>
      <c r="B8" s="68"/>
      <c r="C8" s="68"/>
      <c r="E8" s="96"/>
      <c r="F8" s="154" t="s">
        <v>164</v>
      </c>
      <c r="G8" s="153"/>
      <c r="H8" s="154" t="s">
        <v>8</v>
      </c>
      <c r="I8" s="153"/>
      <c r="J8" s="153" t="s">
        <v>164</v>
      </c>
      <c r="K8" s="153"/>
      <c r="L8" s="153" t="s">
        <v>8</v>
      </c>
    </row>
    <row r="9" spans="1:12" ht="21.75" customHeight="1">
      <c r="A9" s="68"/>
      <c r="B9" s="68"/>
      <c r="C9" s="68"/>
      <c r="D9" s="102" t="s">
        <v>9</v>
      </c>
      <c r="E9" s="96"/>
      <c r="F9" s="162" t="s">
        <v>10</v>
      </c>
      <c r="G9" s="163"/>
      <c r="H9" s="162" t="s">
        <v>10</v>
      </c>
      <c r="I9" s="153"/>
      <c r="J9" s="155" t="s">
        <v>10</v>
      </c>
      <c r="K9" s="153"/>
      <c r="L9" s="155" t="s">
        <v>10</v>
      </c>
    </row>
    <row r="10" spans="1:12" ht="8.15" customHeight="1">
      <c r="A10" s="68"/>
      <c r="B10" s="68"/>
      <c r="C10" s="68"/>
      <c r="D10" s="95"/>
      <c r="E10" s="68"/>
      <c r="F10" s="154"/>
      <c r="G10" s="94"/>
      <c r="H10" s="154"/>
      <c r="J10" s="153"/>
      <c r="L10" s="153"/>
    </row>
    <row r="11" spans="1:12" ht="21.75" customHeight="1">
      <c r="A11" s="66" t="s">
        <v>66</v>
      </c>
      <c r="E11" s="68"/>
      <c r="F11" s="164">
        <v>8921659975</v>
      </c>
      <c r="G11" s="94"/>
      <c r="H11" s="164">
        <v>9172577791</v>
      </c>
      <c r="I11" s="94"/>
      <c r="J11" s="94">
        <v>8921659975</v>
      </c>
      <c r="L11" s="94">
        <v>9172577791</v>
      </c>
    </row>
    <row r="12" spans="1:12" ht="21.75" customHeight="1">
      <c r="A12" s="66" t="s">
        <v>67</v>
      </c>
      <c r="F12" s="165">
        <v>-6953402990</v>
      </c>
      <c r="G12" s="94"/>
      <c r="H12" s="165">
        <v>-7349760285</v>
      </c>
      <c r="I12" s="94"/>
      <c r="J12" s="151">
        <v>-6953402990</v>
      </c>
      <c r="L12" s="151">
        <v>-7349760285</v>
      </c>
    </row>
    <row r="13" spans="1:12" ht="8.15" customHeight="1">
      <c r="A13" s="68"/>
      <c r="B13" s="68"/>
      <c r="C13" s="68"/>
      <c r="D13" s="95"/>
      <c r="E13" s="68"/>
      <c r="F13" s="154"/>
      <c r="G13" s="94"/>
      <c r="H13" s="154"/>
      <c r="I13" s="94"/>
      <c r="J13" s="153"/>
      <c r="K13" s="149"/>
      <c r="L13" s="153"/>
    </row>
    <row r="14" spans="1:12" ht="21.75" customHeight="1">
      <c r="A14" s="68" t="s">
        <v>68</v>
      </c>
      <c r="F14" s="164">
        <f>SUM(F11:F13)</f>
        <v>1968256985</v>
      </c>
      <c r="G14" s="94"/>
      <c r="H14" s="164">
        <f>SUM(H11:H13)</f>
        <v>1822817506</v>
      </c>
      <c r="I14" s="94"/>
      <c r="J14" s="94">
        <f>SUM(J11:J13)</f>
        <v>1968256985</v>
      </c>
      <c r="K14" s="149"/>
      <c r="L14" s="94">
        <f>SUM(L11:L13)</f>
        <v>1822817506</v>
      </c>
    </row>
    <row r="15" spans="1:12" ht="21.75" customHeight="1">
      <c r="A15" s="66" t="s">
        <v>69</v>
      </c>
      <c r="F15" s="164"/>
      <c r="G15" s="94"/>
      <c r="H15" s="164"/>
      <c r="I15" s="94"/>
      <c r="K15" s="149"/>
    </row>
    <row r="16" spans="1:12" ht="21.75" customHeight="1">
      <c r="B16" s="166" t="s">
        <v>70</v>
      </c>
      <c r="D16" s="69">
        <v>8</v>
      </c>
      <c r="F16" s="164">
        <v>273728646</v>
      </c>
      <c r="G16" s="94"/>
      <c r="H16" s="164">
        <v>126924974</v>
      </c>
      <c r="I16" s="94"/>
      <c r="J16" s="164">
        <v>693663044</v>
      </c>
      <c r="L16" s="94">
        <v>329680843</v>
      </c>
    </row>
    <row r="17" spans="1:12" ht="21.75" customHeight="1">
      <c r="B17" s="166" t="s">
        <v>187</v>
      </c>
      <c r="F17" s="164">
        <v>-931829</v>
      </c>
      <c r="G17" s="94"/>
      <c r="H17" s="164">
        <v>-18656826</v>
      </c>
      <c r="I17" s="94"/>
      <c r="J17" s="164">
        <v>-931829</v>
      </c>
      <c r="L17" s="94">
        <v>-18656826</v>
      </c>
    </row>
    <row r="18" spans="1:12" ht="21.75" customHeight="1">
      <c r="B18" s="166" t="s">
        <v>211</v>
      </c>
      <c r="F18" s="164">
        <v>211432</v>
      </c>
      <c r="G18" s="94"/>
      <c r="H18" s="159">
        <v>221061</v>
      </c>
      <c r="I18" s="94"/>
      <c r="J18" s="164">
        <v>211432</v>
      </c>
      <c r="L18" s="94">
        <v>221061</v>
      </c>
    </row>
    <row r="19" spans="1:12" ht="21.75" customHeight="1">
      <c r="B19" s="166" t="s">
        <v>71</v>
      </c>
      <c r="F19" s="164">
        <v>95384329</v>
      </c>
      <c r="G19" s="94"/>
      <c r="H19" s="159">
        <v>122616635</v>
      </c>
      <c r="I19" s="94"/>
      <c r="J19" s="164">
        <v>95384329</v>
      </c>
      <c r="L19" s="94">
        <v>122616635</v>
      </c>
    </row>
    <row r="20" spans="1:12" ht="21.75" customHeight="1">
      <c r="B20" s="66" t="s">
        <v>72</v>
      </c>
      <c r="F20" s="165">
        <v>18204455</v>
      </c>
      <c r="G20" s="94"/>
      <c r="H20" s="165">
        <v>8861056</v>
      </c>
      <c r="I20" s="94"/>
      <c r="J20" s="165">
        <v>18204455</v>
      </c>
      <c r="L20" s="151">
        <v>8861056</v>
      </c>
    </row>
    <row r="21" spans="1:12" ht="8.15" customHeight="1">
      <c r="F21" s="167"/>
      <c r="G21" s="94"/>
      <c r="H21" s="167"/>
      <c r="I21" s="94"/>
      <c r="J21" s="167"/>
      <c r="K21" s="149"/>
      <c r="L21" s="167"/>
    </row>
    <row r="22" spans="1:12" s="68" customFormat="1" ht="21.75" customHeight="1">
      <c r="A22" s="68" t="s">
        <v>73</v>
      </c>
      <c r="D22" s="95"/>
      <c r="F22" s="164">
        <v>2354854018</v>
      </c>
      <c r="G22" s="94"/>
      <c r="H22" s="164">
        <v>2062784406</v>
      </c>
      <c r="I22" s="94"/>
      <c r="J22" s="94">
        <v>2774788416</v>
      </c>
      <c r="K22" s="149"/>
      <c r="L22" s="94">
        <v>2265540275</v>
      </c>
    </row>
    <row r="23" spans="1:12" s="68" customFormat="1" ht="21.75" customHeight="1">
      <c r="A23" s="66" t="s">
        <v>74</v>
      </c>
      <c r="D23" s="95"/>
      <c r="F23" s="164">
        <v>-567621988</v>
      </c>
      <c r="G23" s="94"/>
      <c r="H23" s="164">
        <v>-583218960</v>
      </c>
      <c r="I23" s="94"/>
      <c r="J23" s="164">
        <v>-567621988</v>
      </c>
      <c r="K23" s="94"/>
      <c r="L23" s="94">
        <v>-583218960</v>
      </c>
    </row>
    <row r="24" spans="1:12" ht="21.75" customHeight="1">
      <c r="A24" s="66" t="s">
        <v>75</v>
      </c>
      <c r="F24" s="164">
        <v>-275421210</v>
      </c>
      <c r="G24" s="94"/>
      <c r="H24" s="164">
        <v>-410956945</v>
      </c>
      <c r="I24" s="94"/>
      <c r="J24" s="164">
        <v>-275421210</v>
      </c>
      <c r="L24" s="94">
        <v>-410956945</v>
      </c>
    </row>
    <row r="25" spans="1:12" ht="21.75" customHeight="1">
      <c r="A25" s="66" t="s">
        <v>182</v>
      </c>
      <c r="F25" s="165">
        <v>0</v>
      </c>
      <c r="G25" s="94"/>
      <c r="H25" s="165">
        <v>-218434345</v>
      </c>
      <c r="I25" s="94"/>
      <c r="J25" s="165">
        <v>0</v>
      </c>
      <c r="L25" s="151">
        <v>-218434345</v>
      </c>
    </row>
    <row r="26" spans="1:12" ht="8.15" customHeight="1">
      <c r="F26" s="167"/>
      <c r="G26" s="94"/>
      <c r="H26" s="167"/>
      <c r="I26" s="94"/>
      <c r="J26" s="167"/>
      <c r="K26" s="149"/>
      <c r="L26" s="167"/>
    </row>
    <row r="27" spans="1:12" ht="21.75" customHeight="1">
      <c r="A27" s="68" t="s">
        <v>76</v>
      </c>
      <c r="F27" s="165">
        <f>SUM(F23:F26)</f>
        <v>-843043198</v>
      </c>
      <c r="G27" s="94"/>
      <c r="H27" s="165">
        <f>SUM(H23:H26)</f>
        <v>-1212610250</v>
      </c>
      <c r="I27" s="94"/>
      <c r="J27" s="165">
        <f>SUM(J23:J26)</f>
        <v>-843043198</v>
      </c>
      <c r="K27" s="149"/>
      <c r="L27" s="165">
        <f>SUM(L23:L26)</f>
        <v>-1212610250</v>
      </c>
    </row>
    <row r="28" spans="1:12" ht="8.15" customHeight="1">
      <c r="F28" s="167"/>
      <c r="G28" s="94"/>
      <c r="H28" s="167"/>
      <c r="I28" s="94"/>
      <c r="J28" s="167"/>
      <c r="K28" s="149"/>
      <c r="L28" s="167"/>
    </row>
    <row r="29" spans="1:12" s="68" customFormat="1" ht="21.75" customHeight="1">
      <c r="A29" s="68" t="s">
        <v>77</v>
      </c>
      <c r="D29" s="69"/>
      <c r="F29" s="159">
        <f>SUM(F27,F22)</f>
        <v>1511810820</v>
      </c>
      <c r="G29" s="94"/>
      <c r="H29" s="159">
        <f>SUM(H27,H22)</f>
        <v>850174156</v>
      </c>
      <c r="I29" s="94"/>
      <c r="J29" s="149">
        <f>SUM(J27,J22)</f>
        <v>1931745218</v>
      </c>
      <c r="K29" s="149"/>
      <c r="L29" s="149">
        <f>SUM(L27,L22)</f>
        <v>1052930025</v>
      </c>
    </row>
    <row r="30" spans="1:12" ht="21.75" customHeight="1">
      <c r="A30" s="66" t="s">
        <v>177</v>
      </c>
      <c r="E30" s="68"/>
      <c r="G30" s="94"/>
      <c r="H30" s="159"/>
      <c r="I30" s="94"/>
      <c r="J30" s="149"/>
      <c r="K30" s="149"/>
      <c r="L30" s="149"/>
    </row>
    <row r="31" spans="1:12" ht="21.75" customHeight="1">
      <c r="B31" s="66" t="s">
        <v>176</v>
      </c>
      <c r="D31" s="69">
        <v>12</v>
      </c>
      <c r="E31" s="68"/>
      <c r="F31" s="160">
        <v>271837587</v>
      </c>
      <c r="G31" s="94"/>
      <c r="H31" s="160">
        <v>318607241</v>
      </c>
      <c r="I31" s="94"/>
      <c r="J31" s="160">
        <v>0</v>
      </c>
      <c r="L31" s="150">
        <v>0</v>
      </c>
    </row>
    <row r="32" spans="1:12" ht="8.15" customHeight="1">
      <c r="E32" s="68"/>
      <c r="G32" s="94"/>
      <c r="H32" s="159"/>
      <c r="I32" s="94"/>
      <c r="J32" s="149"/>
      <c r="K32" s="149"/>
      <c r="L32" s="149"/>
    </row>
    <row r="33" spans="1:12" ht="21.75" customHeight="1">
      <c r="A33" s="68" t="s">
        <v>78</v>
      </c>
      <c r="F33" s="168">
        <f>SUM(F29:F31)</f>
        <v>1783648407</v>
      </c>
      <c r="G33" s="94"/>
      <c r="H33" s="159">
        <f>SUM(H29:H31)</f>
        <v>1168781397</v>
      </c>
      <c r="I33" s="94"/>
      <c r="J33" s="149">
        <f>SUM(J29:J31)</f>
        <v>1931745218</v>
      </c>
      <c r="K33" s="149"/>
      <c r="L33" s="149">
        <f>SUM(L29:L31)</f>
        <v>1052930025</v>
      </c>
    </row>
    <row r="34" spans="1:12" ht="21.75" customHeight="1">
      <c r="A34" s="66" t="s">
        <v>79</v>
      </c>
      <c r="D34" s="169">
        <v>15</v>
      </c>
      <c r="F34" s="170">
        <v>-306969608</v>
      </c>
      <c r="G34" s="94"/>
      <c r="H34" s="165">
        <v>-223410706</v>
      </c>
      <c r="I34" s="94"/>
      <c r="J34" s="165">
        <v>-336588971</v>
      </c>
      <c r="L34" s="151">
        <v>-200240431</v>
      </c>
    </row>
    <row r="35" spans="1:12" ht="8.15" customHeight="1">
      <c r="D35" s="169"/>
      <c r="F35" s="171"/>
      <c r="G35" s="94"/>
      <c r="H35" s="164"/>
      <c r="I35" s="94"/>
      <c r="K35" s="149"/>
    </row>
    <row r="36" spans="1:12" ht="21.75" customHeight="1" thickBot="1">
      <c r="A36" s="68" t="s">
        <v>80</v>
      </c>
      <c r="F36" s="172">
        <f>SUM(F33:F35)</f>
        <v>1476678799</v>
      </c>
      <c r="G36" s="94"/>
      <c r="H36" s="173">
        <f>SUM(H33:H35)</f>
        <v>945370691</v>
      </c>
      <c r="I36" s="94"/>
      <c r="J36" s="127">
        <f>SUM(J33:J35)</f>
        <v>1595156247</v>
      </c>
      <c r="K36" s="149"/>
      <c r="L36" s="127">
        <f>SUM(L33:L35)</f>
        <v>852689594</v>
      </c>
    </row>
    <row r="37" spans="1:12" ht="21.75" customHeight="1" thickTop="1">
      <c r="H37" s="159"/>
      <c r="J37" s="174"/>
      <c r="K37" s="149"/>
      <c r="L37" s="174"/>
    </row>
    <row r="38" spans="1:12" ht="21.75" customHeight="1">
      <c r="A38" s="68" t="s">
        <v>81</v>
      </c>
      <c r="F38" s="175"/>
      <c r="H38" s="175"/>
      <c r="J38" s="175"/>
      <c r="K38" s="149"/>
      <c r="L38" s="175"/>
    </row>
    <row r="39" spans="1:12" ht="8.15" customHeight="1">
      <c r="A39" s="68"/>
      <c r="H39" s="159"/>
      <c r="J39" s="149"/>
      <c r="K39" s="149"/>
      <c r="L39" s="149"/>
    </row>
    <row r="40" spans="1:12" ht="21.75" customHeight="1" thickBot="1">
      <c r="A40" s="66" t="s">
        <v>82</v>
      </c>
      <c r="F40" s="176">
        <f>+F36/76625000</f>
        <v>19.271501455138662</v>
      </c>
      <c r="G40" s="177"/>
      <c r="H40" s="176">
        <f>+H36/76625000</f>
        <v>12.337627288743883</v>
      </c>
      <c r="I40" s="177"/>
      <c r="J40" s="178">
        <f>+J36/76625000</f>
        <v>20.817699797716148</v>
      </c>
      <c r="K40" s="177"/>
      <c r="L40" s="178">
        <f>+L36/76625000</f>
        <v>11.128086055464927</v>
      </c>
    </row>
    <row r="41" spans="1:12" ht="21" customHeight="1" thickTop="1">
      <c r="F41" s="164"/>
      <c r="H41" s="164"/>
      <c r="K41" s="149"/>
    </row>
    <row r="42" spans="1:12" ht="21.75" customHeight="1">
      <c r="F42" s="164"/>
      <c r="H42" s="94"/>
      <c r="K42" s="149"/>
    </row>
    <row r="43" spans="1:12" ht="18.75" customHeight="1">
      <c r="F43" s="164"/>
      <c r="H43" s="94"/>
      <c r="K43" s="149"/>
    </row>
    <row r="44" spans="1:12" ht="21.75" customHeight="1">
      <c r="A44" s="72" t="s">
        <v>35</v>
      </c>
      <c r="B44" s="72"/>
      <c r="C44" s="72"/>
      <c r="D44" s="71"/>
      <c r="E44" s="72"/>
      <c r="F44" s="160"/>
      <c r="G44" s="150"/>
      <c r="H44" s="150"/>
      <c r="I44" s="150"/>
      <c r="J44" s="151"/>
      <c r="K44" s="151"/>
      <c r="L44" s="151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30B53-AE8F-44F0-97C9-29D02DC5DB2A}">
  <dimension ref="A1:L45"/>
  <sheetViews>
    <sheetView zoomScaleNormal="100" zoomScaleSheetLayoutView="66" workbookViewId="0">
      <selection activeCell="C1" sqref="C1"/>
    </sheetView>
  </sheetViews>
  <sheetFormatPr defaultColWidth="9.44140625" defaultRowHeight="21.65" customHeight="1"/>
  <cols>
    <col min="1" max="2" width="1.44140625" style="66" customWidth="1"/>
    <col min="3" max="3" width="39.6640625" style="66" customWidth="1"/>
    <col min="4" max="4" width="9.6640625" style="69" customWidth="1"/>
    <col min="5" max="5" width="0.6640625" style="66" customWidth="1"/>
    <col min="6" max="6" width="16.33203125" style="149" customWidth="1"/>
    <col min="7" max="7" width="0.6640625" style="66" customWidth="1"/>
    <col min="8" max="8" width="16.33203125" style="149" customWidth="1"/>
    <col min="9" max="9" width="0.6640625" style="66" customWidth="1"/>
    <col min="10" max="10" width="16.33203125" style="94" customWidth="1"/>
    <col min="11" max="11" width="0.6640625" style="67" customWidth="1"/>
    <col min="12" max="12" width="16.33203125" style="94" customWidth="1"/>
    <col min="13" max="16384" width="9.44140625" style="66"/>
  </cols>
  <sheetData>
    <row r="1" spans="1:12" ht="21.65" customHeight="1">
      <c r="A1" s="68" t="s">
        <v>0</v>
      </c>
      <c r="B1" s="68"/>
      <c r="C1" s="68"/>
    </row>
    <row r="2" spans="1:12" ht="21.65" customHeight="1">
      <c r="A2" s="68" t="s">
        <v>83</v>
      </c>
      <c r="B2" s="68"/>
      <c r="C2" s="68"/>
    </row>
    <row r="3" spans="1:12" ht="21.65" customHeight="1">
      <c r="A3" s="65" t="str">
        <f>'6 PL (9Month)'!A3</f>
        <v>สำหรับรอบระยะเวลาเก้าเดือนสิ้นสุดวันที่ 31 ธันวาคม พ.ศ. 2568</v>
      </c>
      <c r="B3" s="65"/>
      <c r="C3" s="65"/>
      <c r="D3" s="71"/>
      <c r="E3" s="72"/>
      <c r="F3" s="150"/>
      <c r="G3" s="72"/>
      <c r="H3" s="150"/>
      <c r="I3" s="72"/>
      <c r="J3" s="151"/>
      <c r="K3" s="74"/>
      <c r="L3" s="151"/>
    </row>
    <row r="4" spans="1:12" ht="21.65" customHeight="1">
      <c r="A4" s="68"/>
      <c r="B4" s="68"/>
      <c r="C4" s="68"/>
    </row>
    <row r="5" spans="1:12" ht="21.75" customHeight="1">
      <c r="A5" s="68"/>
      <c r="B5" s="68"/>
      <c r="C5" s="68"/>
      <c r="F5" s="186" t="s">
        <v>2</v>
      </c>
      <c r="G5" s="186"/>
      <c r="H5" s="186"/>
      <c r="I5" s="96"/>
    </row>
    <row r="6" spans="1:12" ht="21.75" customHeight="1">
      <c r="A6" s="68"/>
      <c r="B6" s="68"/>
      <c r="C6" s="68"/>
      <c r="F6" s="187" t="s">
        <v>3</v>
      </c>
      <c r="G6" s="187"/>
      <c r="H6" s="187"/>
      <c r="I6" s="96"/>
      <c r="J6" s="187" t="s">
        <v>4</v>
      </c>
      <c r="K6" s="187"/>
      <c r="L6" s="187"/>
    </row>
    <row r="7" spans="1:12" ht="21.75" customHeight="1">
      <c r="A7" s="68"/>
      <c r="B7" s="68"/>
      <c r="C7" s="68"/>
      <c r="F7" s="96" t="s">
        <v>5</v>
      </c>
      <c r="G7" s="67"/>
      <c r="H7" s="96" t="s">
        <v>5</v>
      </c>
      <c r="I7" s="152"/>
      <c r="J7" s="153" t="s">
        <v>5</v>
      </c>
      <c r="L7" s="153" t="s">
        <v>5</v>
      </c>
    </row>
    <row r="8" spans="1:12" ht="21.75" customHeight="1">
      <c r="A8" s="68"/>
      <c r="B8" s="68"/>
      <c r="C8" s="68"/>
      <c r="E8" s="96"/>
      <c r="F8" s="154" t="s">
        <v>164</v>
      </c>
      <c r="G8" s="153"/>
      <c r="H8" s="154" t="s">
        <v>8</v>
      </c>
      <c r="I8" s="153"/>
      <c r="J8" s="153" t="s">
        <v>164</v>
      </c>
      <c r="K8" s="153"/>
      <c r="L8" s="153" t="s">
        <v>8</v>
      </c>
    </row>
    <row r="9" spans="1:12" ht="21.75" customHeight="1">
      <c r="A9" s="68"/>
      <c r="B9" s="68"/>
      <c r="C9" s="68"/>
      <c r="D9" s="102" t="s">
        <v>9</v>
      </c>
      <c r="E9" s="96"/>
      <c r="F9" s="155" t="s">
        <v>10</v>
      </c>
      <c r="G9" s="68"/>
      <c r="H9" s="155" t="s">
        <v>10</v>
      </c>
      <c r="I9" s="96"/>
      <c r="J9" s="155" t="s">
        <v>10</v>
      </c>
      <c r="K9" s="96"/>
      <c r="L9" s="155" t="s">
        <v>10</v>
      </c>
    </row>
    <row r="10" spans="1:12" ht="8.15" customHeight="1">
      <c r="A10" s="68"/>
      <c r="B10" s="68"/>
      <c r="C10" s="68"/>
      <c r="E10" s="68"/>
      <c r="J10" s="153"/>
      <c r="L10" s="153"/>
    </row>
    <row r="11" spans="1:12" ht="21.75" customHeight="1">
      <c r="A11" s="156" t="s">
        <v>80</v>
      </c>
      <c r="B11" s="156"/>
      <c r="E11" s="68"/>
      <c r="F11" s="94">
        <v>1476678799</v>
      </c>
      <c r="G11" s="67"/>
      <c r="H11" s="94">
        <v>945370691</v>
      </c>
      <c r="I11" s="67"/>
      <c r="J11" s="94">
        <v>1595156247</v>
      </c>
      <c r="L11" s="94">
        <v>852689594</v>
      </c>
    </row>
    <row r="12" spans="1:12" ht="21.75" customHeight="1">
      <c r="A12" s="156" t="s">
        <v>86</v>
      </c>
      <c r="B12" s="156"/>
      <c r="F12" s="94"/>
      <c r="G12" s="67"/>
      <c r="H12" s="94"/>
      <c r="I12" s="67"/>
      <c r="K12" s="66"/>
    </row>
    <row r="13" spans="1:12" ht="21.75" customHeight="1">
      <c r="A13" s="156"/>
      <c r="B13" s="156" t="s">
        <v>165</v>
      </c>
      <c r="F13" s="94"/>
      <c r="G13" s="67"/>
      <c r="H13" s="94"/>
      <c r="I13" s="67"/>
      <c r="K13" s="66"/>
    </row>
    <row r="14" spans="1:12" ht="21.75" customHeight="1">
      <c r="A14" s="156" t="s">
        <v>180</v>
      </c>
      <c r="B14" s="156"/>
      <c r="F14" s="94"/>
      <c r="G14" s="67"/>
      <c r="H14" s="94"/>
      <c r="I14" s="67"/>
      <c r="K14" s="66"/>
    </row>
    <row r="15" spans="1:12" ht="21.75" customHeight="1">
      <c r="A15" s="156"/>
      <c r="B15" s="156" t="s">
        <v>181</v>
      </c>
      <c r="F15" s="94"/>
      <c r="G15" s="67"/>
      <c r="H15" s="94"/>
      <c r="I15" s="67"/>
      <c r="K15" s="66"/>
    </row>
    <row r="16" spans="1:12" ht="21.75" customHeight="1">
      <c r="A16" s="111"/>
      <c r="B16" s="111" t="s">
        <v>188</v>
      </c>
      <c r="C16" s="111"/>
      <c r="D16" s="157"/>
      <c r="F16" s="94"/>
      <c r="G16" s="67"/>
      <c r="H16" s="94"/>
      <c r="I16" s="67"/>
      <c r="K16" s="66"/>
    </row>
    <row r="17" spans="1:12" ht="21.75" customHeight="1">
      <c r="A17" s="111"/>
      <c r="B17" s="111"/>
      <c r="C17" s="111" t="s">
        <v>191</v>
      </c>
      <c r="D17" s="157"/>
      <c r="F17" s="94">
        <v>-35291661</v>
      </c>
      <c r="G17" s="67"/>
      <c r="H17" s="94">
        <v>-26924867</v>
      </c>
      <c r="I17" s="67"/>
      <c r="J17" s="94">
        <v>-35291661</v>
      </c>
      <c r="L17" s="94">
        <v>-26924867</v>
      </c>
    </row>
    <row r="18" spans="1:12" ht="21.75" customHeight="1">
      <c r="A18" s="111"/>
      <c r="B18" s="111" t="s">
        <v>87</v>
      </c>
      <c r="C18" s="157"/>
      <c r="D18" s="157"/>
      <c r="F18" s="94"/>
      <c r="G18" s="67"/>
      <c r="H18" s="94"/>
      <c r="I18" s="67"/>
    </row>
    <row r="19" spans="1:12" ht="21.75" customHeight="1">
      <c r="A19" s="111"/>
      <c r="B19" s="111"/>
      <c r="C19" s="111" t="s">
        <v>88</v>
      </c>
      <c r="D19" s="157"/>
      <c r="F19" s="151">
        <v>7058332</v>
      </c>
      <c r="G19" s="67"/>
      <c r="H19" s="151">
        <v>5384973</v>
      </c>
      <c r="I19" s="67"/>
      <c r="J19" s="151">
        <v>7058332</v>
      </c>
      <c r="L19" s="151">
        <v>5384973</v>
      </c>
    </row>
    <row r="20" spans="1:12" ht="8.15" customHeight="1">
      <c r="A20" s="156"/>
      <c r="B20" s="156"/>
      <c r="C20" s="156"/>
      <c r="D20" s="66"/>
      <c r="F20" s="94"/>
      <c r="G20" s="67"/>
      <c r="H20" s="94"/>
      <c r="I20" s="67"/>
      <c r="K20" s="66"/>
    </row>
    <row r="21" spans="1:12" ht="21.75" customHeight="1">
      <c r="A21" s="111" t="s">
        <v>89</v>
      </c>
      <c r="C21" s="111"/>
      <c r="D21" s="157"/>
      <c r="F21" s="94"/>
      <c r="G21" s="67"/>
      <c r="H21" s="94"/>
      <c r="I21" s="67"/>
      <c r="K21" s="66"/>
    </row>
    <row r="22" spans="1:12" ht="21.75" customHeight="1">
      <c r="A22" s="111"/>
      <c r="B22" s="111" t="s">
        <v>90</v>
      </c>
      <c r="D22" s="157"/>
      <c r="F22" s="151">
        <f>SUM(F16:F19)</f>
        <v>-28233329</v>
      </c>
      <c r="G22" s="67"/>
      <c r="H22" s="151">
        <f>SUM(H16:H19)</f>
        <v>-21539894</v>
      </c>
      <c r="I22" s="67"/>
      <c r="J22" s="151">
        <f>SUM(J16:J19)</f>
        <v>-28233329</v>
      </c>
      <c r="K22" s="66"/>
      <c r="L22" s="151">
        <f>SUM(L16:L19)</f>
        <v>-21539894</v>
      </c>
    </row>
    <row r="23" spans="1:12" ht="8.15" customHeight="1">
      <c r="A23" s="156"/>
      <c r="B23" s="156"/>
      <c r="F23" s="94"/>
      <c r="G23" s="67"/>
      <c r="H23" s="94"/>
      <c r="I23" s="67"/>
      <c r="K23" s="66"/>
    </row>
    <row r="24" spans="1:12" ht="21.75" customHeight="1">
      <c r="A24" s="156" t="s">
        <v>202</v>
      </c>
      <c r="B24" s="156"/>
      <c r="F24" s="94"/>
      <c r="G24" s="67"/>
      <c r="H24" s="94"/>
      <c r="I24" s="67"/>
      <c r="K24" s="66"/>
    </row>
    <row r="25" spans="1:12" ht="21.75" customHeight="1">
      <c r="A25" s="156"/>
      <c r="B25" s="156" t="s">
        <v>90</v>
      </c>
      <c r="F25" s="94"/>
      <c r="G25" s="67"/>
      <c r="H25" s="94"/>
      <c r="I25" s="67"/>
      <c r="K25" s="66"/>
    </row>
    <row r="26" spans="1:12" ht="21.75" customHeight="1">
      <c r="A26" s="158"/>
      <c r="B26" s="158" t="s">
        <v>91</v>
      </c>
      <c r="F26" s="94"/>
      <c r="G26" s="67"/>
      <c r="H26" s="94"/>
      <c r="I26" s="67"/>
      <c r="J26" s="67"/>
      <c r="K26" s="66"/>
      <c r="L26" s="67"/>
    </row>
    <row r="27" spans="1:12" ht="21.75" customHeight="1">
      <c r="A27" s="158"/>
      <c r="B27" s="158"/>
      <c r="C27" s="66" t="s">
        <v>92</v>
      </c>
      <c r="D27" s="69">
        <v>12</v>
      </c>
      <c r="F27" s="94">
        <v>-194491086</v>
      </c>
      <c r="G27" s="67"/>
      <c r="H27" s="94">
        <v>-200010905</v>
      </c>
      <c r="I27" s="67"/>
      <c r="J27" s="94">
        <v>0</v>
      </c>
      <c r="L27" s="94">
        <v>0</v>
      </c>
    </row>
    <row r="28" spans="1:12" ht="21.75" customHeight="1">
      <c r="A28" s="158"/>
      <c r="B28" s="111" t="s">
        <v>93</v>
      </c>
      <c r="C28" s="157"/>
      <c r="D28" s="157"/>
      <c r="F28" s="94"/>
      <c r="G28" s="67"/>
      <c r="H28" s="94"/>
      <c r="I28" s="67"/>
      <c r="L28" s="67"/>
    </row>
    <row r="29" spans="1:12" ht="21.75" customHeight="1">
      <c r="A29" s="158"/>
      <c r="B29" s="111"/>
      <c r="C29" s="111" t="s">
        <v>94</v>
      </c>
      <c r="D29" s="157"/>
      <c r="F29" s="151">
        <v>38898217</v>
      </c>
      <c r="G29" s="67"/>
      <c r="H29" s="151">
        <v>40002181</v>
      </c>
      <c r="I29" s="67"/>
      <c r="J29" s="151">
        <v>0</v>
      </c>
      <c r="L29" s="151">
        <v>0</v>
      </c>
    </row>
    <row r="30" spans="1:12" ht="8.15" customHeight="1">
      <c r="A30" s="156"/>
      <c r="B30" s="156"/>
      <c r="F30" s="94"/>
      <c r="G30" s="67"/>
      <c r="H30" s="94"/>
      <c r="I30" s="67"/>
      <c r="K30" s="66"/>
    </row>
    <row r="31" spans="1:12" ht="21.75" customHeight="1">
      <c r="A31" s="111" t="s">
        <v>95</v>
      </c>
      <c r="B31" s="111"/>
      <c r="C31" s="111"/>
      <c r="F31" s="94"/>
      <c r="G31" s="67"/>
      <c r="H31" s="94"/>
      <c r="I31" s="67"/>
      <c r="K31" s="66"/>
    </row>
    <row r="32" spans="1:12" ht="21.75" customHeight="1">
      <c r="A32" s="111"/>
      <c r="B32" s="111" t="s">
        <v>90</v>
      </c>
      <c r="C32" s="111"/>
      <c r="F32" s="151">
        <f>SUM(F26:F29)</f>
        <v>-155592869</v>
      </c>
      <c r="G32" s="94"/>
      <c r="H32" s="151">
        <f>SUM(H26:H29)</f>
        <v>-160008724</v>
      </c>
      <c r="I32" s="94"/>
      <c r="J32" s="151">
        <f>SUM(J26:J29)</f>
        <v>0</v>
      </c>
      <c r="K32" s="66"/>
      <c r="L32" s="151">
        <f>SUM(L26:L29)</f>
        <v>0</v>
      </c>
    </row>
    <row r="33" spans="1:12" ht="8.15" customHeight="1">
      <c r="A33" s="158"/>
      <c r="B33" s="158"/>
      <c r="F33" s="94"/>
      <c r="G33" s="67"/>
      <c r="H33" s="94"/>
      <c r="I33" s="67"/>
      <c r="K33" s="66"/>
    </row>
    <row r="34" spans="1:12" ht="21.75" customHeight="1">
      <c r="A34" s="156" t="s">
        <v>192</v>
      </c>
      <c r="B34" s="158"/>
      <c r="F34" s="94"/>
      <c r="G34" s="67"/>
      <c r="H34" s="94"/>
      <c r="I34" s="67"/>
      <c r="K34" s="66"/>
    </row>
    <row r="35" spans="1:12" ht="21.75" customHeight="1">
      <c r="B35" s="156" t="s">
        <v>193</v>
      </c>
      <c r="F35" s="151">
        <f>F22+F32</f>
        <v>-183826198</v>
      </c>
      <c r="G35" s="67"/>
      <c r="H35" s="151">
        <f>H22+H32</f>
        <v>-181548618</v>
      </c>
      <c r="I35" s="67"/>
      <c r="J35" s="151">
        <f>J22+J32</f>
        <v>-28233329</v>
      </c>
      <c r="K35" s="66"/>
      <c r="L35" s="151">
        <f>L22+L32</f>
        <v>-21539894</v>
      </c>
    </row>
    <row r="36" spans="1:12" ht="8.15" customHeight="1">
      <c r="A36" s="156"/>
      <c r="B36" s="158"/>
      <c r="F36" s="94"/>
      <c r="G36" s="67"/>
      <c r="H36" s="94"/>
      <c r="I36" s="67"/>
      <c r="K36" s="66"/>
    </row>
    <row r="37" spans="1:12" ht="21.75" customHeight="1" thickBot="1">
      <c r="A37" s="156" t="s">
        <v>96</v>
      </c>
      <c r="B37" s="158"/>
      <c r="E37" s="68"/>
      <c r="F37" s="127">
        <f>F11+F35</f>
        <v>1292852601</v>
      </c>
      <c r="G37" s="67"/>
      <c r="H37" s="127">
        <f>H11+H35</f>
        <v>763822073</v>
      </c>
      <c r="I37" s="67"/>
      <c r="J37" s="127">
        <f>J11+J35</f>
        <v>1566922918</v>
      </c>
      <c r="K37" s="66"/>
      <c r="L37" s="127">
        <f>L11+L35</f>
        <v>831149700</v>
      </c>
    </row>
    <row r="38" spans="1:12" ht="21.75" customHeight="1" thickTop="1">
      <c r="A38" s="156"/>
      <c r="B38" s="158"/>
      <c r="E38" s="68"/>
      <c r="F38" s="94"/>
      <c r="G38" s="67"/>
      <c r="H38" s="94"/>
      <c r="I38" s="67"/>
      <c r="K38" s="66"/>
    </row>
    <row r="39" spans="1:12" ht="21.75" customHeight="1">
      <c r="A39" s="156"/>
      <c r="B39" s="158"/>
      <c r="E39" s="68"/>
      <c r="F39" s="94"/>
      <c r="G39" s="67"/>
      <c r="H39" s="94"/>
      <c r="I39" s="67"/>
      <c r="K39" s="66"/>
    </row>
    <row r="40" spans="1:12" ht="21.75" customHeight="1">
      <c r="A40" s="156"/>
      <c r="B40" s="158"/>
      <c r="E40" s="68"/>
      <c r="F40" s="94"/>
      <c r="G40" s="67"/>
      <c r="H40" s="94"/>
      <c r="I40" s="67"/>
      <c r="K40" s="66"/>
    </row>
    <row r="41" spans="1:12" ht="24.75" customHeight="1">
      <c r="A41" s="156"/>
      <c r="B41" s="158"/>
      <c r="E41" s="68"/>
      <c r="F41" s="94"/>
      <c r="G41" s="67"/>
      <c r="H41" s="94"/>
      <c r="I41" s="67"/>
      <c r="K41" s="66"/>
    </row>
    <row r="42" spans="1:12" ht="21.75" customHeight="1">
      <c r="A42" s="156"/>
      <c r="B42" s="158"/>
      <c r="E42" s="68"/>
      <c r="F42" s="94"/>
      <c r="G42" s="67"/>
      <c r="H42" s="94"/>
      <c r="I42" s="67"/>
      <c r="K42" s="66"/>
    </row>
    <row r="43" spans="1:12" ht="21.75" customHeight="1">
      <c r="A43" s="156"/>
      <c r="B43" s="158"/>
      <c r="E43" s="68"/>
      <c r="F43" s="94"/>
      <c r="G43" s="67"/>
      <c r="H43" s="94"/>
      <c r="I43" s="67"/>
      <c r="K43" s="66"/>
    </row>
    <row r="44" spans="1:12" ht="14.15" customHeight="1"/>
    <row r="45" spans="1:12" ht="22.4" customHeight="1">
      <c r="A45" s="72" t="str">
        <f>+'6 PL (9Month)'!A44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72"/>
      <c r="C45" s="72"/>
      <c r="D45" s="71"/>
      <c r="E45" s="72"/>
      <c r="F45" s="150"/>
      <c r="G45" s="72"/>
      <c r="H45" s="150"/>
      <c r="I45" s="72"/>
      <c r="J45" s="151"/>
      <c r="K45" s="74"/>
      <c r="L45" s="151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D0E80-CC31-4C34-9821-74E7E3057DB3}">
  <dimension ref="A1:V32"/>
  <sheetViews>
    <sheetView zoomScale="110" zoomScaleNormal="110" zoomScaleSheetLayoutView="92" workbookViewId="0">
      <selection activeCell="C1" sqref="C1"/>
    </sheetView>
  </sheetViews>
  <sheetFormatPr defaultColWidth="9.44140625" defaultRowHeight="21.75" customHeight="1"/>
  <cols>
    <col min="1" max="2" width="1.44140625" style="97" customWidth="1"/>
    <col min="3" max="3" width="51.77734375" style="97" customWidth="1"/>
    <col min="4" max="4" width="8.6640625" style="98" customWidth="1"/>
    <col min="5" max="5" width="0.77734375" style="66" customWidth="1"/>
    <col min="6" max="6" width="12.109375" style="66" customWidth="1"/>
    <col min="7" max="7" width="0.77734375" style="66" customWidth="1"/>
    <col min="8" max="8" width="11.77734375" style="66" customWidth="1"/>
    <col min="9" max="9" width="0.77734375" style="66" customWidth="1"/>
    <col min="10" max="10" width="17.77734375" style="66" customWidth="1"/>
    <col min="11" max="11" width="0.77734375" style="66" customWidth="1"/>
    <col min="12" max="12" width="14.33203125" style="66" customWidth="1"/>
    <col min="13" max="13" width="0.77734375" style="66" customWidth="1"/>
    <col min="14" max="14" width="15.6640625" style="66" bestFit="1" customWidth="1"/>
    <col min="15" max="15" width="0.77734375" style="66" customWidth="1"/>
    <col min="16" max="16" width="16.44140625" style="66" bestFit="1" customWidth="1"/>
    <col min="17" max="17" width="0.77734375" style="66" customWidth="1"/>
    <col min="18" max="18" width="15.77734375" style="66" bestFit="1" customWidth="1"/>
    <col min="19" max="19" width="0.77734375" style="66" customWidth="1"/>
    <col min="20" max="20" width="15.109375" style="66" bestFit="1" customWidth="1"/>
    <col min="21" max="21" width="0.77734375" style="66" customWidth="1"/>
    <col min="22" max="22" width="14.33203125" style="66" customWidth="1"/>
    <col min="23" max="16384" width="9.44140625" style="97"/>
  </cols>
  <sheetData>
    <row r="1" spans="1:22" s="66" customFormat="1" ht="21.75" customHeight="1">
      <c r="A1" s="68" t="s">
        <v>0</v>
      </c>
      <c r="B1" s="68"/>
      <c r="C1" s="68"/>
      <c r="D1" s="95"/>
      <c r="E1" s="67"/>
      <c r="H1" s="67"/>
      <c r="I1" s="67"/>
      <c r="J1" s="67"/>
      <c r="K1" s="67"/>
      <c r="L1" s="96" t="s">
        <v>97</v>
      </c>
      <c r="M1" s="96"/>
      <c r="N1" s="96" t="s">
        <v>97</v>
      </c>
      <c r="O1" s="67"/>
      <c r="P1" s="96" t="s">
        <v>97</v>
      </c>
      <c r="Q1" s="96"/>
      <c r="R1" s="96"/>
      <c r="S1" s="67"/>
      <c r="T1" s="96" t="s">
        <v>97</v>
      </c>
      <c r="U1" s="67"/>
    </row>
    <row r="2" spans="1:22" s="66" customFormat="1" ht="21.75" customHeight="1">
      <c r="A2" s="68" t="s">
        <v>166</v>
      </c>
      <c r="B2" s="68"/>
      <c r="C2" s="68"/>
      <c r="D2" s="95"/>
      <c r="E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</row>
    <row r="3" spans="1:22" s="66" customFormat="1" ht="21.75" customHeight="1">
      <c r="A3" s="65" t="str">
        <f>'6 PL (9Month)'!A3</f>
        <v>สำหรับรอบระยะเวลาเก้าเดือนสิ้นสุดวันที่ 31 ธันวาคม พ.ศ. 2568</v>
      </c>
      <c r="B3" s="65"/>
      <c r="C3" s="65"/>
      <c r="D3" s="71"/>
      <c r="E3" s="72"/>
      <c r="F3" s="74"/>
      <c r="G3" s="74"/>
      <c r="H3" s="74"/>
      <c r="I3" s="74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</row>
    <row r="4" spans="1:22" s="66" customFormat="1" ht="21.75" customHeight="1">
      <c r="A4" s="68"/>
      <c r="B4" s="68"/>
      <c r="C4" s="68"/>
      <c r="D4" s="95"/>
      <c r="F4" s="67"/>
      <c r="G4" s="67"/>
      <c r="H4" s="67"/>
      <c r="I4" s="67"/>
    </row>
    <row r="5" spans="1:22" s="66" customFormat="1" ht="21.75" customHeight="1">
      <c r="A5" s="68"/>
      <c r="B5" s="68"/>
      <c r="C5" s="68"/>
      <c r="D5" s="95"/>
      <c r="F5" s="188" t="s">
        <v>98</v>
      </c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</row>
    <row r="6" spans="1:22" s="66" customFormat="1" ht="21.75" customHeight="1">
      <c r="A6" s="68"/>
      <c r="B6" s="68"/>
      <c r="C6" s="68"/>
      <c r="D6" s="95"/>
      <c r="E6" s="68"/>
      <c r="F6" s="68"/>
      <c r="G6" s="68"/>
      <c r="H6" s="68"/>
      <c r="I6" s="68"/>
      <c r="J6" s="68"/>
      <c r="K6" s="68"/>
      <c r="L6" s="68"/>
      <c r="M6" s="68"/>
      <c r="N6" s="188" t="s">
        <v>62</v>
      </c>
      <c r="O6" s="188"/>
      <c r="P6" s="188"/>
      <c r="Q6" s="188"/>
      <c r="R6" s="188"/>
      <c r="S6" s="188"/>
      <c r="T6" s="188"/>
      <c r="U6" s="68"/>
      <c r="V6" s="68"/>
    </row>
    <row r="7" spans="1:22" s="66" customFormat="1" ht="21.75" customHeight="1">
      <c r="A7" s="68"/>
      <c r="B7" s="68"/>
      <c r="C7" s="68"/>
      <c r="D7" s="95"/>
      <c r="E7" s="68"/>
      <c r="F7" s="68"/>
      <c r="G7" s="68"/>
      <c r="H7" s="68"/>
      <c r="I7" s="68"/>
      <c r="J7" s="68"/>
      <c r="K7" s="68"/>
      <c r="L7" s="68"/>
      <c r="M7" s="68"/>
      <c r="N7" s="189" t="s">
        <v>86</v>
      </c>
      <c r="O7" s="189"/>
      <c r="P7" s="189"/>
      <c r="Q7" s="189"/>
      <c r="R7" s="189"/>
      <c r="S7" s="68"/>
      <c r="T7" s="68"/>
      <c r="U7" s="68"/>
      <c r="V7" s="68"/>
    </row>
    <row r="8" spans="1:22" s="66" customFormat="1" ht="21.75" customHeight="1">
      <c r="A8" s="68"/>
      <c r="B8" s="68"/>
      <c r="C8" s="68"/>
      <c r="D8" s="95"/>
      <c r="E8" s="68"/>
      <c r="F8" s="68"/>
      <c r="G8" s="68"/>
      <c r="H8" s="68"/>
      <c r="I8" s="68"/>
      <c r="J8" s="68"/>
      <c r="K8" s="68"/>
      <c r="L8" s="68"/>
      <c r="M8" s="68"/>
      <c r="N8" s="96" t="s">
        <v>99</v>
      </c>
      <c r="O8" s="95"/>
      <c r="P8" s="96" t="s">
        <v>100</v>
      </c>
      <c r="Q8" s="96"/>
      <c r="R8" s="96"/>
      <c r="S8" s="68"/>
      <c r="T8" s="68"/>
      <c r="U8" s="68"/>
      <c r="V8" s="68"/>
    </row>
    <row r="9" spans="1:22" s="66" customFormat="1" ht="21.75" customHeight="1">
      <c r="C9" s="69"/>
      <c r="D9" s="69"/>
      <c r="E9" s="67"/>
      <c r="H9" s="67"/>
      <c r="I9" s="67"/>
      <c r="J9" s="67"/>
      <c r="K9" s="67"/>
      <c r="M9" s="96"/>
      <c r="N9" s="96" t="s">
        <v>101</v>
      </c>
      <c r="O9" s="67"/>
      <c r="P9" s="96" t="s">
        <v>102</v>
      </c>
      <c r="Q9" s="96"/>
      <c r="R9" s="96" t="s">
        <v>103</v>
      </c>
      <c r="S9" s="67"/>
      <c r="T9" s="96" t="s">
        <v>104</v>
      </c>
      <c r="U9" s="67"/>
    </row>
    <row r="10" spans="1:22" s="66" customFormat="1" ht="21.75" customHeight="1">
      <c r="D10" s="69"/>
      <c r="E10" s="67"/>
      <c r="H10" s="67"/>
      <c r="I10" s="67"/>
      <c r="J10" s="188" t="s">
        <v>58</v>
      </c>
      <c r="K10" s="188"/>
      <c r="L10" s="188"/>
      <c r="M10" s="96"/>
      <c r="N10" s="96" t="s">
        <v>105</v>
      </c>
      <c r="O10" s="67"/>
      <c r="P10" s="96" t="s">
        <v>106</v>
      </c>
      <c r="Q10" s="96"/>
      <c r="R10" s="96" t="s">
        <v>107</v>
      </c>
      <c r="S10" s="67"/>
      <c r="T10" s="96" t="s">
        <v>108</v>
      </c>
      <c r="U10" s="67"/>
    </row>
    <row r="11" spans="1:22" s="66" customFormat="1" ht="21.75" customHeight="1">
      <c r="A11" s="68"/>
      <c r="B11" s="68"/>
      <c r="C11" s="68"/>
      <c r="D11" s="95"/>
      <c r="E11" s="96"/>
      <c r="F11" s="96" t="s">
        <v>109</v>
      </c>
      <c r="G11" s="96"/>
      <c r="H11" s="96" t="s">
        <v>110</v>
      </c>
      <c r="I11" s="96"/>
      <c r="J11" s="96" t="s">
        <v>111</v>
      </c>
      <c r="K11" s="96"/>
      <c r="L11" s="96"/>
      <c r="M11" s="96"/>
      <c r="N11" s="96" t="s">
        <v>112</v>
      </c>
      <c r="O11" s="96"/>
      <c r="P11" s="96" t="s">
        <v>113</v>
      </c>
      <c r="Q11" s="96"/>
      <c r="R11" s="96" t="s">
        <v>114</v>
      </c>
      <c r="S11" s="96"/>
      <c r="T11" s="96" t="s">
        <v>115</v>
      </c>
      <c r="U11" s="96"/>
      <c r="V11" s="96" t="s">
        <v>116</v>
      </c>
    </row>
    <row r="12" spans="1:22" s="66" customFormat="1" ht="21.75" customHeight="1">
      <c r="A12" s="68"/>
      <c r="B12" s="68"/>
      <c r="C12" s="68"/>
      <c r="D12" s="95"/>
      <c r="E12" s="96"/>
      <c r="F12" s="96" t="s">
        <v>117</v>
      </c>
      <c r="G12" s="96"/>
      <c r="H12" s="96" t="s">
        <v>118</v>
      </c>
      <c r="I12" s="96"/>
      <c r="J12" s="96" t="s">
        <v>119</v>
      </c>
      <c r="K12" s="96"/>
      <c r="L12" s="96" t="s">
        <v>61</v>
      </c>
      <c r="M12" s="96"/>
      <c r="N12" s="96" t="s">
        <v>120</v>
      </c>
      <c r="O12" s="96"/>
      <c r="P12" s="96" t="s">
        <v>121</v>
      </c>
      <c r="Q12" s="96"/>
      <c r="R12" s="96" t="s">
        <v>122</v>
      </c>
      <c r="S12" s="96"/>
      <c r="T12" s="96" t="s">
        <v>123</v>
      </c>
      <c r="U12" s="96"/>
      <c r="V12" s="96" t="s">
        <v>123</v>
      </c>
    </row>
    <row r="13" spans="1:22" s="66" customFormat="1" ht="21.75" customHeight="1">
      <c r="A13" s="68"/>
      <c r="B13" s="68"/>
      <c r="C13" s="68"/>
      <c r="D13" s="102" t="s">
        <v>9</v>
      </c>
      <c r="E13" s="96"/>
      <c r="F13" s="103" t="s">
        <v>10</v>
      </c>
      <c r="G13" s="96"/>
      <c r="H13" s="103" t="s">
        <v>10</v>
      </c>
      <c r="I13" s="96"/>
      <c r="J13" s="103" t="s">
        <v>10</v>
      </c>
      <c r="K13" s="96"/>
      <c r="L13" s="103" t="s">
        <v>10</v>
      </c>
      <c r="M13" s="96"/>
      <c r="N13" s="103" t="s">
        <v>10</v>
      </c>
      <c r="O13" s="96"/>
      <c r="P13" s="103" t="s">
        <v>10</v>
      </c>
      <c r="Q13" s="96"/>
      <c r="R13" s="103" t="s">
        <v>10</v>
      </c>
      <c r="S13" s="96"/>
      <c r="T13" s="103" t="s">
        <v>10</v>
      </c>
      <c r="U13" s="96"/>
      <c r="V13" s="103" t="s">
        <v>10</v>
      </c>
    </row>
    <row r="14" spans="1:22" s="66" customFormat="1" ht="8.15" customHeight="1">
      <c r="A14" s="68"/>
      <c r="B14" s="68"/>
      <c r="C14" s="68"/>
      <c r="D14" s="95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</row>
    <row r="15" spans="1:22" s="110" customFormat="1" ht="21.75" customHeight="1">
      <c r="A15" s="104" t="s">
        <v>124</v>
      </c>
      <c r="B15" s="105"/>
      <c r="C15" s="106"/>
      <c r="D15" s="107"/>
      <c r="E15" s="108"/>
      <c r="F15" s="109">
        <v>383125000</v>
      </c>
      <c r="G15" s="109"/>
      <c r="H15" s="109">
        <v>504250000</v>
      </c>
      <c r="I15" s="109"/>
      <c r="J15" s="109">
        <v>38312500</v>
      </c>
      <c r="K15" s="109"/>
      <c r="L15" s="109">
        <v>19443013059</v>
      </c>
      <c r="M15" s="109"/>
      <c r="N15" s="94">
        <v>1402690588</v>
      </c>
      <c r="O15" s="109"/>
      <c r="P15" s="109">
        <v>-116685938</v>
      </c>
      <c r="Q15" s="109"/>
      <c r="R15" s="109">
        <v>47383656</v>
      </c>
      <c r="S15" s="109"/>
      <c r="T15" s="109">
        <v>1333388306</v>
      </c>
      <c r="U15" s="109"/>
      <c r="V15" s="109">
        <v>21702088865</v>
      </c>
    </row>
    <row r="16" spans="1:22" s="110" customFormat="1" ht="21.75" customHeight="1">
      <c r="A16" s="111" t="s">
        <v>194</v>
      </c>
      <c r="B16" s="105"/>
      <c r="C16" s="106"/>
      <c r="D16" s="107"/>
      <c r="E16" s="108"/>
      <c r="F16" s="108">
        <v>0</v>
      </c>
      <c r="G16" s="108"/>
      <c r="H16" s="108">
        <v>0</v>
      </c>
      <c r="I16" s="108"/>
      <c r="J16" s="108">
        <v>0</v>
      </c>
      <c r="K16" s="108"/>
      <c r="L16" s="108">
        <v>945370691</v>
      </c>
      <c r="M16" s="108"/>
      <c r="N16" s="108">
        <v>-21539894</v>
      </c>
      <c r="O16" s="108"/>
      <c r="P16" s="108">
        <v>-160008724</v>
      </c>
      <c r="Q16" s="108"/>
      <c r="R16" s="108">
        <v>0</v>
      </c>
      <c r="S16" s="108"/>
      <c r="T16" s="108">
        <v>-181548618</v>
      </c>
      <c r="U16" s="108"/>
      <c r="V16" s="108">
        <v>763822073</v>
      </c>
    </row>
    <row r="17" spans="1:22" s="110" customFormat="1" ht="21.75" customHeight="1">
      <c r="A17" s="97" t="s">
        <v>174</v>
      </c>
      <c r="B17" s="105"/>
      <c r="C17" s="106"/>
      <c r="D17" s="107"/>
      <c r="E17" s="108"/>
      <c r="F17" s="112">
        <v>0</v>
      </c>
      <c r="G17" s="108"/>
      <c r="H17" s="112">
        <v>0</v>
      </c>
      <c r="I17" s="108"/>
      <c r="J17" s="112">
        <v>0</v>
      </c>
      <c r="K17" s="108"/>
      <c r="L17" s="112">
        <v>-1532496700</v>
      </c>
      <c r="M17" s="108"/>
      <c r="N17" s="112">
        <v>0</v>
      </c>
      <c r="O17" s="108"/>
      <c r="P17" s="112">
        <v>0</v>
      </c>
      <c r="Q17" s="108"/>
      <c r="R17" s="112">
        <v>0</v>
      </c>
      <c r="S17" s="108"/>
      <c r="T17" s="112">
        <v>0</v>
      </c>
      <c r="U17" s="108"/>
      <c r="V17" s="112">
        <v>-1532496700</v>
      </c>
    </row>
    <row r="18" spans="1:22" ht="6" customHeight="1">
      <c r="C18" s="113"/>
      <c r="D18" s="114"/>
      <c r="E18" s="115"/>
      <c r="F18" s="116"/>
      <c r="G18" s="117"/>
      <c r="H18" s="116"/>
      <c r="I18" s="115"/>
      <c r="J18" s="116"/>
      <c r="K18" s="115"/>
      <c r="L18" s="117"/>
      <c r="M18" s="115"/>
      <c r="N18" s="116"/>
      <c r="O18" s="115"/>
      <c r="P18" s="116"/>
      <c r="Q18" s="116"/>
      <c r="R18" s="116"/>
      <c r="S18" s="115"/>
      <c r="T18" s="116"/>
      <c r="U18" s="115"/>
      <c r="V18" s="115"/>
    </row>
    <row r="19" spans="1:22" ht="21.75" customHeight="1" thickBot="1">
      <c r="A19" s="113" t="s">
        <v>195</v>
      </c>
      <c r="B19" s="113"/>
      <c r="C19" s="113"/>
      <c r="D19" s="114"/>
      <c r="E19" s="115"/>
      <c r="F19" s="118">
        <f>SUM(F15:F18)</f>
        <v>383125000</v>
      </c>
      <c r="G19" s="115"/>
      <c r="H19" s="118">
        <f>SUM(H15:H18)</f>
        <v>504250000</v>
      </c>
      <c r="I19" s="115"/>
      <c r="J19" s="118">
        <f>SUM(J15:J18)</f>
        <v>38312500</v>
      </c>
      <c r="K19" s="115"/>
      <c r="L19" s="118">
        <f>SUM(L15:L18)</f>
        <v>18855887050</v>
      </c>
      <c r="M19" s="115"/>
      <c r="N19" s="118">
        <f>SUM(N15:N18)</f>
        <v>1381150694</v>
      </c>
      <c r="O19" s="115"/>
      <c r="P19" s="118">
        <f>SUM(P15:P18)</f>
        <v>-276694662</v>
      </c>
      <c r="Q19" s="109"/>
      <c r="R19" s="118">
        <f>SUM(R15:R18)</f>
        <v>47383656</v>
      </c>
      <c r="S19" s="115"/>
      <c r="T19" s="118">
        <f>SUM(T15:T18)</f>
        <v>1151839688</v>
      </c>
      <c r="U19" s="115"/>
      <c r="V19" s="118">
        <f>SUM(V15:V18)</f>
        <v>20933414238</v>
      </c>
    </row>
    <row r="20" spans="1:22" s="66" customFormat="1" ht="21.75" customHeight="1" thickTop="1">
      <c r="C20" s="97"/>
      <c r="D20" s="98"/>
      <c r="E20" s="67"/>
      <c r="H20" s="67"/>
      <c r="I20" s="67"/>
      <c r="J20" s="67"/>
      <c r="K20" s="67"/>
      <c r="M20" s="96"/>
      <c r="O20" s="67"/>
      <c r="S20" s="67"/>
      <c r="T20" s="96"/>
      <c r="U20" s="67"/>
      <c r="V20" s="99"/>
    </row>
    <row r="21" spans="1:22" s="110" customFormat="1" ht="21.75" customHeight="1">
      <c r="A21" s="104" t="s">
        <v>167</v>
      </c>
      <c r="B21" s="105"/>
      <c r="C21" s="106"/>
      <c r="D21" s="107"/>
      <c r="E21" s="108"/>
      <c r="F21" s="109">
        <v>383125000</v>
      </c>
      <c r="G21" s="109"/>
      <c r="H21" s="109">
        <v>504250000</v>
      </c>
      <c r="I21" s="115"/>
      <c r="J21" s="109">
        <v>38312500</v>
      </c>
      <c r="K21" s="109"/>
      <c r="L21" s="109">
        <v>19298469132</v>
      </c>
      <c r="M21" s="115"/>
      <c r="N21" s="94">
        <v>1430184115</v>
      </c>
      <c r="O21" s="109"/>
      <c r="P21" s="109">
        <v>-290365364</v>
      </c>
      <c r="Q21" s="115"/>
      <c r="R21" s="109">
        <v>35823579</v>
      </c>
      <c r="S21" s="109"/>
      <c r="T21" s="109">
        <f>SUM(N21:S21)</f>
        <v>1175642330</v>
      </c>
      <c r="U21" s="119"/>
      <c r="V21" s="120">
        <f>L21+F21+H21+J21+T21</f>
        <v>21399798962</v>
      </c>
    </row>
    <row r="22" spans="1:22" s="110" customFormat="1" ht="21.75" customHeight="1">
      <c r="A22" s="111" t="s">
        <v>194</v>
      </c>
      <c r="B22" s="105"/>
      <c r="C22" s="106"/>
      <c r="D22" s="107"/>
      <c r="E22" s="108"/>
      <c r="F22" s="121">
        <v>0</v>
      </c>
      <c r="G22" s="117"/>
      <c r="H22" s="121">
        <v>0</v>
      </c>
      <c r="I22" s="115"/>
      <c r="J22" s="121">
        <v>0</v>
      </c>
      <c r="K22" s="122"/>
      <c r="L22" s="121">
        <f>'6 PL (9Month)'!F36</f>
        <v>1476678799</v>
      </c>
      <c r="M22" s="115"/>
      <c r="N22" s="121">
        <f>'7 PL (9Month)'!F22</f>
        <v>-28233329</v>
      </c>
      <c r="O22" s="117"/>
      <c r="P22" s="121">
        <f>'7 PL (9Month)'!F32</f>
        <v>-155592869</v>
      </c>
      <c r="Q22" s="115"/>
      <c r="R22" s="121">
        <v>0</v>
      </c>
      <c r="S22" s="122"/>
      <c r="T22" s="109">
        <f>SUM(N22:S22)</f>
        <v>-183826198</v>
      </c>
      <c r="U22" s="119"/>
      <c r="V22" s="120">
        <f>L22+T22</f>
        <v>1292852601</v>
      </c>
    </row>
    <row r="23" spans="1:22" s="110" customFormat="1" ht="21.75" customHeight="1">
      <c r="A23" s="97" t="s">
        <v>174</v>
      </c>
      <c r="B23" s="105"/>
      <c r="C23" s="106"/>
      <c r="D23" s="107">
        <v>16</v>
      </c>
      <c r="E23" s="108"/>
      <c r="F23" s="123">
        <v>0</v>
      </c>
      <c r="G23" s="117"/>
      <c r="H23" s="123">
        <v>0</v>
      </c>
      <c r="I23" s="115"/>
      <c r="J23" s="123">
        <v>0</v>
      </c>
      <c r="K23" s="117"/>
      <c r="L23" s="124">
        <f>'9 TH'!L23</f>
        <v>-1532487196</v>
      </c>
      <c r="M23" s="117"/>
      <c r="N23" s="123">
        <v>0</v>
      </c>
      <c r="O23" s="125"/>
      <c r="P23" s="123">
        <v>0</v>
      </c>
      <c r="Q23" s="125"/>
      <c r="R23" s="123">
        <v>0</v>
      </c>
      <c r="S23" s="117"/>
      <c r="T23" s="124">
        <f>SUM(N23:R23)</f>
        <v>0</v>
      </c>
      <c r="U23" s="117"/>
      <c r="V23" s="126">
        <f>L23+T23</f>
        <v>-1532487196</v>
      </c>
    </row>
    <row r="24" spans="1:22" ht="6" customHeight="1">
      <c r="C24" s="113"/>
      <c r="D24" s="114"/>
      <c r="E24" s="115"/>
      <c r="F24" s="116"/>
      <c r="G24" s="117"/>
      <c r="H24" s="116"/>
      <c r="I24" s="115"/>
      <c r="J24" s="116"/>
      <c r="K24" s="115"/>
      <c r="L24" s="117"/>
      <c r="M24" s="115"/>
      <c r="N24" s="116"/>
      <c r="O24" s="115"/>
      <c r="P24" s="116"/>
      <c r="Q24" s="116"/>
      <c r="R24" s="116"/>
      <c r="S24" s="115"/>
      <c r="T24" s="116"/>
      <c r="U24" s="115"/>
      <c r="V24" s="115"/>
    </row>
    <row r="25" spans="1:22" ht="21.75" customHeight="1" thickBot="1">
      <c r="A25" s="113" t="s">
        <v>198</v>
      </c>
      <c r="B25" s="113"/>
      <c r="C25" s="113"/>
      <c r="D25" s="114"/>
      <c r="E25" s="115"/>
      <c r="F25" s="118">
        <f>SUM(F21:F24)</f>
        <v>383125000</v>
      </c>
      <c r="G25" s="115"/>
      <c r="H25" s="118">
        <f>SUM(H21:H24)</f>
        <v>504250000</v>
      </c>
      <c r="I25" s="115"/>
      <c r="J25" s="118">
        <f>SUM(J21:J24)</f>
        <v>38312500</v>
      </c>
      <c r="K25" s="115"/>
      <c r="L25" s="118">
        <f>SUM(L21:L23)</f>
        <v>19242660735</v>
      </c>
      <c r="M25" s="115"/>
      <c r="N25" s="127">
        <f>SUM(N21:N24)</f>
        <v>1401950786</v>
      </c>
      <c r="O25" s="115"/>
      <c r="P25" s="118">
        <f>SUM(P21:P24)</f>
        <v>-445958233</v>
      </c>
      <c r="Q25" s="109"/>
      <c r="R25" s="118">
        <f>SUM(R21:R24)</f>
        <v>35823579</v>
      </c>
      <c r="S25" s="115"/>
      <c r="T25" s="118">
        <f>SUM(T21:T24)</f>
        <v>991816132</v>
      </c>
      <c r="U25" s="115"/>
      <c r="V25" s="118">
        <f>SUM(V21:V24)</f>
        <v>21160164367</v>
      </c>
    </row>
    <row r="26" spans="1:22" s="66" customFormat="1" ht="21.75" customHeight="1" thickTop="1">
      <c r="C26" s="97"/>
      <c r="D26" s="98"/>
      <c r="E26" s="67"/>
      <c r="H26" s="67"/>
      <c r="I26" s="67"/>
      <c r="J26" s="67"/>
      <c r="K26" s="67"/>
      <c r="M26" s="96"/>
      <c r="O26" s="67"/>
      <c r="S26" s="67"/>
      <c r="T26" s="96"/>
      <c r="U26" s="67"/>
      <c r="V26" s="99"/>
    </row>
    <row r="27" spans="1:22" s="66" customFormat="1" ht="21.75" customHeight="1">
      <c r="C27" s="97"/>
      <c r="D27" s="98"/>
      <c r="E27" s="67"/>
      <c r="H27" s="67"/>
      <c r="I27" s="67"/>
      <c r="J27" s="67"/>
      <c r="K27" s="67"/>
      <c r="M27" s="96"/>
      <c r="O27" s="67"/>
      <c r="S27" s="67"/>
      <c r="T27" s="96"/>
      <c r="U27" s="67"/>
      <c r="V27" s="99"/>
    </row>
    <row r="28" spans="1:22" s="66" customFormat="1" ht="21.75" customHeight="1">
      <c r="C28" s="97"/>
      <c r="D28" s="98"/>
      <c r="E28" s="67"/>
      <c r="H28" s="67"/>
      <c r="I28" s="67"/>
      <c r="J28" s="67"/>
      <c r="K28" s="67"/>
      <c r="M28" s="96"/>
      <c r="O28" s="67"/>
      <c r="S28" s="67"/>
      <c r="T28" s="96"/>
      <c r="U28" s="67"/>
      <c r="V28" s="99"/>
    </row>
    <row r="29" spans="1:22" s="66" customFormat="1" ht="21.75" customHeight="1">
      <c r="C29" s="97"/>
      <c r="D29" s="98"/>
      <c r="E29" s="67"/>
      <c r="H29" s="67"/>
      <c r="I29" s="67"/>
      <c r="J29" s="67"/>
      <c r="K29" s="67"/>
      <c r="M29" s="96"/>
      <c r="O29" s="67"/>
      <c r="S29" s="67"/>
      <c r="T29" s="96"/>
      <c r="U29" s="67"/>
      <c r="V29" s="99"/>
    </row>
    <row r="30" spans="1:22" s="66" customFormat="1" ht="21.75" customHeight="1">
      <c r="C30" s="97"/>
      <c r="D30" s="98"/>
      <c r="E30" s="67"/>
      <c r="H30" s="67"/>
      <c r="I30" s="67"/>
      <c r="J30" s="67"/>
      <c r="K30" s="67"/>
      <c r="M30" s="96"/>
      <c r="O30" s="67"/>
      <c r="S30" s="67"/>
      <c r="T30" s="96"/>
      <c r="U30" s="67"/>
    </row>
    <row r="31" spans="1:22" s="66" customFormat="1" ht="5.25" customHeight="1">
      <c r="C31" s="97"/>
      <c r="D31" s="98"/>
      <c r="E31" s="67"/>
      <c r="H31" s="67"/>
      <c r="I31" s="67"/>
      <c r="J31" s="67"/>
      <c r="K31" s="67"/>
      <c r="M31" s="96"/>
      <c r="O31" s="67"/>
      <c r="S31" s="67"/>
      <c r="T31" s="96"/>
      <c r="U31" s="67"/>
    </row>
    <row r="32" spans="1:22" ht="21.75" customHeight="1">
      <c r="A32" s="100" t="str">
        <f>+'7 PL (9Month)'!A45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32" s="100"/>
      <c r="C32" s="100"/>
      <c r="D32" s="71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</row>
  </sheetData>
  <mergeCells count="4">
    <mergeCell ref="F5:V5"/>
    <mergeCell ref="N6:T6"/>
    <mergeCell ref="N7:R7"/>
    <mergeCell ref="J10:L10"/>
  </mergeCells>
  <pageMargins left="0.25" right="0.25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137BB-03E0-4C7F-A948-21BA88068353}">
  <dimension ref="A1:T30"/>
  <sheetViews>
    <sheetView zoomScale="115" zoomScaleNormal="115" zoomScaleSheetLayoutView="81" workbookViewId="0">
      <selection activeCell="C1" sqref="C1"/>
    </sheetView>
  </sheetViews>
  <sheetFormatPr defaultColWidth="9.44140625" defaultRowHeight="21.75" customHeight="1"/>
  <cols>
    <col min="1" max="2" width="1.44140625" style="97" customWidth="1"/>
    <col min="3" max="3" width="51.6640625" style="97" customWidth="1"/>
    <col min="4" max="4" width="9.33203125" style="69" customWidth="1"/>
    <col min="5" max="5" width="1" style="66" customWidth="1"/>
    <col min="6" max="6" width="13.44140625" style="66" customWidth="1"/>
    <col min="7" max="7" width="1" style="66" customWidth="1"/>
    <col min="8" max="8" width="11.77734375" style="66" customWidth="1"/>
    <col min="9" max="9" width="1" style="66" customWidth="1"/>
    <col min="10" max="10" width="18.6640625" style="66" bestFit="1" customWidth="1"/>
    <col min="11" max="11" width="1" style="66" customWidth="1"/>
    <col min="12" max="12" width="14.33203125" style="66" customWidth="1"/>
    <col min="13" max="13" width="1" style="66" customWidth="1"/>
    <col min="14" max="14" width="15.6640625" style="66" bestFit="1" customWidth="1"/>
    <col min="15" max="15" width="1" style="66" customWidth="1"/>
    <col min="16" max="16" width="15.77734375" style="66" bestFit="1" customWidth="1"/>
    <col min="17" max="17" width="1" style="66" customWidth="1"/>
    <col min="18" max="18" width="15.6640625" style="66" customWidth="1"/>
    <col min="19" max="19" width="1" style="66" customWidth="1"/>
    <col min="20" max="20" width="14" style="66" customWidth="1"/>
    <col min="21" max="16384" width="9.44140625" style="97"/>
  </cols>
  <sheetData>
    <row r="1" spans="1:20" s="66" customFormat="1" ht="21.75" customHeight="1">
      <c r="A1" s="68" t="s">
        <v>0</v>
      </c>
      <c r="B1" s="68"/>
      <c r="C1" s="68"/>
      <c r="D1" s="69"/>
      <c r="H1" s="67"/>
      <c r="I1" s="67"/>
      <c r="J1" s="67"/>
      <c r="K1" s="67"/>
      <c r="L1" s="96" t="s">
        <v>97</v>
      </c>
      <c r="M1" s="67"/>
      <c r="N1" s="67"/>
      <c r="O1" s="67"/>
      <c r="P1" s="67"/>
      <c r="Q1" s="67"/>
      <c r="R1" s="96" t="s">
        <v>97</v>
      </c>
      <c r="S1" s="67"/>
    </row>
    <row r="2" spans="1:20" s="66" customFormat="1" ht="21.75" customHeight="1">
      <c r="A2" s="68" t="s">
        <v>166</v>
      </c>
      <c r="B2" s="68"/>
      <c r="C2" s="68"/>
      <c r="D2" s="69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</row>
    <row r="3" spans="1:20" s="66" customFormat="1" ht="21.75" customHeight="1">
      <c r="A3" s="65" t="str">
        <f>'6 PL (9Month)'!A3</f>
        <v>สำหรับรอบระยะเวลาเก้าเดือนสิ้นสุดวันที่ 31 ธันวาคม พ.ศ. 2568</v>
      </c>
      <c r="B3" s="65"/>
      <c r="C3" s="65"/>
      <c r="D3" s="71"/>
      <c r="E3" s="74"/>
      <c r="F3" s="74"/>
      <c r="G3" s="74"/>
      <c r="H3" s="74"/>
      <c r="I3" s="74"/>
      <c r="J3" s="72"/>
      <c r="K3" s="72"/>
      <c r="L3" s="72"/>
      <c r="M3" s="72"/>
      <c r="N3" s="74"/>
      <c r="O3" s="74"/>
      <c r="P3" s="74"/>
      <c r="Q3" s="72"/>
      <c r="R3" s="72"/>
      <c r="S3" s="72"/>
      <c r="T3" s="72"/>
    </row>
    <row r="4" spans="1:20" s="66" customFormat="1" ht="21.75" customHeight="1">
      <c r="A4" s="68"/>
      <c r="B4" s="68"/>
      <c r="C4" s="68"/>
      <c r="D4" s="69"/>
      <c r="E4" s="67"/>
      <c r="F4" s="67"/>
      <c r="G4" s="67"/>
      <c r="H4" s="67"/>
      <c r="I4" s="67"/>
      <c r="N4" s="67"/>
      <c r="O4" s="67"/>
      <c r="P4" s="67"/>
    </row>
    <row r="5" spans="1:20" s="66" customFormat="1" ht="21.75" customHeight="1">
      <c r="A5" s="68"/>
      <c r="B5" s="68"/>
      <c r="C5" s="68"/>
      <c r="D5" s="95"/>
      <c r="E5" s="95"/>
      <c r="F5" s="188" t="s">
        <v>125</v>
      </c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</row>
    <row r="6" spans="1:20" s="66" customFormat="1" ht="21.75" customHeight="1">
      <c r="A6" s="68"/>
      <c r="B6" s="68"/>
      <c r="C6" s="68"/>
      <c r="D6" s="95"/>
      <c r="E6" s="68"/>
      <c r="F6" s="68"/>
      <c r="G6" s="68"/>
      <c r="H6" s="68"/>
      <c r="I6" s="68"/>
      <c r="J6" s="68"/>
      <c r="K6" s="68"/>
      <c r="L6" s="68"/>
      <c r="M6" s="144"/>
      <c r="N6" s="189" t="s">
        <v>62</v>
      </c>
      <c r="O6" s="189"/>
      <c r="P6" s="189"/>
      <c r="Q6" s="189"/>
      <c r="R6" s="189"/>
      <c r="S6" s="68"/>
      <c r="T6" s="68"/>
    </row>
    <row r="7" spans="1:20" s="66" customFormat="1" ht="21.75" customHeight="1">
      <c r="A7" s="68"/>
      <c r="B7" s="68"/>
      <c r="C7" s="68"/>
      <c r="D7" s="95"/>
      <c r="E7" s="68"/>
      <c r="F7" s="68"/>
      <c r="G7" s="68"/>
      <c r="H7" s="68"/>
      <c r="I7" s="68"/>
      <c r="J7" s="68"/>
      <c r="K7" s="68"/>
      <c r="L7" s="68"/>
      <c r="M7" s="95"/>
      <c r="N7" s="189" t="s">
        <v>86</v>
      </c>
      <c r="O7" s="189"/>
      <c r="P7" s="189"/>
      <c r="Q7" s="95"/>
      <c r="R7" s="95"/>
      <c r="S7" s="68"/>
      <c r="T7" s="68"/>
    </row>
    <row r="8" spans="1:20" s="66" customFormat="1" ht="21.75" customHeight="1">
      <c r="D8" s="69"/>
      <c r="H8" s="67"/>
      <c r="I8" s="67"/>
      <c r="J8" s="67"/>
      <c r="K8" s="67"/>
      <c r="M8" s="95"/>
      <c r="N8" s="96" t="s">
        <v>99</v>
      </c>
      <c r="O8" s="96"/>
      <c r="P8" s="96"/>
      <c r="Q8" s="67"/>
      <c r="S8" s="67"/>
    </row>
    <row r="9" spans="1:20" s="66" customFormat="1" ht="21.75" customHeight="1">
      <c r="D9" s="69"/>
      <c r="H9" s="67"/>
      <c r="I9" s="67"/>
      <c r="J9" s="67"/>
      <c r="K9" s="67"/>
      <c r="M9" s="67"/>
      <c r="N9" s="96" t="s">
        <v>101</v>
      </c>
      <c r="O9" s="96"/>
      <c r="P9" s="96" t="s">
        <v>103</v>
      </c>
      <c r="Q9" s="67"/>
      <c r="R9" s="96" t="s">
        <v>104</v>
      </c>
      <c r="S9" s="67"/>
    </row>
    <row r="10" spans="1:20" s="66" customFormat="1" ht="21.75" customHeight="1">
      <c r="D10" s="69"/>
      <c r="H10" s="67"/>
      <c r="I10" s="67"/>
      <c r="J10" s="188" t="s">
        <v>58</v>
      </c>
      <c r="K10" s="188"/>
      <c r="L10" s="188"/>
      <c r="M10" s="67"/>
      <c r="N10" s="96" t="s">
        <v>105</v>
      </c>
      <c r="O10" s="96"/>
      <c r="P10" s="96" t="s">
        <v>107</v>
      </c>
      <c r="Q10" s="67"/>
      <c r="R10" s="96" t="s">
        <v>108</v>
      </c>
      <c r="S10" s="67"/>
    </row>
    <row r="11" spans="1:20" s="66" customFormat="1" ht="21.75" customHeight="1">
      <c r="A11" s="68"/>
      <c r="B11" s="68"/>
      <c r="C11" s="68"/>
      <c r="D11" s="95"/>
      <c r="E11" s="96"/>
      <c r="F11" s="96" t="s">
        <v>109</v>
      </c>
      <c r="G11" s="96"/>
      <c r="H11" s="96" t="s">
        <v>110</v>
      </c>
      <c r="I11" s="96"/>
      <c r="J11" s="96" t="s">
        <v>111</v>
      </c>
      <c r="K11" s="96"/>
      <c r="M11" s="96"/>
      <c r="N11" s="96" t="s">
        <v>112</v>
      </c>
      <c r="O11" s="96"/>
      <c r="P11" s="96" t="s">
        <v>114</v>
      </c>
      <c r="Q11" s="96"/>
      <c r="R11" s="96" t="s">
        <v>115</v>
      </c>
      <c r="S11" s="96"/>
      <c r="T11" s="96" t="s">
        <v>116</v>
      </c>
    </row>
    <row r="12" spans="1:20" s="66" customFormat="1" ht="21.75" customHeight="1">
      <c r="A12" s="68"/>
      <c r="B12" s="68"/>
      <c r="C12" s="68"/>
      <c r="D12" s="95"/>
      <c r="E12" s="96"/>
      <c r="F12" s="96" t="s">
        <v>117</v>
      </c>
      <c r="G12" s="96"/>
      <c r="H12" s="96" t="s">
        <v>118</v>
      </c>
      <c r="I12" s="96"/>
      <c r="J12" s="96" t="s">
        <v>119</v>
      </c>
      <c r="K12" s="96"/>
      <c r="L12" s="96" t="s">
        <v>61</v>
      </c>
      <c r="M12" s="96"/>
      <c r="N12" s="96" t="s">
        <v>120</v>
      </c>
      <c r="O12" s="96"/>
      <c r="P12" s="96" t="s">
        <v>122</v>
      </c>
      <c r="Q12" s="96"/>
      <c r="R12" s="96" t="s">
        <v>123</v>
      </c>
      <c r="S12" s="96"/>
      <c r="T12" s="96" t="s">
        <v>123</v>
      </c>
    </row>
    <row r="13" spans="1:20" s="66" customFormat="1" ht="21.75" customHeight="1">
      <c r="A13" s="68"/>
      <c r="B13" s="68"/>
      <c r="C13" s="68"/>
      <c r="D13" s="102" t="s">
        <v>9</v>
      </c>
      <c r="E13" s="95"/>
      <c r="F13" s="103" t="s">
        <v>10</v>
      </c>
      <c r="G13" s="96"/>
      <c r="H13" s="103" t="s">
        <v>10</v>
      </c>
      <c r="I13" s="96"/>
      <c r="J13" s="103" t="s">
        <v>10</v>
      </c>
      <c r="K13" s="96"/>
      <c r="L13" s="103" t="s">
        <v>10</v>
      </c>
      <c r="M13" s="96"/>
      <c r="N13" s="103" t="s">
        <v>10</v>
      </c>
      <c r="O13" s="96"/>
      <c r="P13" s="103" t="s">
        <v>10</v>
      </c>
      <c r="Q13" s="96"/>
      <c r="R13" s="103" t="s">
        <v>10</v>
      </c>
      <c r="S13" s="96"/>
      <c r="T13" s="103" t="s">
        <v>10</v>
      </c>
    </row>
    <row r="14" spans="1:20" s="66" customFormat="1" ht="8.15" customHeight="1">
      <c r="A14" s="68"/>
      <c r="B14" s="68"/>
      <c r="C14" s="68"/>
      <c r="D14" s="95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</row>
    <row r="15" spans="1:20" ht="21.75" customHeight="1">
      <c r="A15" s="104" t="s">
        <v>124</v>
      </c>
      <c r="B15" s="113"/>
      <c r="C15" s="113"/>
      <c r="D15" s="114"/>
      <c r="E15" s="109"/>
      <c r="F15" s="115">
        <v>383125000</v>
      </c>
      <c r="G15" s="109"/>
      <c r="H15" s="115">
        <v>504250000</v>
      </c>
      <c r="I15" s="109"/>
      <c r="J15" s="115">
        <v>38312500</v>
      </c>
      <c r="K15" s="109"/>
      <c r="L15" s="115">
        <v>17608343377</v>
      </c>
      <c r="M15" s="109"/>
      <c r="N15" s="115">
        <v>1402690588</v>
      </c>
      <c r="O15" s="109"/>
      <c r="P15" s="115">
        <v>47383656</v>
      </c>
      <c r="Q15" s="109"/>
      <c r="R15" s="115">
        <v>1450074244</v>
      </c>
      <c r="S15" s="109"/>
      <c r="T15" s="115">
        <v>19984105121</v>
      </c>
    </row>
    <row r="16" spans="1:20" ht="21.75" customHeight="1">
      <c r="A16" s="110" t="s">
        <v>194</v>
      </c>
      <c r="B16" s="113"/>
      <c r="C16" s="113"/>
      <c r="D16" s="98"/>
      <c r="E16" s="109"/>
      <c r="F16" s="108">
        <v>0</v>
      </c>
      <c r="G16" s="109"/>
      <c r="H16" s="108">
        <v>0</v>
      </c>
      <c r="I16" s="109"/>
      <c r="J16" s="108">
        <v>0</v>
      </c>
      <c r="K16" s="109"/>
      <c r="L16" s="108">
        <v>852689594</v>
      </c>
      <c r="M16" s="109"/>
      <c r="N16" s="115">
        <v>-21539894</v>
      </c>
      <c r="O16" s="109"/>
      <c r="P16" s="108">
        <v>0</v>
      </c>
      <c r="Q16" s="109"/>
      <c r="R16" s="115">
        <v>-21539894</v>
      </c>
      <c r="S16" s="109"/>
      <c r="T16" s="115">
        <v>831149700</v>
      </c>
    </row>
    <row r="17" spans="1:20" ht="21.75" customHeight="1">
      <c r="A17" s="97" t="s">
        <v>174</v>
      </c>
      <c r="B17" s="113"/>
      <c r="C17" s="113"/>
      <c r="D17" s="98"/>
      <c r="E17" s="109"/>
      <c r="F17" s="112">
        <v>0</v>
      </c>
      <c r="G17" s="109"/>
      <c r="H17" s="112">
        <v>0</v>
      </c>
      <c r="I17" s="109"/>
      <c r="J17" s="112">
        <v>0</v>
      </c>
      <c r="K17" s="109"/>
      <c r="L17" s="145">
        <v>-1532496700</v>
      </c>
      <c r="M17" s="109"/>
      <c r="N17" s="112">
        <v>0</v>
      </c>
      <c r="O17" s="109"/>
      <c r="P17" s="112">
        <v>0</v>
      </c>
      <c r="Q17" s="109"/>
      <c r="R17" s="112">
        <v>0</v>
      </c>
      <c r="S17" s="109"/>
      <c r="T17" s="145">
        <v>-1532496700</v>
      </c>
    </row>
    <row r="18" spans="1:20" ht="8.15" customHeight="1">
      <c r="D18" s="98"/>
      <c r="E18" s="146"/>
      <c r="F18" s="117"/>
      <c r="G18" s="146"/>
      <c r="H18" s="117"/>
      <c r="I18" s="109"/>
      <c r="J18" s="117"/>
      <c r="K18" s="109"/>
      <c r="L18" s="147"/>
      <c r="M18" s="109"/>
      <c r="N18" s="147"/>
      <c r="O18" s="148"/>
      <c r="P18" s="147"/>
      <c r="Q18" s="109"/>
      <c r="R18" s="147"/>
      <c r="S18" s="109"/>
      <c r="T18" s="115"/>
    </row>
    <row r="19" spans="1:20" ht="21.75" customHeight="1" thickBot="1">
      <c r="A19" s="113" t="s">
        <v>195</v>
      </c>
      <c r="B19" s="113"/>
      <c r="C19" s="113"/>
      <c r="D19" s="114"/>
      <c r="E19" s="109"/>
      <c r="F19" s="118">
        <f>SUM(F15:F18)</f>
        <v>383125000</v>
      </c>
      <c r="G19" s="109"/>
      <c r="H19" s="118">
        <f>SUM(H15:H18)</f>
        <v>504250000</v>
      </c>
      <c r="I19" s="109"/>
      <c r="J19" s="118">
        <f>SUM(J15:J18)</f>
        <v>38312500</v>
      </c>
      <c r="K19" s="109"/>
      <c r="L19" s="118">
        <f>SUM(L15:L18)</f>
        <v>16928536271</v>
      </c>
      <c r="M19" s="109"/>
      <c r="N19" s="118">
        <f>SUM(N15:N18)</f>
        <v>1381150694</v>
      </c>
      <c r="O19" s="109"/>
      <c r="P19" s="118">
        <f>SUM(P15:P18)</f>
        <v>47383656</v>
      </c>
      <c r="Q19" s="109"/>
      <c r="R19" s="118">
        <f>SUM(R15:R18)</f>
        <v>1428534350</v>
      </c>
      <c r="S19" s="109"/>
      <c r="T19" s="118">
        <f>SUM(T15:T18)</f>
        <v>19282758121</v>
      </c>
    </row>
    <row r="20" spans="1:20" ht="21.75" customHeight="1" thickTop="1">
      <c r="A20" s="113"/>
      <c r="B20" s="113"/>
      <c r="C20" s="113"/>
      <c r="D20" s="148"/>
      <c r="E20" s="109"/>
      <c r="F20" s="115"/>
      <c r="G20" s="109"/>
      <c r="H20" s="115"/>
      <c r="I20" s="109"/>
      <c r="J20" s="115"/>
      <c r="K20" s="109"/>
      <c r="L20" s="115"/>
      <c r="M20" s="109"/>
      <c r="N20" s="115"/>
      <c r="O20" s="109"/>
      <c r="P20" s="115"/>
      <c r="Q20" s="109"/>
      <c r="R20" s="115"/>
      <c r="S20" s="109"/>
      <c r="T20" s="115"/>
    </row>
    <row r="21" spans="1:20" ht="21.75" customHeight="1">
      <c r="A21" s="104" t="s">
        <v>167</v>
      </c>
      <c r="B21" s="113"/>
      <c r="C21" s="113"/>
      <c r="D21" s="148"/>
      <c r="E21" s="109"/>
      <c r="F21" s="115">
        <v>383125000</v>
      </c>
      <c r="G21" s="109"/>
      <c r="H21" s="115">
        <v>504250000</v>
      </c>
      <c r="I21" s="115"/>
      <c r="J21" s="115">
        <v>38312500</v>
      </c>
      <c r="K21" s="109"/>
      <c r="L21" s="115">
        <v>17298828490</v>
      </c>
      <c r="M21" s="115"/>
      <c r="N21" s="115">
        <v>1430184115</v>
      </c>
      <c r="O21" s="128"/>
      <c r="P21" s="115">
        <v>35823579</v>
      </c>
      <c r="Q21" s="109"/>
      <c r="R21" s="128">
        <f>SUM(N21:P21)</f>
        <v>1466007694</v>
      </c>
      <c r="S21" s="128"/>
      <c r="T21" s="115">
        <f>F21+H21+J21+L21+R21</f>
        <v>19690523684</v>
      </c>
    </row>
    <row r="22" spans="1:20" ht="21.75" customHeight="1">
      <c r="A22" s="110" t="s">
        <v>194</v>
      </c>
      <c r="B22" s="113"/>
      <c r="C22" s="113"/>
      <c r="D22" s="148"/>
      <c r="E22" s="109"/>
      <c r="F22" s="108">
        <v>0</v>
      </c>
      <c r="G22" s="109"/>
      <c r="H22" s="108">
        <v>0</v>
      </c>
      <c r="I22" s="109"/>
      <c r="J22" s="108">
        <v>0</v>
      </c>
      <c r="K22" s="109"/>
      <c r="L22" s="109">
        <f>'6 PL (9Month)'!J36</f>
        <v>1595156247</v>
      </c>
      <c r="M22" s="109"/>
      <c r="N22" s="109">
        <f>'7 PL (9Month)'!J22</f>
        <v>-28233329</v>
      </c>
      <c r="O22" s="109"/>
      <c r="P22" s="108">
        <v>0</v>
      </c>
      <c r="Q22" s="109"/>
      <c r="R22" s="109">
        <f t="shared" ref="R22:R23" si="0">SUM(N22:P22)</f>
        <v>-28233329</v>
      </c>
      <c r="S22" s="109"/>
      <c r="T22" s="109">
        <f>F22+H22+J22+L22+R22</f>
        <v>1566922918</v>
      </c>
    </row>
    <row r="23" spans="1:20" ht="21.75" customHeight="1">
      <c r="A23" s="110" t="s">
        <v>174</v>
      </c>
      <c r="B23" s="113"/>
      <c r="C23" s="113"/>
      <c r="D23" s="148">
        <v>16</v>
      </c>
      <c r="E23" s="148"/>
      <c r="F23" s="112">
        <v>0</v>
      </c>
      <c r="G23" s="109"/>
      <c r="H23" s="112">
        <v>0</v>
      </c>
      <c r="I23" s="109"/>
      <c r="J23" s="112">
        <v>0</v>
      </c>
      <c r="K23" s="109"/>
      <c r="L23" s="145">
        <v>-1532487196</v>
      </c>
      <c r="M23" s="109"/>
      <c r="N23" s="112">
        <v>0</v>
      </c>
      <c r="O23" s="109"/>
      <c r="P23" s="112">
        <v>0</v>
      </c>
      <c r="Q23" s="109"/>
      <c r="R23" s="112">
        <f t="shared" si="0"/>
        <v>0</v>
      </c>
      <c r="S23" s="109"/>
      <c r="T23" s="145">
        <f>L23+R23</f>
        <v>-1532487196</v>
      </c>
    </row>
    <row r="24" spans="1:20" ht="8.15" customHeight="1">
      <c r="D24" s="148"/>
      <c r="E24" s="146"/>
      <c r="F24" s="117"/>
      <c r="G24" s="146"/>
      <c r="H24" s="117"/>
      <c r="I24" s="109"/>
      <c r="J24" s="117"/>
      <c r="K24" s="109"/>
      <c r="L24" s="147"/>
      <c r="M24" s="109"/>
      <c r="N24" s="147"/>
      <c r="O24" s="148"/>
      <c r="P24" s="147"/>
      <c r="Q24" s="109"/>
      <c r="R24" s="147"/>
      <c r="S24" s="109"/>
      <c r="T24" s="115"/>
    </row>
    <row r="25" spans="1:20" ht="21.75" customHeight="1" thickBot="1">
      <c r="A25" s="113" t="s">
        <v>198</v>
      </c>
      <c r="B25" s="113"/>
      <c r="C25" s="113"/>
      <c r="D25" s="148"/>
      <c r="E25" s="109"/>
      <c r="F25" s="118">
        <f>SUM(F21:F22)</f>
        <v>383125000</v>
      </c>
      <c r="G25" s="109"/>
      <c r="H25" s="118">
        <f>SUM(H21:H22)</f>
        <v>504250000</v>
      </c>
      <c r="I25" s="109"/>
      <c r="J25" s="118">
        <f>SUM(J21:J22)</f>
        <v>38312500</v>
      </c>
      <c r="K25" s="109"/>
      <c r="L25" s="118">
        <f>SUM(L21:L23)</f>
        <v>17361497541</v>
      </c>
      <c r="M25" s="109"/>
      <c r="N25" s="118">
        <f>SUM(N21:N23)</f>
        <v>1401950786</v>
      </c>
      <c r="O25" s="109"/>
      <c r="P25" s="118">
        <f>SUM(P21:P23)</f>
        <v>35823579</v>
      </c>
      <c r="Q25" s="109"/>
      <c r="R25" s="118">
        <f>SUM(R21:R23)</f>
        <v>1437774365</v>
      </c>
      <c r="S25" s="109"/>
      <c r="T25" s="118">
        <f>SUM(T21:T23)</f>
        <v>19724959406</v>
      </c>
    </row>
    <row r="26" spans="1:20" ht="21.75" customHeight="1" thickTop="1">
      <c r="A26" s="113"/>
      <c r="B26" s="113"/>
      <c r="C26" s="113"/>
      <c r="D26" s="148"/>
      <c r="E26" s="109"/>
      <c r="F26" s="115"/>
      <c r="G26" s="109"/>
      <c r="H26" s="115"/>
      <c r="I26" s="109"/>
      <c r="J26" s="115"/>
      <c r="K26" s="109"/>
      <c r="L26" s="115"/>
      <c r="M26" s="109"/>
      <c r="N26" s="115"/>
      <c r="O26" s="109"/>
      <c r="P26" s="115"/>
      <c r="Q26" s="109"/>
      <c r="R26" s="115"/>
      <c r="S26" s="109"/>
      <c r="T26" s="115"/>
    </row>
    <row r="27" spans="1:20" ht="21.75" customHeight="1">
      <c r="A27" s="113"/>
      <c r="B27" s="113"/>
      <c r="C27" s="113"/>
      <c r="D27" s="148"/>
      <c r="E27" s="109"/>
      <c r="F27" s="115"/>
      <c r="G27" s="109"/>
      <c r="H27" s="115"/>
      <c r="I27" s="109"/>
      <c r="J27" s="115"/>
      <c r="K27" s="109"/>
      <c r="L27" s="115"/>
      <c r="M27" s="109"/>
      <c r="N27" s="115"/>
      <c r="O27" s="109"/>
      <c r="P27" s="115"/>
      <c r="Q27" s="109"/>
      <c r="R27" s="115"/>
      <c r="S27" s="109"/>
      <c r="T27" s="115"/>
    </row>
    <row r="28" spans="1:20" ht="21.75" customHeight="1">
      <c r="A28" s="113"/>
      <c r="B28" s="113"/>
      <c r="C28" s="113"/>
      <c r="D28" s="148"/>
      <c r="E28" s="109"/>
      <c r="F28" s="115"/>
      <c r="G28" s="109"/>
      <c r="H28" s="115"/>
      <c r="I28" s="109"/>
      <c r="J28" s="115"/>
      <c r="K28" s="109"/>
      <c r="L28" s="115"/>
      <c r="M28" s="109"/>
      <c r="N28" s="115"/>
      <c r="O28" s="109"/>
      <c r="P28" s="115"/>
      <c r="Q28" s="109"/>
      <c r="R28" s="115"/>
      <c r="S28" s="109"/>
      <c r="T28" s="115"/>
    </row>
    <row r="29" spans="1:20" ht="9.75" customHeight="1">
      <c r="A29" s="113"/>
      <c r="B29" s="113"/>
      <c r="C29" s="113"/>
      <c r="D29" s="148"/>
      <c r="E29" s="109"/>
      <c r="F29" s="115"/>
      <c r="G29" s="109"/>
      <c r="H29" s="115"/>
      <c r="I29" s="109"/>
      <c r="J29" s="115"/>
      <c r="K29" s="109"/>
      <c r="L29" s="115"/>
      <c r="M29" s="109"/>
      <c r="N29" s="115"/>
      <c r="O29" s="109"/>
      <c r="P29" s="115"/>
      <c r="Q29" s="109"/>
      <c r="R29" s="115"/>
      <c r="S29" s="109"/>
      <c r="T29" s="115"/>
    </row>
    <row r="30" spans="1:20" ht="21.75" customHeight="1">
      <c r="A30" s="100" t="str">
        <f>'8TH'!A32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30" s="100"/>
      <c r="C30" s="100"/>
      <c r="D30" s="71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</row>
  </sheetData>
  <mergeCells count="4">
    <mergeCell ref="F5:T5"/>
    <mergeCell ref="N6:R6"/>
    <mergeCell ref="N7:P7"/>
    <mergeCell ref="J10:L10"/>
  </mergeCells>
  <pageMargins left="0.3" right="0.3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725C9-3C35-40B7-9DF7-CF3E22330FA5}">
  <dimension ref="A1:M99"/>
  <sheetViews>
    <sheetView zoomScale="115" zoomScaleNormal="115" zoomScaleSheetLayoutView="69" workbookViewId="0">
      <selection activeCell="D1" sqref="D1"/>
    </sheetView>
  </sheetViews>
  <sheetFormatPr defaultColWidth="9.44140625" defaultRowHeight="21.65" customHeight="1"/>
  <cols>
    <col min="1" max="3" width="1.44140625" style="77" customWidth="1"/>
    <col min="4" max="4" width="42.33203125" style="77" customWidth="1"/>
    <col min="5" max="5" width="8.77734375" style="76" customWidth="1"/>
    <col min="6" max="6" width="0.77734375" style="76" customWidth="1"/>
    <col min="7" max="7" width="15.33203125" style="78" customWidth="1"/>
    <col min="8" max="8" width="0.77734375" style="79" customWidth="1"/>
    <col min="9" max="9" width="15.33203125" style="78" customWidth="1"/>
    <col min="10" max="10" width="0.77734375" style="77" customWidth="1"/>
    <col min="11" max="11" width="15.33203125" style="78" customWidth="1"/>
    <col min="12" max="12" width="0.77734375" style="79" customWidth="1"/>
    <col min="13" max="13" width="15.33203125" style="78" customWidth="1"/>
    <col min="14" max="16384" width="9.44140625" style="77"/>
  </cols>
  <sheetData>
    <row r="1" spans="1:13" s="66" customFormat="1" ht="21.65" customHeight="1">
      <c r="A1" s="68" t="s">
        <v>126</v>
      </c>
      <c r="B1" s="68"/>
      <c r="C1" s="68"/>
      <c r="D1" s="68"/>
      <c r="E1" s="69"/>
      <c r="F1" s="69"/>
      <c r="G1" s="70"/>
      <c r="H1" s="67"/>
      <c r="I1" s="70"/>
      <c r="K1" s="70"/>
      <c r="L1" s="67"/>
      <c r="M1" s="70"/>
    </row>
    <row r="2" spans="1:13" s="66" customFormat="1" ht="21.65" customHeight="1">
      <c r="A2" s="68" t="s">
        <v>127</v>
      </c>
      <c r="B2" s="68"/>
      <c r="C2" s="68"/>
      <c r="D2" s="68"/>
      <c r="E2" s="69"/>
      <c r="F2" s="69"/>
      <c r="G2" s="70"/>
      <c r="H2" s="67"/>
      <c r="I2" s="70"/>
      <c r="K2" s="70"/>
      <c r="L2" s="67"/>
      <c r="M2" s="70"/>
    </row>
    <row r="3" spans="1:13" s="66" customFormat="1" ht="21.65" customHeight="1">
      <c r="A3" s="65" t="str">
        <f>'6 PL (9Month)'!A3</f>
        <v>สำหรับรอบระยะเวลาเก้าเดือนสิ้นสุดวันที่ 31 ธันวาคม พ.ศ. 2568</v>
      </c>
      <c r="B3" s="65"/>
      <c r="C3" s="65"/>
      <c r="D3" s="71"/>
      <c r="E3" s="71"/>
      <c r="F3" s="72"/>
      <c r="G3" s="73"/>
      <c r="H3" s="74"/>
      <c r="I3" s="73"/>
      <c r="J3" s="74"/>
      <c r="K3" s="73"/>
      <c r="L3" s="74"/>
      <c r="M3" s="73"/>
    </row>
    <row r="4" spans="1:13" ht="14.25" customHeight="1">
      <c r="A4" s="75"/>
      <c r="B4" s="75"/>
      <c r="C4" s="75"/>
      <c r="D4" s="76"/>
      <c r="F4" s="77"/>
      <c r="J4" s="79"/>
    </row>
    <row r="5" spans="1:13" ht="18" customHeight="1">
      <c r="A5" s="75"/>
      <c r="B5" s="75"/>
      <c r="C5" s="75"/>
      <c r="D5" s="76"/>
      <c r="F5" s="77"/>
      <c r="G5" s="190" t="s">
        <v>2</v>
      </c>
      <c r="H5" s="190"/>
      <c r="I5" s="190"/>
      <c r="J5" s="79"/>
    </row>
    <row r="6" spans="1:13" ht="18" customHeight="1">
      <c r="A6" s="75"/>
      <c r="B6" s="75"/>
      <c r="C6" s="75"/>
      <c r="D6" s="76"/>
      <c r="F6" s="77"/>
      <c r="G6" s="191" t="s">
        <v>3</v>
      </c>
      <c r="H6" s="191"/>
      <c r="I6" s="191"/>
      <c r="J6" s="79"/>
      <c r="K6" s="191" t="s">
        <v>4</v>
      </c>
      <c r="L6" s="191"/>
      <c r="M6" s="191"/>
    </row>
    <row r="7" spans="1:13" ht="18" customHeight="1">
      <c r="A7" s="75"/>
      <c r="B7" s="75"/>
      <c r="C7" s="75"/>
      <c r="D7" s="76"/>
      <c r="F7" s="77"/>
      <c r="G7" s="81" t="s">
        <v>5</v>
      </c>
      <c r="I7" s="81" t="s">
        <v>5</v>
      </c>
      <c r="J7" s="82"/>
      <c r="K7" s="81" t="s">
        <v>5</v>
      </c>
      <c r="M7" s="81" t="s">
        <v>5</v>
      </c>
    </row>
    <row r="8" spans="1:13" ht="18" customHeight="1">
      <c r="G8" s="81" t="s">
        <v>164</v>
      </c>
      <c r="H8" s="80"/>
      <c r="I8" s="81" t="s">
        <v>8</v>
      </c>
      <c r="J8" s="80"/>
      <c r="K8" s="81" t="s">
        <v>164</v>
      </c>
      <c r="L8" s="80"/>
      <c r="M8" s="81" t="s">
        <v>8</v>
      </c>
    </row>
    <row r="9" spans="1:13" ht="18" customHeight="1">
      <c r="E9" s="83" t="s">
        <v>9</v>
      </c>
      <c r="F9" s="84"/>
      <c r="G9" s="85" t="s">
        <v>10</v>
      </c>
      <c r="H9" s="75"/>
      <c r="I9" s="85" t="s">
        <v>10</v>
      </c>
      <c r="J9" s="80"/>
      <c r="K9" s="85" t="s">
        <v>10</v>
      </c>
      <c r="L9" s="80"/>
      <c r="M9" s="85" t="s">
        <v>10</v>
      </c>
    </row>
    <row r="10" spans="1:13" ht="18" customHeight="1">
      <c r="A10" s="75" t="s">
        <v>128</v>
      </c>
    </row>
    <row r="11" spans="1:13" ht="18" customHeight="1">
      <c r="A11" s="77" t="s">
        <v>162</v>
      </c>
      <c r="G11" s="14">
        <v>1783648407</v>
      </c>
      <c r="H11" s="15"/>
      <c r="I11" s="59">
        <v>1168781397</v>
      </c>
      <c r="J11" s="59"/>
      <c r="K11" s="59">
        <v>1931745218</v>
      </c>
      <c r="L11" s="59"/>
      <c r="M11" s="59">
        <v>1052930025</v>
      </c>
    </row>
    <row r="12" spans="1:13" ht="18" customHeight="1">
      <c r="A12" s="77" t="s">
        <v>160</v>
      </c>
      <c r="G12" s="14"/>
      <c r="H12" s="15"/>
      <c r="I12" s="59"/>
      <c r="J12" s="59"/>
      <c r="K12" s="59"/>
      <c r="L12" s="59"/>
      <c r="M12" s="59"/>
    </row>
    <row r="13" spans="1:13" ht="18" customHeight="1">
      <c r="B13" s="77" t="s">
        <v>129</v>
      </c>
      <c r="G13" s="14"/>
      <c r="H13" s="15"/>
      <c r="I13" s="59"/>
      <c r="J13" s="59"/>
      <c r="K13" s="59"/>
      <c r="L13" s="59"/>
      <c r="M13" s="59"/>
    </row>
    <row r="14" spans="1:13" ht="18" customHeight="1">
      <c r="B14" s="86" t="s">
        <v>130</v>
      </c>
      <c r="E14" s="76">
        <v>13</v>
      </c>
      <c r="G14" s="14">
        <v>755081403</v>
      </c>
      <c r="H14" s="15"/>
      <c r="I14" s="59">
        <v>881418761</v>
      </c>
      <c r="J14" s="59"/>
      <c r="K14" s="59">
        <v>755081403</v>
      </c>
      <c r="L14" s="59"/>
      <c r="M14" s="59">
        <v>881418761</v>
      </c>
    </row>
    <row r="15" spans="1:13" ht="18" customHeight="1">
      <c r="B15" s="86" t="s">
        <v>131</v>
      </c>
      <c r="G15" s="14">
        <v>154491202</v>
      </c>
      <c r="H15" s="15"/>
      <c r="I15" s="59">
        <v>190401972</v>
      </c>
      <c r="J15" s="59"/>
      <c r="K15" s="59">
        <v>154491202</v>
      </c>
      <c r="L15" s="59"/>
      <c r="M15" s="59">
        <v>190401972</v>
      </c>
    </row>
    <row r="16" spans="1:13" ht="18" customHeight="1">
      <c r="B16" s="86" t="s">
        <v>71</v>
      </c>
      <c r="G16" s="14">
        <v>-95384329</v>
      </c>
      <c r="H16" s="15"/>
      <c r="I16" s="59">
        <v>-122616635</v>
      </c>
      <c r="J16" s="59"/>
      <c r="K16" s="59">
        <v>-95384329</v>
      </c>
      <c r="L16" s="59"/>
      <c r="M16" s="59">
        <v>-122616635</v>
      </c>
    </row>
    <row r="17" spans="1:13" ht="18" customHeight="1">
      <c r="B17" s="86" t="s">
        <v>178</v>
      </c>
      <c r="E17" s="76">
        <v>12</v>
      </c>
      <c r="G17" s="14">
        <v>-271837587</v>
      </c>
      <c r="H17" s="15"/>
      <c r="I17" s="89">
        <v>-318607241</v>
      </c>
      <c r="J17" s="59"/>
      <c r="K17" s="89">
        <v>0</v>
      </c>
      <c r="L17" s="59"/>
      <c r="M17" s="89">
        <v>0</v>
      </c>
    </row>
    <row r="18" spans="1:13" ht="18" customHeight="1">
      <c r="B18" s="86" t="s">
        <v>70</v>
      </c>
      <c r="G18" s="14"/>
      <c r="H18" s="15"/>
      <c r="I18" s="89"/>
      <c r="J18" s="59"/>
      <c r="K18" s="89"/>
      <c r="L18" s="59"/>
      <c r="M18" s="89"/>
    </row>
    <row r="19" spans="1:13" ht="18" customHeight="1">
      <c r="B19" s="86"/>
      <c r="C19" s="86" t="s">
        <v>172</v>
      </c>
      <c r="G19" s="14"/>
      <c r="H19" s="15"/>
      <c r="I19" s="89"/>
      <c r="J19" s="59"/>
      <c r="K19" s="89"/>
      <c r="L19" s="59"/>
      <c r="M19" s="89"/>
    </row>
    <row r="20" spans="1:13" ht="18" customHeight="1">
      <c r="B20" s="86"/>
      <c r="C20" s="86"/>
      <c r="D20" s="77" t="s">
        <v>25</v>
      </c>
      <c r="E20" s="76">
        <v>8</v>
      </c>
      <c r="G20" s="14">
        <v>-273728646</v>
      </c>
      <c r="H20" s="15"/>
      <c r="I20" s="89">
        <v>-126924974</v>
      </c>
      <c r="J20" s="59"/>
      <c r="K20" s="89">
        <v>-273728646</v>
      </c>
      <c r="L20" s="59"/>
      <c r="M20" s="89">
        <v>-126924974</v>
      </c>
    </row>
    <row r="21" spans="1:13" ht="18" customHeight="1">
      <c r="B21" s="86"/>
      <c r="C21" s="86" t="s">
        <v>132</v>
      </c>
      <c r="E21" s="76" t="s">
        <v>168</v>
      </c>
      <c r="G21" s="14" t="s">
        <v>201</v>
      </c>
      <c r="H21" s="15"/>
      <c r="I21" s="89">
        <v>0</v>
      </c>
      <c r="J21" s="59"/>
      <c r="K21" s="89">
        <v>-419934398</v>
      </c>
      <c r="L21" s="59"/>
      <c r="M21" s="89">
        <v>-202755869</v>
      </c>
    </row>
    <row r="22" spans="1:13" ht="18" customHeight="1">
      <c r="B22" s="86" t="s">
        <v>163</v>
      </c>
      <c r="C22" s="86"/>
      <c r="G22" s="14">
        <v>0</v>
      </c>
      <c r="H22" s="15"/>
      <c r="I22" s="89">
        <v>59619804</v>
      </c>
      <c r="J22" s="59"/>
      <c r="K22" s="89" t="s">
        <v>201</v>
      </c>
      <c r="L22" s="59"/>
      <c r="M22" s="89">
        <v>59619804</v>
      </c>
    </row>
    <row r="23" spans="1:13" ht="18" customHeight="1">
      <c r="B23" s="86" t="s">
        <v>203</v>
      </c>
      <c r="G23" s="14">
        <v>20815</v>
      </c>
      <c r="H23" s="15"/>
      <c r="I23" s="89">
        <v>8588038</v>
      </c>
      <c r="J23" s="59"/>
      <c r="K23" s="89">
        <v>20815</v>
      </c>
      <c r="L23" s="59"/>
      <c r="M23" s="59">
        <v>8588038</v>
      </c>
    </row>
    <row r="24" spans="1:13" ht="18" customHeight="1">
      <c r="B24" s="86" t="s">
        <v>186</v>
      </c>
      <c r="G24" s="14">
        <v>0</v>
      </c>
      <c r="H24" s="15"/>
      <c r="I24" s="89">
        <v>218434345</v>
      </c>
      <c r="J24" s="59"/>
      <c r="K24" s="89" t="s">
        <v>201</v>
      </c>
      <c r="L24" s="59"/>
      <c r="M24" s="89">
        <v>218434345</v>
      </c>
    </row>
    <row r="25" spans="1:13" ht="18" customHeight="1">
      <c r="B25" s="86" t="s">
        <v>205</v>
      </c>
      <c r="G25" s="14">
        <v>-49432</v>
      </c>
      <c r="H25" s="15"/>
      <c r="I25" s="59">
        <v>208439</v>
      </c>
      <c r="J25" s="59"/>
      <c r="K25" s="59">
        <v>-49432</v>
      </c>
      <c r="L25" s="59"/>
      <c r="M25" s="89">
        <v>208439</v>
      </c>
    </row>
    <row r="26" spans="1:13" ht="18" customHeight="1">
      <c r="B26" s="86" t="s">
        <v>175</v>
      </c>
      <c r="G26" s="14">
        <v>3232114</v>
      </c>
      <c r="H26" s="15"/>
      <c r="I26" s="59">
        <v>2154621</v>
      </c>
      <c r="J26" s="59"/>
      <c r="K26" s="59">
        <v>3232114</v>
      </c>
      <c r="L26" s="59"/>
      <c r="M26" s="59">
        <v>2154621</v>
      </c>
    </row>
    <row r="27" spans="1:13" ht="18" customHeight="1">
      <c r="B27" s="86" t="s">
        <v>183</v>
      </c>
      <c r="G27" s="14"/>
      <c r="H27" s="15"/>
      <c r="I27" s="59"/>
      <c r="J27" s="59"/>
      <c r="K27" s="59"/>
      <c r="L27" s="59"/>
      <c r="M27" s="59"/>
    </row>
    <row r="28" spans="1:13" ht="18" customHeight="1">
      <c r="B28" s="86"/>
      <c r="C28" s="77" t="s">
        <v>184</v>
      </c>
      <c r="G28" s="12" t="s">
        <v>201</v>
      </c>
      <c r="H28" s="13"/>
      <c r="I28" s="129">
        <v>-12000000</v>
      </c>
      <c r="J28" s="130"/>
      <c r="K28" s="129" t="s">
        <v>201</v>
      </c>
      <c r="M28" s="129">
        <v>-12000000</v>
      </c>
    </row>
    <row r="29" spans="1:13" ht="18" customHeight="1">
      <c r="B29" s="86" t="s">
        <v>189</v>
      </c>
      <c r="G29" s="12">
        <v>33216300</v>
      </c>
      <c r="H29" s="13"/>
      <c r="I29" s="79">
        <v>32886371</v>
      </c>
      <c r="J29" s="79"/>
      <c r="K29" s="79">
        <v>33216300</v>
      </c>
      <c r="M29" s="79">
        <v>32886371</v>
      </c>
    </row>
    <row r="30" spans="1:13" ht="18" customHeight="1">
      <c r="B30" s="86" t="s">
        <v>204</v>
      </c>
      <c r="G30" s="131">
        <v>-335277</v>
      </c>
      <c r="H30" s="13"/>
      <c r="I30" s="132">
        <v>-505636</v>
      </c>
      <c r="J30" s="79"/>
      <c r="K30" s="132">
        <v>-335277</v>
      </c>
      <c r="M30" s="132">
        <v>-505636</v>
      </c>
    </row>
    <row r="31" spans="1:13" ht="4" customHeight="1">
      <c r="G31" s="12"/>
      <c r="H31" s="13"/>
      <c r="I31" s="12"/>
      <c r="J31" s="13"/>
      <c r="K31" s="12"/>
      <c r="L31" s="77"/>
      <c r="M31" s="12"/>
    </row>
    <row r="32" spans="1:13" ht="18" customHeight="1">
      <c r="A32" s="77" t="s">
        <v>133</v>
      </c>
      <c r="G32" s="12"/>
      <c r="H32" s="13"/>
      <c r="I32" s="12"/>
      <c r="J32" s="13"/>
      <c r="K32" s="12"/>
      <c r="L32" s="77"/>
      <c r="M32" s="12"/>
    </row>
    <row r="33" spans="1:13" ht="18" customHeight="1">
      <c r="B33" s="77" t="s">
        <v>134</v>
      </c>
      <c r="G33" s="12">
        <f>SUM(G11:G30)</f>
        <v>2088354970</v>
      </c>
      <c r="H33" s="13"/>
      <c r="I33" s="12">
        <f>SUM(I11:I30)</f>
        <v>1981839262</v>
      </c>
      <c r="J33" s="13"/>
      <c r="K33" s="12">
        <f>SUM(K11:K30)</f>
        <v>2088354970</v>
      </c>
      <c r="L33" s="77"/>
      <c r="M33" s="12">
        <f>SUM(M11:M30)</f>
        <v>1981839262</v>
      </c>
    </row>
    <row r="34" spans="1:13" ht="18" customHeight="1">
      <c r="A34" s="77" t="s">
        <v>135</v>
      </c>
      <c r="G34" s="12"/>
      <c r="H34" s="13"/>
      <c r="I34" s="12"/>
      <c r="J34" s="13"/>
      <c r="K34" s="12"/>
      <c r="L34" s="77"/>
      <c r="M34" s="12"/>
    </row>
    <row r="35" spans="1:13" ht="18" customHeight="1">
      <c r="B35" s="86" t="s">
        <v>158</v>
      </c>
      <c r="G35" s="12">
        <v>200338792</v>
      </c>
      <c r="H35" s="13"/>
      <c r="I35" s="79">
        <v>453981975</v>
      </c>
      <c r="J35" s="79"/>
      <c r="K35" s="79">
        <v>200338792</v>
      </c>
      <c r="M35" s="79">
        <v>453981975</v>
      </c>
    </row>
    <row r="36" spans="1:13" ht="18" customHeight="1">
      <c r="B36" s="86" t="s">
        <v>136</v>
      </c>
      <c r="G36" s="12">
        <v>-143252913</v>
      </c>
      <c r="H36" s="13"/>
      <c r="I36" s="79">
        <v>-297127097</v>
      </c>
      <c r="J36" s="79"/>
      <c r="K36" s="79">
        <v>-143252913</v>
      </c>
      <c r="M36" s="79">
        <v>-297127097</v>
      </c>
    </row>
    <row r="37" spans="1:13" ht="18" customHeight="1">
      <c r="B37" s="86" t="s">
        <v>137</v>
      </c>
      <c r="G37" s="12">
        <v>-8714725</v>
      </c>
      <c r="H37" s="13"/>
      <c r="I37" s="79">
        <v>-23371040</v>
      </c>
      <c r="J37" s="79"/>
      <c r="K37" s="79">
        <v>-8714725</v>
      </c>
      <c r="M37" s="79">
        <v>-23371040</v>
      </c>
    </row>
    <row r="38" spans="1:13" ht="18" customHeight="1">
      <c r="B38" s="86" t="s">
        <v>138</v>
      </c>
      <c r="G38" s="12">
        <v>-2093842</v>
      </c>
      <c r="H38" s="13"/>
      <c r="I38" s="79">
        <v>571271</v>
      </c>
      <c r="J38" s="79"/>
      <c r="K38" s="79">
        <v>-2093842</v>
      </c>
      <c r="M38" s="79">
        <v>571271</v>
      </c>
    </row>
    <row r="39" spans="1:13" ht="18" customHeight="1">
      <c r="B39" s="86" t="s">
        <v>139</v>
      </c>
      <c r="G39" s="12">
        <v>30511325</v>
      </c>
      <c r="H39" s="13"/>
      <c r="I39" s="79">
        <v>-48356437</v>
      </c>
      <c r="J39" s="79"/>
      <c r="K39" s="79">
        <v>30511325</v>
      </c>
      <c r="M39" s="79">
        <v>-48356437</v>
      </c>
    </row>
    <row r="40" spans="1:13" ht="18" customHeight="1">
      <c r="B40" s="86" t="s">
        <v>140</v>
      </c>
      <c r="G40" s="12">
        <v>-3614127</v>
      </c>
      <c r="H40" s="13"/>
      <c r="I40" s="79">
        <v>-137598913</v>
      </c>
      <c r="J40" s="79"/>
      <c r="K40" s="79">
        <v>-3614127</v>
      </c>
      <c r="M40" s="79">
        <v>-137598913</v>
      </c>
    </row>
    <row r="41" spans="1:13" ht="18" customHeight="1">
      <c r="B41" s="86" t="s">
        <v>169</v>
      </c>
      <c r="G41" s="12">
        <v>-23840220</v>
      </c>
      <c r="H41" s="13"/>
      <c r="I41" s="79">
        <v>-29010719</v>
      </c>
      <c r="J41" s="79"/>
      <c r="K41" s="79">
        <v>-23840220</v>
      </c>
      <c r="M41" s="79">
        <v>-29010719</v>
      </c>
    </row>
    <row r="42" spans="1:13" ht="18" customHeight="1">
      <c r="B42" s="86" t="s">
        <v>170</v>
      </c>
      <c r="G42" s="12">
        <v>-26807722</v>
      </c>
      <c r="H42" s="13"/>
      <c r="I42" s="79">
        <v>-10553602</v>
      </c>
      <c r="J42" s="79"/>
      <c r="K42" s="79">
        <v>-26807722</v>
      </c>
      <c r="M42" s="79">
        <v>-10553602</v>
      </c>
    </row>
    <row r="43" spans="1:13" ht="18" customHeight="1">
      <c r="B43" s="86" t="s">
        <v>141</v>
      </c>
      <c r="G43" s="12">
        <v>-50678508</v>
      </c>
      <c r="H43" s="13"/>
      <c r="I43" s="79">
        <v>-24317119</v>
      </c>
      <c r="J43" s="79"/>
      <c r="K43" s="79">
        <v>-50678508</v>
      </c>
      <c r="M43" s="79">
        <v>-24317119</v>
      </c>
    </row>
    <row r="44" spans="1:13" ht="18" customHeight="1">
      <c r="B44" s="86" t="s">
        <v>142</v>
      </c>
      <c r="G44" s="131">
        <v>-28506985</v>
      </c>
      <c r="H44" s="13"/>
      <c r="I44" s="132">
        <v>-46101051</v>
      </c>
      <c r="J44" s="79"/>
      <c r="K44" s="132">
        <v>-28506985</v>
      </c>
      <c r="M44" s="132">
        <v>-46101051</v>
      </c>
    </row>
    <row r="45" spans="1:13" ht="4" customHeight="1">
      <c r="G45" s="12"/>
      <c r="H45" s="13"/>
      <c r="I45" s="12"/>
      <c r="J45" s="13"/>
      <c r="K45" s="12"/>
      <c r="L45" s="77"/>
      <c r="M45" s="12"/>
    </row>
    <row r="46" spans="1:13" ht="18" customHeight="1">
      <c r="A46" s="77" t="s">
        <v>143</v>
      </c>
      <c r="F46" s="77"/>
      <c r="G46" s="133">
        <f>SUM(G33:G45)</f>
        <v>2031696045</v>
      </c>
      <c r="H46" s="134"/>
      <c r="I46" s="133">
        <f>SUM(I33:I45)</f>
        <v>1819956530</v>
      </c>
      <c r="J46" s="134"/>
      <c r="K46" s="133">
        <f>SUM(K33:K45)</f>
        <v>2031696045</v>
      </c>
      <c r="L46" s="77"/>
      <c r="M46" s="133">
        <f>SUM(M33:M45)</f>
        <v>1819956530</v>
      </c>
    </row>
    <row r="47" spans="1:13" ht="18" customHeight="1">
      <c r="B47" s="86" t="s">
        <v>144</v>
      </c>
      <c r="G47" s="12">
        <v>16224232</v>
      </c>
      <c r="H47" s="13"/>
      <c r="I47" s="79">
        <v>19602811</v>
      </c>
      <c r="J47" s="79"/>
      <c r="K47" s="79">
        <v>16224232</v>
      </c>
      <c r="M47" s="79">
        <v>19602811</v>
      </c>
    </row>
    <row r="48" spans="1:13" ht="18" customHeight="1">
      <c r="B48" s="77" t="s">
        <v>145</v>
      </c>
      <c r="G48" s="131">
        <v>-382173881</v>
      </c>
      <c r="H48" s="13"/>
      <c r="I48" s="135">
        <v>-386604271</v>
      </c>
      <c r="J48" s="79"/>
      <c r="K48" s="135">
        <v>-382173881</v>
      </c>
      <c r="M48" s="135">
        <v>-386604271</v>
      </c>
    </row>
    <row r="49" spans="1:13" ht="4" customHeight="1">
      <c r="A49" s="75"/>
      <c r="G49" s="12"/>
      <c r="H49" s="13"/>
      <c r="I49" s="12"/>
      <c r="J49" s="13"/>
      <c r="K49" s="12"/>
      <c r="L49" s="77"/>
      <c r="M49" s="12"/>
    </row>
    <row r="50" spans="1:13" ht="18" customHeight="1">
      <c r="A50" s="77" t="s">
        <v>146</v>
      </c>
      <c r="G50" s="131">
        <f>SUM(G46:G48)</f>
        <v>1665746396</v>
      </c>
      <c r="H50" s="13"/>
      <c r="I50" s="131">
        <f>SUM(I46:I48)</f>
        <v>1452955070</v>
      </c>
      <c r="J50" s="13"/>
      <c r="K50" s="131">
        <f>SUM(K46:K48)</f>
        <v>1665746396</v>
      </c>
      <c r="L50" s="77"/>
      <c r="M50" s="131">
        <f>SUM(M46:M48)</f>
        <v>1452955070</v>
      </c>
    </row>
    <row r="51" spans="1:13" ht="5.25" customHeight="1">
      <c r="G51" s="136"/>
      <c r="H51" s="137"/>
      <c r="I51" s="136"/>
      <c r="J51" s="137"/>
      <c r="K51" s="136"/>
      <c r="L51" s="77"/>
      <c r="M51" s="136"/>
    </row>
    <row r="52" spans="1:13" s="66" customFormat="1" ht="22.4" customHeight="1">
      <c r="A52" s="72" t="str">
        <f>'9 TH'!A30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52" s="72"/>
      <c r="C52" s="72"/>
      <c r="D52" s="72"/>
      <c r="E52" s="71"/>
      <c r="F52" s="72"/>
      <c r="G52" s="87"/>
      <c r="H52" s="72"/>
      <c r="I52" s="87"/>
      <c r="J52" s="72"/>
      <c r="K52" s="87"/>
      <c r="L52" s="72"/>
      <c r="M52" s="87"/>
    </row>
    <row r="53" spans="1:13" s="66" customFormat="1" ht="21.65" customHeight="1">
      <c r="A53" s="68" t="s">
        <v>126</v>
      </c>
      <c r="B53" s="68"/>
      <c r="C53" s="68"/>
      <c r="D53" s="68"/>
      <c r="E53" s="69"/>
      <c r="F53" s="69"/>
      <c r="G53" s="70"/>
      <c r="H53" s="67"/>
      <c r="I53" s="70"/>
      <c r="K53" s="70"/>
      <c r="L53" s="67"/>
      <c r="M53" s="70"/>
    </row>
    <row r="54" spans="1:13" s="66" customFormat="1" ht="21.65" customHeight="1">
      <c r="A54" s="68" t="s">
        <v>127</v>
      </c>
      <c r="B54" s="68"/>
      <c r="C54" s="68"/>
      <c r="D54" s="68"/>
      <c r="E54" s="69"/>
      <c r="F54" s="69"/>
      <c r="G54" s="70"/>
      <c r="H54" s="67"/>
      <c r="I54" s="70"/>
      <c r="K54" s="70"/>
      <c r="L54" s="67"/>
      <c r="M54" s="70"/>
    </row>
    <row r="55" spans="1:13" s="66" customFormat="1" ht="21.65" customHeight="1">
      <c r="A55" s="65" t="str">
        <f>A3</f>
        <v>สำหรับรอบระยะเวลาเก้าเดือนสิ้นสุดวันที่ 31 ธันวาคม พ.ศ. 2568</v>
      </c>
      <c r="B55" s="65"/>
      <c r="C55" s="65"/>
      <c r="D55" s="71"/>
      <c r="E55" s="71"/>
      <c r="F55" s="72"/>
      <c r="G55" s="73"/>
      <c r="H55" s="74"/>
      <c r="I55" s="73"/>
      <c r="J55" s="74"/>
      <c r="K55" s="73"/>
      <c r="L55" s="74"/>
      <c r="M55" s="73"/>
    </row>
    <row r="56" spans="1:13" ht="20.149999999999999" customHeight="1">
      <c r="A56" s="75"/>
      <c r="B56" s="75"/>
      <c r="C56" s="75"/>
      <c r="D56" s="76"/>
      <c r="F56" s="77"/>
      <c r="G56" s="90"/>
      <c r="H56" s="59"/>
      <c r="I56" s="90"/>
      <c r="J56" s="59"/>
      <c r="K56" s="90"/>
      <c r="L56" s="59"/>
      <c r="M56" s="90"/>
    </row>
    <row r="57" spans="1:13" ht="20.149999999999999" customHeight="1">
      <c r="A57" s="75"/>
      <c r="B57" s="75"/>
      <c r="C57" s="75"/>
      <c r="D57" s="76"/>
      <c r="F57" s="77"/>
      <c r="G57" s="192" t="s">
        <v>84</v>
      </c>
      <c r="H57" s="192"/>
      <c r="I57" s="192"/>
      <c r="J57" s="91"/>
      <c r="K57" s="90"/>
      <c r="L57" s="59"/>
      <c r="M57" s="90"/>
    </row>
    <row r="58" spans="1:13" ht="20.149999999999999" customHeight="1">
      <c r="G58" s="193" t="s">
        <v>85</v>
      </c>
      <c r="H58" s="193"/>
      <c r="I58" s="193"/>
      <c r="J58" s="91"/>
      <c r="K58" s="193" t="s">
        <v>4</v>
      </c>
      <c r="L58" s="193"/>
      <c r="M58" s="193"/>
    </row>
    <row r="59" spans="1:13" ht="20.149999999999999" customHeight="1">
      <c r="G59" s="92" t="s">
        <v>5</v>
      </c>
      <c r="H59" s="59"/>
      <c r="I59" s="92" t="s">
        <v>5</v>
      </c>
      <c r="J59" s="91"/>
      <c r="K59" s="92" t="s">
        <v>5</v>
      </c>
      <c r="L59" s="59"/>
      <c r="M59" s="92" t="s">
        <v>5</v>
      </c>
    </row>
    <row r="60" spans="1:13" ht="20.149999999999999" customHeight="1">
      <c r="G60" s="92" t="s">
        <v>164</v>
      </c>
      <c r="H60" s="58"/>
      <c r="I60" s="92" t="s">
        <v>8</v>
      </c>
      <c r="J60" s="58"/>
      <c r="K60" s="92" t="s">
        <v>164</v>
      </c>
      <c r="L60" s="58"/>
      <c r="M60" s="92" t="s">
        <v>8</v>
      </c>
    </row>
    <row r="61" spans="1:13" ht="20.149999999999999" customHeight="1">
      <c r="E61" s="83" t="s">
        <v>9</v>
      </c>
      <c r="F61" s="84"/>
      <c r="G61" s="93" t="s">
        <v>10</v>
      </c>
      <c r="H61" s="56"/>
      <c r="I61" s="93" t="s">
        <v>10</v>
      </c>
      <c r="J61" s="58"/>
      <c r="K61" s="93" t="s">
        <v>10</v>
      </c>
      <c r="L61" s="58"/>
      <c r="M61" s="93" t="s">
        <v>10</v>
      </c>
    </row>
    <row r="62" spans="1:13" ht="20.149999999999999" customHeight="1">
      <c r="A62" s="75" t="s">
        <v>147</v>
      </c>
      <c r="G62" s="90"/>
      <c r="H62" s="59"/>
      <c r="I62" s="90"/>
      <c r="J62" s="59"/>
      <c r="K62" s="90"/>
      <c r="L62" s="57"/>
      <c r="M62" s="90"/>
    </row>
    <row r="63" spans="1:13" ht="20.149999999999999" customHeight="1">
      <c r="A63" s="77" t="s">
        <v>206</v>
      </c>
      <c r="E63" s="76">
        <v>10</v>
      </c>
      <c r="G63" s="14">
        <v>-165916475</v>
      </c>
      <c r="H63" s="15"/>
      <c r="I63" s="59">
        <v>-490600</v>
      </c>
      <c r="J63" s="59"/>
      <c r="K63" s="59">
        <v>-165916475</v>
      </c>
      <c r="L63" s="59"/>
      <c r="M63" s="59">
        <v>-490600</v>
      </c>
    </row>
    <row r="64" spans="1:13" ht="20.149999999999999" customHeight="1">
      <c r="A64" s="77" t="s">
        <v>207</v>
      </c>
      <c r="E64" s="76">
        <v>10</v>
      </c>
      <c r="G64" s="14">
        <v>101631834</v>
      </c>
      <c r="H64" s="15"/>
      <c r="I64" s="59">
        <v>32690858</v>
      </c>
      <c r="J64" s="59"/>
      <c r="K64" s="59">
        <v>101631834</v>
      </c>
      <c r="L64" s="59"/>
      <c r="M64" s="59">
        <v>32690858</v>
      </c>
    </row>
    <row r="65" spans="1:13" ht="20.149999999999999" customHeight="1">
      <c r="A65" s="77" t="s">
        <v>148</v>
      </c>
      <c r="G65" s="14">
        <v>-670565437</v>
      </c>
      <c r="H65" s="15"/>
      <c r="I65" s="59">
        <v>-528256857</v>
      </c>
      <c r="J65" s="59"/>
      <c r="K65" s="59">
        <v>-670565437</v>
      </c>
      <c r="L65" s="59"/>
      <c r="M65" s="59">
        <v>-528256857</v>
      </c>
    </row>
    <row r="66" spans="1:13" ht="20.149999999999999" customHeight="1">
      <c r="A66" s="77" t="s">
        <v>208</v>
      </c>
      <c r="G66" s="14">
        <v>2435264</v>
      </c>
      <c r="H66" s="15"/>
      <c r="I66" s="59">
        <v>6803411</v>
      </c>
      <c r="J66" s="59"/>
      <c r="K66" s="59">
        <v>2435264</v>
      </c>
      <c r="L66" s="59"/>
      <c r="M66" s="59">
        <v>6803411</v>
      </c>
    </row>
    <row r="67" spans="1:13" ht="20.149999999999999" customHeight="1">
      <c r="A67" s="77" t="s">
        <v>149</v>
      </c>
      <c r="G67" s="14">
        <v>103276081</v>
      </c>
      <c r="H67" s="15"/>
      <c r="I67" s="59">
        <v>104641432</v>
      </c>
      <c r="J67" s="59"/>
      <c r="K67" s="59">
        <v>103276081</v>
      </c>
      <c r="L67" s="59"/>
      <c r="M67" s="59">
        <v>104641432</v>
      </c>
    </row>
    <row r="68" spans="1:13" ht="20.149999999999999" customHeight="1">
      <c r="A68" s="77" t="s">
        <v>150</v>
      </c>
      <c r="G68" s="14"/>
      <c r="H68" s="15"/>
      <c r="I68" s="89"/>
      <c r="J68" s="59"/>
      <c r="K68" s="89"/>
      <c r="L68" s="57"/>
      <c r="M68" s="89"/>
    </row>
    <row r="69" spans="1:13" ht="20.149999999999999" customHeight="1">
      <c r="B69" s="86" t="s">
        <v>185</v>
      </c>
      <c r="G69" s="14"/>
      <c r="H69" s="15"/>
      <c r="I69" s="89"/>
      <c r="J69" s="59"/>
      <c r="K69" s="89"/>
      <c r="L69" s="57"/>
      <c r="M69" s="89"/>
    </row>
    <row r="70" spans="1:13" ht="20.149999999999999" customHeight="1">
      <c r="B70" s="86"/>
      <c r="C70" s="77" t="s">
        <v>25</v>
      </c>
      <c r="G70" s="14">
        <v>273728646</v>
      </c>
      <c r="H70" s="15"/>
      <c r="I70" s="89">
        <v>126924974</v>
      </c>
      <c r="J70" s="59"/>
      <c r="K70" s="89">
        <v>273728646</v>
      </c>
      <c r="L70" s="57"/>
      <c r="M70" s="89">
        <v>126924974</v>
      </c>
    </row>
    <row r="71" spans="1:13" ht="20.149999999999999" customHeight="1">
      <c r="B71" s="86" t="s">
        <v>132</v>
      </c>
      <c r="E71" s="76" t="s">
        <v>168</v>
      </c>
      <c r="G71" s="14">
        <v>419934398</v>
      </c>
      <c r="H71" s="15"/>
      <c r="I71" s="89">
        <v>202755869</v>
      </c>
      <c r="J71" s="59"/>
      <c r="K71" s="89">
        <v>419934398</v>
      </c>
      <c r="L71" s="59"/>
      <c r="M71" s="89">
        <v>202755869</v>
      </c>
    </row>
    <row r="72" spans="1:13" ht="20.149999999999999" customHeight="1">
      <c r="A72" s="77" t="s">
        <v>151</v>
      </c>
      <c r="B72" s="86"/>
      <c r="G72" s="14">
        <v>-232544029</v>
      </c>
      <c r="H72" s="15"/>
      <c r="I72" s="89">
        <v>-247963598</v>
      </c>
      <c r="J72" s="59"/>
      <c r="K72" s="89">
        <v>-232544029</v>
      </c>
      <c r="L72" s="59"/>
      <c r="M72" s="89">
        <v>-247963598</v>
      </c>
    </row>
    <row r="73" spans="1:13" ht="20.149999999999999" customHeight="1">
      <c r="A73" s="77" t="s">
        <v>152</v>
      </c>
      <c r="E73" s="76">
        <v>6</v>
      </c>
      <c r="G73" s="12">
        <v>12323600000</v>
      </c>
      <c r="H73" s="13"/>
      <c r="I73" s="79">
        <v>13496800000</v>
      </c>
      <c r="J73" s="79"/>
      <c r="K73" s="79">
        <v>12323600000</v>
      </c>
      <c r="M73" s="79">
        <v>13496800000</v>
      </c>
    </row>
    <row r="74" spans="1:13" ht="20.149999999999999" customHeight="1">
      <c r="A74" s="77" t="s">
        <v>153</v>
      </c>
      <c r="E74" s="76">
        <v>6</v>
      </c>
      <c r="G74" s="131">
        <v>-12366461000</v>
      </c>
      <c r="H74" s="13"/>
      <c r="I74" s="135">
        <v>-13574400000</v>
      </c>
      <c r="J74" s="79"/>
      <c r="K74" s="135">
        <v>-12366461000</v>
      </c>
      <c r="M74" s="135">
        <v>-13574400000</v>
      </c>
    </row>
    <row r="75" spans="1:13" ht="6" customHeight="1">
      <c r="A75" s="75"/>
      <c r="J75" s="79"/>
      <c r="L75" s="77"/>
    </row>
    <row r="76" spans="1:13" ht="20.149999999999999" customHeight="1">
      <c r="A76" s="77" t="s">
        <v>209</v>
      </c>
      <c r="G76" s="138">
        <f>SUM(G63:G74)</f>
        <v>-210880718</v>
      </c>
      <c r="I76" s="138">
        <f>SUM(I63:I74)</f>
        <v>-380494511</v>
      </c>
      <c r="J76" s="79"/>
      <c r="K76" s="138">
        <f>SUM(K63:K74)</f>
        <v>-210880718</v>
      </c>
      <c r="L76" s="77"/>
      <c r="M76" s="138">
        <f>SUM(M63:M74)</f>
        <v>-380494511</v>
      </c>
    </row>
    <row r="77" spans="1:13" ht="20.149999999999999" customHeight="1">
      <c r="A77" s="75"/>
      <c r="J77" s="79"/>
      <c r="L77" s="77"/>
    </row>
    <row r="78" spans="1:13" ht="20.149999999999999" customHeight="1">
      <c r="A78" s="75" t="s">
        <v>154</v>
      </c>
      <c r="J78" s="79"/>
      <c r="L78" s="77"/>
    </row>
    <row r="79" spans="1:13" ht="20.149999999999999" customHeight="1">
      <c r="A79" s="77" t="s">
        <v>174</v>
      </c>
      <c r="E79" s="76">
        <v>16</v>
      </c>
      <c r="G79" s="131">
        <v>-1532487196</v>
      </c>
      <c r="H79" s="139"/>
      <c r="I79" s="135">
        <v>-1532496700</v>
      </c>
      <c r="J79" s="139"/>
      <c r="K79" s="135">
        <v>-1532487196</v>
      </c>
      <c r="L79" s="139"/>
      <c r="M79" s="135">
        <v>-1532496700</v>
      </c>
    </row>
    <row r="80" spans="1:13" ht="20.149999999999999" customHeight="1">
      <c r="A80" s="75"/>
      <c r="H80" s="139"/>
      <c r="J80" s="139"/>
      <c r="L80" s="140"/>
    </row>
    <row r="81" spans="1:13" ht="20.149999999999999" customHeight="1">
      <c r="A81" s="77" t="s">
        <v>155</v>
      </c>
      <c r="G81" s="131">
        <f>G79</f>
        <v>-1532487196</v>
      </c>
      <c r="H81" s="139"/>
      <c r="I81" s="138">
        <v>-1532496700</v>
      </c>
      <c r="J81" s="139"/>
      <c r="K81" s="131">
        <f>K79</f>
        <v>-1532487196</v>
      </c>
      <c r="L81" s="139"/>
      <c r="M81" s="138">
        <v>-1532496700</v>
      </c>
    </row>
    <row r="82" spans="1:13" ht="20.149999999999999" customHeight="1">
      <c r="J82" s="79"/>
      <c r="L82" s="77"/>
    </row>
    <row r="83" spans="1:13" s="57" customFormat="1" ht="20.149999999999999" customHeight="1">
      <c r="A83" s="56" t="s">
        <v>212</v>
      </c>
      <c r="E83" s="76"/>
      <c r="F83" s="76"/>
      <c r="G83" s="12">
        <f>SUM(G81,G76,G50)</f>
        <v>-77621518</v>
      </c>
      <c r="H83" s="13"/>
      <c r="I83" s="12">
        <f>SUM(I81,I76,I50)</f>
        <v>-460036141</v>
      </c>
      <c r="J83" s="13"/>
      <c r="K83" s="12">
        <f>SUM(K81,K76,K50)</f>
        <v>-77621518</v>
      </c>
      <c r="L83" s="77"/>
      <c r="M83" s="12">
        <f>SUM(M81,M76,M50)</f>
        <v>-460036141</v>
      </c>
    </row>
    <row r="84" spans="1:13" s="57" customFormat="1" ht="20.149999999999999" customHeight="1">
      <c r="A84" s="57" t="s">
        <v>161</v>
      </c>
      <c r="E84" s="76"/>
      <c r="F84" s="76"/>
      <c r="G84" s="12">
        <v>1356922774</v>
      </c>
      <c r="H84" s="13"/>
      <c r="I84" s="79">
        <v>2000191282</v>
      </c>
      <c r="J84" s="79"/>
      <c r="K84" s="79">
        <v>1356922774</v>
      </c>
      <c r="L84" s="79"/>
      <c r="M84" s="79">
        <v>2000191282</v>
      </c>
    </row>
    <row r="85" spans="1:13" s="57" customFormat="1" ht="20.149999999999999" customHeight="1">
      <c r="A85" s="57" t="s">
        <v>156</v>
      </c>
      <c r="E85" s="76"/>
      <c r="F85" s="76"/>
      <c r="G85" s="131">
        <v>-245900</v>
      </c>
      <c r="H85" s="13"/>
      <c r="I85" s="141">
        <v>43928</v>
      </c>
      <c r="J85" s="79"/>
      <c r="K85" s="141">
        <v>-245900</v>
      </c>
      <c r="L85" s="79"/>
      <c r="M85" s="141">
        <v>43928</v>
      </c>
    </row>
    <row r="86" spans="1:13" ht="6" customHeight="1">
      <c r="A86" s="75"/>
      <c r="G86" s="12"/>
      <c r="H86" s="13"/>
      <c r="I86" s="12"/>
      <c r="J86" s="13"/>
      <c r="K86" s="12"/>
      <c r="L86" s="77"/>
      <c r="M86" s="12"/>
    </row>
    <row r="87" spans="1:13" s="57" customFormat="1" ht="20.149999999999999" customHeight="1" thickBot="1">
      <c r="A87" s="57" t="s">
        <v>171</v>
      </c>
      <c r="E87" s="76"/>
      <c r="F87" s="76"/>
      <c r="G87" s="142">
        <f>SUM(G83:G86)</f>
        <v>1279055356</v>
      </c>
      <c r="H87" s="13"/>
      <c r="I87" s="142">
        <f>SUM(I83:I86)</f>
        <v>1540199069</v>
      </c>
      <c r="J87" s="13"/>
      <c r="K87" s="142">
        <f>SUM(K83:K86)</f>
        <v>1279055356</v>
      </c>
      <c r="L87" s="77"/>
      <c r="M87" s="142">
        <f>SUM(M83:M86)</f>
        <v>1540199069</v>
      </c>
    </row>
    <row r="88" spans="1:13" ht="20.149999999999999" customHeight="1" thickTop="1">
      <c r="J88" s="79"/>
      <c r="L88" s="77"/>
    </row>
    <row r="89" spans="1:13" ht="20.149999999999999" customHeight="1">
      <c r="A89" s="75" t="s">
        <v>157</v>
      </c>
      <c r="G89" s="12"/>
      <c r="H89" s="143"/>
      <c r="I89" s="12"/>
      <c r="J89" s="143"/>
      <c r="K89" s="12"/>
      <c r="L89" s="77"/>
      <c r="M89" s="12"/>
    </row>
    <row r="90" spans="1:13" ht="6" customHeight="1">
      <c r="A90" s="75"/>
      <c r="G90" s="12"/>
      <c r="H90" s="143"/>
      <c r="I90" s="12"/>
      <c r="J90" s="143"/>
      <c r="K90" s="12"/>
      <c r="L90" s="77"/>
      <c r="M90" s="12"/>
    </row>
    <row r="91" spans="1:13" ht="20.149999999999999" customHeight="1">
      <c r="A91" s="77" t="s">
        <v>173</v>
      </c>
      <c r="I91" s="77"/>
      <c r="K91" s="77"/>
      <c r="L91" s="77"/>
      <c r="M91" s="77"/>
    </row>
    <row r="92" spans="1:13" ht="20.149999999999999" customHeight="1">
      <c r="B92" s="77" t="s">
        <v>159</v>
      </c>
      <c r="G92" s="12">
        <v>79641686</v>
      </c>
      <c r="H92" s="13"/>
      <c r="I92" s="79">
        <v>20098787</v>
      </c>
      <c r="J92" s="79"/>
      <c r="K92" s="12">
        <v>79641686</v>
      </c>
      <c r="M92" s="79">
        <v>20098787</v>
      </c>
    </row>
    <row r="93" spans="1:13" ht="21.75" customHeight="1">
      <c r="H93" s="13"/>
      <c r="I93" s="12"/>
      <c r="J93" s="13"/>
      <c r="L93" s="88"/>
      <c r="M93" s="88"/>
    </row>
    <row r="94" spans="1:13" ht="21.75" customHeight="1">
      <c r="G94" s="12"/>
      <c r="I94" s="12"/>
      <c r="J94" s="79"/>
      <c r="K94" s="12"/>
      <c r="M94" s="12"/>
    </row>
    <row r="95" spans="1:13" ht="20.25" customHeight="1">
      <c r="I95" s="12"/>
      <c r="J95" s="13"/>
      <c r="K95" s="12"/>
      <c r="L95" s="13"/>
      <c r="M95" s="12"/>
    </row>
    <row r="97" spans="1:13" ht="15.75" customHeight="1"/>
    <row r="98" spans="1:13" ht="6" customHeight="1"/>
    <row r="99" spans="1:13" s="66" customFormat="1" ht="22.4" customHeight="1">
      <c r="A99" s="72" t="str">
        <f>'9 TH'!A30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99" s="72"/>
      <c r="C99" s="72"/>
      <c r="D99" s="72"/>
      <c r="E99" s="71"/>
      <c r="F99" s="72"/>
      <c r="G99" s="87"/>
      <c r="H99" s="72"/>
      <c r="I99" s="87"/>
      <c r="J99" s="72"/>
      <c r="K99" s="87"/>
      <c r="L99" s="72"/>
      <c r="M99" s="87"/>
    </row>
  </sheetData>
  <mergeCells count="6">
    <mergeCell ref="G5:I5"/>
    <mergeCell ref="G6:I6"/>
    <mergeCell ref="K6:M6"/>
    <mergeCell ref="G57:I57"/>
    <mergeCell ref="G58:I58"/>
    <mergeCell ref="K58:M58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2-3</vt:lpstr>
      <vt:lpstr>4 PL (3Month) </vt:lpstr>
      <vt:lpstr>5 PL (3Month)</vt:lpstr>
      <vt:lpstr>6 PL (9Month)</vt:lpstr>
      <vt:lpstr>7 PL (9Month)</vt:lpstr>
      <vt:lpstr>8TH</vt:lpstr>
      <vt:lpstr>9 TH</vt:lpstr>
      <vt:lpstr>10-11</vt:lpstr>
      <vt:lpstr>'2-3'!Print_Area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BOONWONG RATTANAPORN (บุญวงศ์ รัตนาภรณ์)</cp:lastModifiedBy>
  <cp:revision/>
  <cp:lastPrinted>2026-01-26T04:56:01Z</cp:lastPrinted>
  <dcterms:created xsi:type="dcterms:W3CDTF">2022-10-21T09:34:57Z</dcterms:created>
  <dcterms:modified xsi:type="dcterms:W3CDTF">2026-01-26T09:54:59Z</dcterms:modified>
  <cp:category/>
  <cp:contentStatus/>
</cp:coreProperties>
</file>