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4) QUARTER 3 (02-25)\QUARTER 3 (25-68)\AEONTS (1634226)\"/>
    </mc:Choice>
  </mc:AlternateContent>
  <xr:revisionPtr revIDLastSave="0" documentId="13_ncr:1_{E140E198-3C0E-45FD-A852-7DAF20469797}" xr6:coauthVersionLast="47" xr6:coauthVersionMax="47" xr10:uidLastSave="{00000000-0000-0000-0000-000000000000}"/>
  <bookViews>
    <workbookView xWindow="-110" yWindow="-110" windowWidth="19420" windowHeight="11500" tabRatio="861" activeTab="4" xr2:uid="{00000000-000D-0000-FFFF-FFFF00000000}"/>
  </bookViews>
  <sheets>
    <sheet name="งบฐานะการเงิน" sheetId="33" r:id="rId1"/>
    <sheet name="งบฐานะการเงิน (2)" sheetId="34" r:id="rId2"/>
    <sheet name="งบกำไรขาดทุน 3m" sheetId="43" r:id="rId3"/>
    <sheet name="งบกำไรขาดทุนเบ็ดเสร็จ 3m" sheetId="44" r:id="rId4"/>
    <sheet name="งบกำไรขาดทุน 9m" sheetId="45" r:id="rId5"/>
    <sheet name="งบกำไรขาดทุนเบ็ดเสร็จ 9m" sheetId="46" r:id="rId6"/>
    <sheet name="ส่วนของผู้ถือหุ้น(งบรวม)" sheetId="47" r:id="rId7"/>
    <sheet name="ส่วนของผู้ถือหุ้น(งบเฉพาะ)" sheetId="48" r:id="rId8"/>
    <sheet name="งบกระแสเงินสด" sheetId="49" r:id="rId9"/>
  </sheets>
  <definedNames>
    <definedName name="AS2DocOpenMode" hidden="1">"AS2DocumentEdit"</definedName>
    <definedName name="_xlnm.Print_Area" localSheetId="8">งบกระแสเงินสด!$A$1:$J$103</definedName>
    <definedName name="_xlnm.Print_Area" localSheetId="0">งบฐานะการเงิน!$A$1:$J$51</definedName>
    <definedName name="_xlnm.Print_Area" localSheetId="1">'งบฐานะการเงิน (2)'!$A$1:$J$97</definedName>
    <definedName name="_xlnm.Print_Area" localSheetId="7">'ส่วนของผู้ถือหุ้น(งบเฉพาะ)'!$A$1:$V$34</definedName>
    <definedName name="_xlnm.Print_Area" localSheetId="6">'ส่วนของผู้ถือหุ้น(งบรวม)'!$A$1:$AE$39</definedName>
    <definedName name="Z_8D235621_AF4E_4FAC_85B9_042609DB3AC8_.wvu.Cols" localSheetId="8" hidden="1">งบกระแสเงินสด!#REF!</definedName>
    <definedName name="Z_B0A2845A_DF1B_4049_B9E4_0E1AC1B03691_.wvu.Cols" localSheetId="8" hidden="1">งบกระแสเงินสด!#REF!</definedName>
    <definedName name="Z_B6210A3D_5ABC_459C_BBA9_7F615FEC0F6C_.wvu.Cols" localSheetId="8" hidden="1">งบกระแสเงินสด!#REF!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6" i="43" l="1"/>
  <c r="H46" i="43"/>
  <c r="AA36" i="47"/>
  <c r="Y29" i="47"/>
  <c r="D15" i="49"/>
  <c r="Y26" i="47"/>
  <c r="AE26" i="47" s="1"/>
  <c r="D18" i="49" l="1"/>
  <c r="D17" i="49"/>
  <c r="AC34" i="47"/>
  <c r="AC33" i="47"/>
  <c r="AC29" i="47"/>
  <c r="AE29" i="47" s="1"/>
  <c r="W34" i="47"/>
  <c r="U34" i="47"/>
  <c r="Q32" i="47"/>
  <c r="Q31" i="47"/>
  <c r="D22" i="44"/>
  <c r="D100" i="49" l="1"/>
  <c r="H100" i="49"/>
  <c r="H22" i="49"/>
  <c r="H18" i="49"/>
  <c r="H17" i="49"/>
  <c r="H16" i="49"/>
  <c r="H15" i="49"/>
  <c r="V23" i="48"/>
  <c r="R31" i="48"/>
  <c r="N31" i="48"/>
  <c r="R21" i="48"/>
  <c r="N21" i="48"/>
  <c r="Y34" i="47"/>
  <c r="AE34" i="47" s="1"/>
  <c r="S36" i="47"/>
  <c r="O36" i="47"/>
  <c r="Y15" i="47"/>
  <c r="S24" i="47"/>
  <c r="O24" i="47"/>
  <c r="C36" i="47"/>
  <c r="F33" i="43" l="1"/>
  <c r="F23" i="43"/>
  <c r="F24" i="43" s="1"/>
  <c r="J33" i="43"/>
  <c r="J23" i="43"/>
  <c r="J24" i="43" s="1"/>
  <c r="F22" i="44"/>
  <c r="J22" i="44"/>
  <c r="F34" i="45"/>
  <c r="F24" i="45"/>
  <c r="F25" i="45" s="1"/>
  <c r="J34" i="45"/>
  <c r="J24" i="45"/>
  <c r="J25" i="45" s="1"/>
  <c r="F22" i="46"/>
  <c r="J22" i="46"/>
  <c r="AC36" i="47"/>
  <c r="W36" i="47"/>
  <c r="U36" i="47"/>
  <c r="M36" i="47"/>
  <c r="K36" i="47"/>
  <c r="I36" i="47"/>
  <c r="G36" i="47"/>
  <c r="E36" i="47"/>
  <c r="Y35" i="47"/>
  <c r="AE35" i="47" s="1"/>
  <c r="Y32" i="47"/>
  <c r="AE32" i="47" s="1"/>
  <c r="Y31" i="47"/>
  <c r="AE31" i="47" s="1"/>
  <c r="Y30" i="47"/>
  <c r="AE30" i="47" s="1"/>
  <c r="J38" i="45" l="1"/>
  <c r="J40" i="45" s="1"/>
  <c r="J45" i="45" s="1"/>
  <c r="J43" i="45" s="1"/>
  <c r="J47" i="45" s="1"/>
  <c r="J37" i="43"/>
  <c r="J39" i="43" s="1"/>
  <c r="J44" i="43" s="1"/>
  <c r="J13" i="44" s="1"/>
  <c r="J23" i="44" s="1"/>
  <c r="J28" i="44" s="1"/>
  <c r="J26" i="44" s="1"/>
  <c r="F37" i="43"/>
  <c r="F39" i="43" s="1"/>
  <c r="F44" i="43" s="1"/>
  <c r="F42" i="43" s="1"/>
  <c r="F46" i="43" s="1"/>
  <c r="F38" i="45"/>
  <c r="F40" i="45" s="1"/>
  <c r="F45" i="45" s="1"/>
  <c r="F43" i="45" s="1"/>
  <c r="F47" i="45" s="1"/>
  <c r="J13" i="46" l="1"/>
  <c r="J23" i="46" s="1"/>
  <c r="J26" i="46" s="1"/>
  <c r="J28" i="46" s="1"/>
  <c r="J42" i="43"/>
  <c r="J46" i="43" s="1"/>
  <c r="F13" i="44"/>
  <c r="F23" i="44" s="1"/>
  <c r="F28" i="44" s="1"/>
  <c r="F26" i="44" s="1"/>
  <c r="F13" i="46" a="1"/>
  <c r="F13" i="46" s="1"/>
  <c r="F23" i="46" s="1"/>
  <c r="F26" i="46" s="1"/>
  <c r="F28" i="46" s="1"/>
  <c r="U24" i="47"/>
  <c r="L31" i="48"/>
  <c r="J31" i="48"/>
  <c r="H31" i="48"/>
  <c r="F31" i="48"/>
  <c r="D31" i="48"/>
  <c r="V30" i="48"/>
  <c r="V27" i="48"/>
  <c r="V26" i="48"/>
  <c r="V25" i="48"/>
  <c r="F95" i="49"/>
  <c r="F74" i="49"/>
  <c r="J95" i="49"/>
  <c r="J74" i="49"/>
  <c r="F30" i="49"/>
  <c r="F22" i="49"/>
  <c r="F18" i="49"/>
  <c r="F17" i="49"/>
  <c r="F16" i="49"/>
  <c r="F15" i="49"/>
  <c r="F13" i="49"/>
  <c r="J30" i="49"/>
  <c r="J22" i="49"/>
  <c r="J17" i="49"/>
  <c r="J16" i="49"/>
  <c r="J15" i="49"/>
  <c r="J13" i="49"/>
  <c r="F31" i="49" l="1"/>
  <c r="F42" i="49" s="1"/>
  <c r="F50" i="49" s="1"/>
  <c r="F97" i="49" s="1"/>
  <c r="F99" i="49" s="1"/>
  <c r="F101" i="49" s="1"/>
  <c r="J31" i="49"/>
  <c r="J42" i="49" s="1"/>
  <c r="J50" i="49" s="1"/>
  <c r="J97" i="49" s="1"/>
  <c r="J99" i="49" s="1"/>
  <c r="J101" i="49" s="1"/>
  <c r="A54" i="49"/>
  <c r="D59" i="49"/>
  <c r="H59" i="49"/>
  <c r="D61" i="49"/>
  <c r="F61" i="49"/>
  <c r="H61" i="49"/>
  <c r="J61" i="49"/>
  <c r="D62" i="49"/>
  <c r="F62" i="49"/>
  <c r="H62" i="49"/>
  <c r="J62" i="49"/>
  <c r="D74" i="49"/>
  <c r="H74" i="49"/>
  <c r="D95" i="49"/>
  <c r="H95" i="49"/>
  <c r="V14" i="48"/>
  <c r="V16" i="48"/>
  <c r="V17" i="48"/>
  <c r="V18" i="48"/>
  <c r="P21" i="48"/>
  <c r="V19" i="48"/>
  <c r="T21" i="48"/>
  <c r="V20" i="48"/>
  <c r="D21" i="48"/>
  <c r="F21" i="48"/>
  <c r="H21" i="48"/>
  <c r="J21" i="48"/>
  <c r="L21" i="48"/>
  <c r="AE15" i="47"/>
  <c r="Y18" i="47"/>
  <c r="AE18" i="47" s="1"/>
  <c r="Y19" i="47"/>
  <c r="AE19" i="47" s="1"/>
  <c r="Y20" i="47"/>
  <c r="AE20" i="47" s="1"/>
  <c r="Y21" i="47"/>
  <c r="AE21" i="47" s="1"/>
  <c r="Y22" i="47"/>
  <c r="AE22" i="47" s="1"/>
  <c r="AC24" i="47"/>
  <c r="C24" i="47"/>
  <c r="E24" i="47"/>
  <c r="G24" i="47"/>
  <c r="I24" i="47"/>
  <c r="K24" i="47"/>
  <c r="M24" i="47"/>
  <c r="AA24" i="47"/>
  <c r="D22" i="46"/>
  <c r="H22" i="46"/>
  <c r="T29" i="48" s="1"/>
  <c r="D24" i="45"/>
  <c r="D25" i="45" s="1"/>
  <c r="H24" i="45"/>
  <c r="H25" i="45" s="1"/>
  <c r="D34" i="45"/>
  <c r="H34" i="45"/>
  <c r="H22" i="44"/>
  <c r="D23" i="43"/>
  <c r="D24" i="43" s="1"/>
  <c r="H23" i="43"/>
  <c r="H24" i="43" s="1"/>
  <c r="D33" i="43"/>
  <c r="H33" i="43"/>
  <c r="V29" i="48" l="1"/>
  <c r="T31" i="48"/>
  <c r="D37" i="43"/>
  <c r="D39" i="43" s="1"/>
  <c r="D44" i="43" s="1"/>
  <c r="H37" i="43"/>
  <c r="H39" i="43" s="1"/>
  <c r="H44" i="43" s="1"/>
  <c r="H13" i="44" s="1"/>
  <c r="H23" i="44" s="1"/>
  <c r="H28" i="44" s="1"/>
  <c r="H26" i="44" s="1"/>
  <c r="H38" i="45"/>
  <c r="H40" i="45" s="1"/>
  <c r="D38" i="45"/>
  <c r="D40" i="45" s="1"/>
  <c r="V21" i="48"/>
  <c r="Q24" i="47"/>
  <c r="D13" i="44" l="1"/>
  <c r="D23" i="44" s="1"/>
  <c r="D28" i="44" s="1"/>
  <c r="D26" i="44" s="1"/>
  <c r="D42" i="43"/>
  <c r="H45" i="45"/>
  <c r="H43" i="45" s="1"/>
  <c r="H47" i="45" s="1"/>
  <c r="H13" i="49"/>
  <c r="H31" i="49" s="1"/>
  <c r="H42" i="49" s="1"/>
  <c r="H50" i="49" s="1"/>
  <c r="H97" i="49" s="1"/>
  <c r="H99" i="49" s="1"/>
  <c r="H101" i="49" s="1"/>
  <c r="H104" i="49" s="1"/>
  <c r="H13" i="46"/>
  <c r="H23" i="46" s="1"/>
  <c r="P28" i="48"/>
  <c r="D45" i="45"/>
  <c r="D13" i="49"/>
  <c r="D13" i="46"/>
  <c r="D23" i="46" s="1"/>
  <c r="D26" i="46" s="1"/>
  <c r="D28" i="46" s="1"/>
  <c r="H42" i="43"/>
  <c r="H81" i="34"/>
  <c r="H84" i="34" s="1"/>
  <c r="D81" i="34"/>
  <c r="D84" i="34" s="1"/>
  <c r="H35" i="34"/>
  <c r="D35" i="34"/>
  <c r="H26" i="34"/>
  <c r="D26" i="34"/>
  <c r="H46" i="33"/>
  <c r="D46" i="33"/>
  <c r="H27" i="33"/>
  <c r="D27" i="33"/>
  <c r="D31" i="49" l="1"/>
  <c r="D42" i="49" s="1"/>
  <c r="D50" i="49" s="1"/>
  <c r="D97" i="49" s="1"/>
  <c r="D99" i="49" s="1"/>
  <c r="D101" i="49" s="1"/>
  <c r="D104" i="49" s="1"/>
  <c r="V28" i="48"/>
  <c r="V31" i="48" s="1"/>
  <c r="P31" i="48"/>
  <c r="H26" i="46"/>
  <c r="H28" i="46" s="1"/>
  <c r="D43" i="45"/>
  <c r="H36" i="34"/>
  <c r="H85" i="34" s="1"/>
  <c r="H47" i="33"/>
  <c r="D47" i="33"/>
  <c r="D36" i="34"/>
  <c r="D85" i="34" s="1"/>
  <c r="D47" i="45" l="1"/>
  <c r="Q33" i="47"/>
  <c r="D98" i="34"/>
  <c r="H98" i="34"/>
  <c r="F26" i="34"/>
  <c r="J26" i="34"/>
  <c r="F35" i="34"/>
  <c r="J35" i="34"/>
  <c r="F81" i="34"/>
  <c r="F84" i="34" s="1"/>
  <c r="J81" i="34"/>
  <c r="F27" i="33"/>
  <c r="J27" i="33"/>
  <c r="F46" i="33"/>
  <c r="J46" i="33"/>
  <c r="Y33" i="47" l="1"/>
  <c r="Q36" i="47"/>
  <c r="J36" i="34"/>
  <c r="J84" i="34"/>
  <c r="J47" i="33"/>
  <c r="F36" i="34"/>
  <c r="F85" i="34" s="1"/>
  <c r="F47" i="33"/>
  <c r="AE33" i="47" l="1"/>
  <c r="AE36" i="47" s="1"/>
  <c r="Y36" i="47"/>
  <c r="J85" i="34"/>
  <c r="W24" i="47"/>
  <c r="Y23" i="47"/>
  <c r="AE23" i="47" s="1"/>
  <c r="AE24" i="47" s="1"/>
  <c r="Y24" i="4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<sst xmlns="http://schemas.openxmlformats.org/spreadsheetml/2006/main" count="543" uniqueCount="271">
  <si>
    <t>บริษัท อิออน ธนสินทรัพย์ (ไทยแลนด์) จำกัด (มหาชน) และบริษัทย่อย</t>
  </si>
  <si>
    <t>งบฐานะการเงิน</t>
  </si>
  <si>
    <t>ณ วันที่ 30 พฤศจิกายน 2568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</si>
  <si>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</si>
  <si>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</si>
  <si>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</si>
  <si>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</si>
  <si>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“ยังไม่ได้ตรวจสอบ”</t>
  </si>
  <si>
    <t xml:space="preserve">ณ วันที่ </t>
  </si>
  <si>
    <t>30 พฤศจิกายน</t>
  </si>
  <si>
    <t>28 กุมภาพันธ์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</si>
  <si>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</si>
  <si>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</si>
  <si>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</si>
  <si>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</si>
  <si>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</si>
  <si>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ลูกหนี้หมุนเวียนอื่น</t>
  </si>
  <si>
    <t>เงินให้กู้ยืมระยะสั้นแก่บริษัทย่อย</t>
  </si>
  <si>
    <t xml:space="preserve">ส่วนของเงินให้กู้ยืมระยะยาวแก่บริษัทย่อยที่ถึงกำหนดชำระภายในหนึ่งปี </t>
  </si>
  <si>
    <t>เงินให้สินเชื่อจากการซื้อลูกหนี้ที่คาดว่าจะได้รับชำระภายในหนึ่งปี</t>
  </si>
  <si>
    <t>ส่วนของเงินให้กู้ยืมประเภทด้อยสิทธิที่ถึงกำหนดชำระภายในหนึ่งปี</t>
  </si>
  <si>
    <t>จำนวนเงินส่วนร่วมในนิติบุคคลเฉพาะกิจเพื่อการแปลงสินทรัพย์</t>
  </si>
  <si>
    <t>เป็นหลักทรัพย์</t>
  </si>
  <si>
    <t>ส่วนของสินทรัพย์อนุพันธ์ที่ถึงกำหนดชำระภายในหนึ่งปี</t>
  </si>
  <si>
    <t>สินทรัพย์สิทธิการใช้หมุนเวียน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</si>
  <si>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</si>
  <si>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</si>
  <si>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</si>
  <si>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</si>
  <si>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เงินฝากประจำธนาคารที่มีภาระผูกพัน</t>
  </si>
  <si>
    <t>เงินให้กู้ยืมระยะยาวแก่บริษัทย่อย</t>
  </si>
  <si>
    <t>เงินให้สินเชื่อจากการซื้อลูกหนี้</t>
  </si>
  <si>
    <t>เงินจ่ายล่วงหน้าค่าหุ้นแก่บริษัทย่อย</t>
  </si>
  <si>
    <t>เงินลงทุนในบริษัทย่อย</t>
  </si>
  <si>
    <t>เงินลงทุนในตราสารทุนที่เลือกกำหนดให้แสดงด้วยมูลค่ายุติธรรม</t>
  </si>
  <si>
    <t>ผ่านกำไรหรือขาดทุน</t>
  </si>
  <si>
    <t>ผ่านกำไรขาดทุนเบ็ดเสร็จอื่น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</si>
  <si>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</si>
  <si>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</si>
  <si>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</si>
  <si>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สินทรัพย์อนุพันธ์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</si>
  <si>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</si>
  <si>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</si>
  <si>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</si>
  <si>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</si>
  <si>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</si>
  <si>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</si>
  <si>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 xml:space="preserve">หนี้สินและส่วนของผู้ถือหุ้น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</si>
  <si>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</si>
  <si>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</si>
  <si>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</si>
  <si>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</t>
  </si>
  <si>
    <t>เจ้าหนี้หมุนเวียนอื่น</t>
  </si>
  <si>
    <t xml:space="preserve">ส่วนของหนี้สินระยะยาวที่ถึงกำหนดชำระภายในหนึ่งปี </t>
  </si>
  <si>
    <t>เงินกู้ยืมระยะยาว</t>
  </si>
  <si>
    <t>เงินกู้ยืมระยะยาวภายใต้โครงการแปลงสินทรัพย์เป็นหลักทรัพย์</t>
  </si>
  <si>
    <t>หุ้นกู้ระยะยาว</t>
  </si>
  <si>
    <t>หนี้สินอนุพันธ์</t>
  </si>
  <si>
    <t>หนี้สินตามสัญญาเช่า</t>
  </si>
  <si>
    <t>เงินกู้ยืมประเภทด้อยสิทธิ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</si>
  <si>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</si>
  <si>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</si>
  <si>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</si>
  <si>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</si>
  <si>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</si>
  <si>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</si>
  <si>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</si>
  <si>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</si>
  <si>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</si>
  <si>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</si>
  <si>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</si>
  <si>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</si>
  <si>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250,000,000 หุ้น มูลค่าหุ้นละ 1 บาท</t>
  </si>
  <si>
    <t>ทุนที่ออกและชำระแล้ว</t>
  </si>
  <si>
    <t>หุ้นสามัญ 250,000,000 หุ้น มูลค่าหุ้นละ 1 บาท ชำระครบแล้ว</t>
  </si>
  <si>
    <t>ส่วนเกินมูลค่าหุ้นสามัญ</t>
  </si>
  <si>
    <t>ส่วนเกิน (ต่ำกว่า) ทุนอื่น</t>
  </si>
  <si>
    <t>ส่วนเกินทุนจากการจ่ายโดยใช้หุ้นเป็นเกณฑ์</t>
  </si>
  <si>
    <t>ส่วนต่ำกว่าทุนจากการเปลี่ยนแปลงสัดส่วนการถือหุ้นในบริษัทย่อย</t>
  </si>
  <si>
    <t>กำไรสะสม</t>
  </si>
  <si>
    <t>จัดสรรแล้ว</t>
  </si>
  <si>
    <t>ทุนสำรองตามกฎหมาย</t>
  </si>
  <si>
    <t>ทุนสำรองเพื่อการขยายกิจการ</t>
  </si>
  <si>
    <t>ทุนสำรองหุ้นทุนซื้อคืน</t>
  </si>
  <si>
    <t>ยังไม่ได้จัดสรร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</si>
  <si>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หุ้นทุนซื้อคืน</t>
    </r>
  </si>
  <si>
    <t xml:space="preserve">องค์ประกอบอื่นของส่วนของผู้ถือหุ้น </t>
  </si>
  <si>
    <t>ผลต่างของอัตราแลกเปลี่ยนจากการแปลงค่างบการเงินต่างประเทศ</t>
  </si>
  <si>
    <t>ผลขาดทุนสะสมจากการป้องกันความเสี่ยงกระแสเงินสด</t>
  </si>
  <si>
    <t>รวมส่วนของผู้ถือหุ้นบริษัทใหญ่</t>
  </si>
  <si>
    <t>เงินรับล่วงหน้าค่าหุ้น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</si>
  <si>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</si>
  <si>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</si>
  <si>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</si>
  <si>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</si>
  <si>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30 พฤศจิกายน 2568</t>
  </si>
  <si>
    <t>สำหรับงวดสามเดือนสิ้นสุด</t>
  </si>
  <si>
    <t>วันที่</t>
  </si>
  <si>
    <t>รายได้</t>
  </si>
  <si>
    <t xml:space="preserve">รายได้จากบัตรเครดิต </t>
  </si>
  <si>
    <t>รายได้จากการให้กู้ยืม</t>
  </si>
  <si>
    <t xml:space="preserve">รายได้จากการให้เช่าซื้อ </t>
  </si>
  <si>
    <t>รายได้อื่น</t>
  </si>
  <si>
    <t>หนี้สูญรับคืน</t>
  </si>
  <si>
    <t>รายได้จากการให้บริการติดตามหนี้</t>
  </si>
  <si>
    <t>รายได้จากธุรกิจนายหน้าประกันภัย</t>
  </si>
  <si>
    <t>รายได้จากเงินปันผล</t>
  </si>
  <si>
    <t>26.2.2</t>
  </si>
  <si>
    <t>กำไรจากการขายเงินลงทุนในบริษัทย่อย</t>
  </si>
  <si>
    <t>อื่น ๆ</t>
  </si>
  <si>
    <t>รวมรายได้อื่น</t>
  </si>
  <si>
    <t>รวมรายได้</t>
  </si>
  <si>
    <t>ค่าใช้จ่าย</t>
  </si>
  <si>
    <t>ค่าใช้จ่ายในการดำเนินงานและการบริหาร</t>
  </si>
  <si>
    <t>ค่าตอบแทนกรรมการและผู้บริหาร</t>
  </si>
  <si>
    <t>ขาดทุนจากการด้อยค่าเงินลงทุนในบริษัทย่อย</t>
  </si>
  <si>
    <t>ขาดทุนจากการขายเงินลงทุนในบริษัทย่อย</t>
  </si>
  <si>
    <t>และอุปกรณ์ และสินทรัพย์ไม่มีตัวตนอื่นนอกจากค่าความนิยม</t>
  </si>
  <si>
    <t>รวมค่าใช้จ่าย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</si>
  <si>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</si>
  <si>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</si>
  <si>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</si>
  <si>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</si>
  <si>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</si>
  <si>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</si>
  <si>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</si>
  <si>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</si>
  <si>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</si>
  <si>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>บาท</t>
  </si>
  <si>
    <t xml:space="preserve">จำนวนหุ้นสามัญถัวเฉลี่ยถ่วงน้ำหนัก </t>
  </si>
  <si>
    <t>หุ้น</t>
  </si>
  <si>
    <t>งบกำไรขาดทุนและกำไรขาดทุนเบ็ดเสร็จอื่น</t>
  </si>
  <si>
    <t>กำไร (ขาดทุน) เบ็ดเสร็จอื่น - สุทธิจากภาษี</t>
  </si>
  <si>
    <t>รายการที่อาจถูกจัดประเภทใหม่ไว้ในกำไรหรือขาดทุนในภายหลัง</t>
  </si>
  <si>
    <t xml:space="preserve">       - ส่วนที่เป็นของบริษัทใหญ่</t>
  </si>
  <si>
    <t xml:space="preserve">       - ส่วนที่เป็นของส่วนได้เสียที่ไม่มีอำนาจควบคุม</t>
  </si>
  <si>
    <t>ผลขาดทุนจากการป้องกันความเสี่ยงกระแสเงินสด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</si>
  <si>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</si>
  <si>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</si>
  <si>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การแบ่งปันกำไร (ขาดทุน) เบ็ดเสร็จรวม</t>
  </si>
  <si>
    <t>สำหรับงวดเก้าเดือนสิ้นสุดวันที่ 30 พฤศจิกายน 2568</t>
  </si>
  <si>
    <t>สำหรับงวดเก้าเดือนสิ้นสุด</t>
  </si>
  <si>
    <t>กำไรจากการขายลูกหนี้ที่ตัดจำหน่ายแล้ว</t>
  </si>
  <si>
    <t>30.4 - 30.9</t>
  </si>
  <si>
    <t>ขาดทุนจากการขายและตัดจำหน่ายส่วนปรับปรุงอาคารเช่า</t>
  </si>
  <si>
    <t>ผลกำไร (ขาดทุน) จากการป้องกันความเสี่ยงกระแสเงินสด</t>
  </si>
  <si>
    <t xml:space="preserve">งบแสดงการเปลี่ยนแปลงส่วนของผู้ถือหุ้น </t>
  </si>
  <si>
    <t xml:space="preserve">งบการเงินรวม </t>
  </si>
  <si>
    <t>ส่วนของผู้ถือหุ้นบริษัทใหญ่</t>
  </si>
  <si>
    <t>เงินรับล่วงหน้า</t>
  </si>
  <si>
    <t>ส่วนได้เสีย</t>
  </si>
  <si>
    <t>รวม</t>
  </si>
  <si>
    <t>ทุนที่ออกและ</t>
  </si>
  <si>
    <t xml:space="preserve">ส่วนเกิน </t>
  </si>
  <si>
    <t>ส่วนเกินทุนจากการ</t>
  </si>
  <si>
    <t>ส่วนต่ำกว่าทุน</t>
  </si>
  <si>
    <t>หุ้นทุนซื้อคืน</t>
  </si>
  <si>
    <t>องค์ประกอบอื่นของส่วนของผู้ถือหุ้น</t>
  </si>
  <si>
    <t>รวมส่วนของ</t>
  </si>
  <si>
    <t>ค่าหุ้น</t>
  </si>
  <si>
    <t>ที่ไม่มีอำนาจ</t>
  </si>
  <si>
    <t>ส่วนของ</t>
  </si>
  <si>
    <t>ชำระแล้ว</t>
  </si>
  <si>
    <t>มูลค่า</t>
  </si>
  <si>
    <t>จ่ายโดยใช้หุ้น</t>
  </si>
  <si>
    <t>จากการเปลี่ยนแปลง</t>
  </si>
  <si>
    <t>ผลต่างของ</t>
  </si>
  <si>
    <t>ผลขาดทุนสะสม</t>
  </si>
  <si>
    <t>ผู้ถือหุ้น</t>
  </si>
  <si>
    <t>ควบคุม</t>
  </si>
  <si>
    <t>หุ้นสามัญ</t>
  </si>
  <si>
    <t>เป็นเกณฑ์</t>
  </si>
  <si>
    <t>สัดส่วนการถือหุ้น</t>
  </si>
  <si>
    <t>ทุนสำรอง</t>
  </si>
  <si>
    <t>อัตราแลกเปลี่ยน</t>
  </si>
  <si>
    <t>จากการป้องกัน</t>
  </si>
  <si>
    <t>บริษัทใหญ่</t>
  </si>
  <si>
    <t>ในบริษัทย่อย</t>
  </si>
  <si>
    <t>ตามกฎหมาย</t>
  </si>
  <si>
    <t>เพื่อการ</t>
  </si>
  <si>
    <t>จากการแปลงค่า</t>
  </si>
  <si>
    <t>ความเสี่ยง</t>
  </si>
  <si>
    <t>ขยายกิจการ</t>
  </si>
  <si>
    <t>งบการเงินต่างประเทศ</t>
  </si>
  <si>
    <t>กระแสเงินสด</t>
  </si>
  <si>
    <t>ยอดคงเหลือต้นงวด ณ วันที่ 1 มีนาคม 2567</t>
  </si>
  <si>
    <t>การเปลี่ยนแปลงสำหรับงวด</t>
  </si>
  <si>
    <t>เพิ่มทุนในบริษัทย่อยโดยส่วนได้เสีย</t>
  </si>
  <si>
    <t>ที่ไม่มีอำนาจควบคุม</t>
  </si>
  <si>
    <t>จ่ายเงินปันผล</t>
  </si>
  <si>
    <t>จ่ายเงินปันผลระหว่างกาล</t>
  </si>
  <si>
    <t>ขาดทุนเบ็ดเสร็จอื่น</t>
  </si>
  <si>
    <t>ยอดคงเหลือปลายงวด ณ วันที่ 30 พฤศจิกายน 2567</t>
  </si>
  <si>
    <t>ยอดคงเหลือต้นงวด ณ วันที่ 1 มีนาคม 2568</t>
  </si>
  <si>
    <t>ยอดคงเหลือปลายงวด ณ วันที่ 30 พฤศจิกายน 2568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</si>
  <si>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</si>
  <si>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ทุนที่ออก</t>
  </si>
  <si>
    <t>องค์ประกอบอื่น</t>
  </si>
  <si>
    <t>และชำระแล้ว</t>
  </si>
  <si>
    <t>มูลค่าหุ้นสามัญ</t>
  </si>
  <si>
    <t>ของส่วนของผู้ถือหุ้น</t>
  </si>
  <si>
    <t/>
  </si>
  <si>
    <t>ทุนสำรองเพื่อการ</t>
  </si>
  <si>
    <t>ผลขาดทุนสะสมจาก</t>
  </si>
  <si>
    <t>การป้องกันความเสี่ยง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</si>
  <si>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</si>
  <si>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</si>
  <si>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</si>
  <si>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ค่าใช้จ่ายภาษีเงินได้</t>
  </si>
  <si>
    <t>(กำไร) ขาดทุนจากการขายเงินลงทุนในบริษัทย่อย</t>
  </si>
  <si>
    <t>ค่าเสื่อมราคาส่วนปรับปรุงอาคารเช่าและอุปกรณ์และสินทรัพย์สิทธิการใช้</t>
  </si>
  <si>
    <t>ค่าตัดจำหน่ายสินทรัพย์ไม่มีตัวตนอื่นนอกจากค่าความนิยม</t>
  </si>
  <si>
    <t>ขาดทุนจากการขายและตัดจำหน่ายส่วนปรับปรุงอาคารเช่าและอุปกรณ์</t>
  </si>
  <si>
    <t>และสินทรัพย์ไม่มีตัวตนอื่นนอกจากค่าความนิยม</t>
  </si>
  <si>
    <t>ค่าใช้จ่ายผลประโยชน์พนักงาน</t>
  </si>
  <si>
    <t>ค่าใช้จ่ายโครงการสะสมหุ้นสําหรับพนักงาน</t>
  </si>
  <si>
    <t>ขาดทุนที่ยังไม่เกิดขึ้นจากอัตราแลกเปลี่ยน</t>
  </si>
  <si>
    <t>รายได้ดอกเบี้ย</t>
  </si>
  <si>
    <t>กำไรจากการยกเลิกสัญญาเช่า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</si>
  <si>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</si>
  <si>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</si>
  <si>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</si>
  <si>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กระแสเงินสดสุทธิใช้ไปในการดำเนินงาน</t>
  </si>
  <si>
    <t>ดอกเบี้ยรับ</t>
  </si>
  <si>
    <t>เงินปันผลรับ</t>
  </si>
  <si>
    <t>จ่ายต้นทุนทางการเงิน</t>
  </si>
  <si>
    <t>ภาษีเงินได้จ่ายออก</t>
  </si>
  <si>
    <t>จ่ายผลประโยชน์พนักงาน</t>
  </si>
  <si>
    <t>เงินสดจ่ายจากการโอนพนักงานไปบริษัทย่อย</t>
  </si>
  <si>
    <t>เงินสดจ่ายสมทบโครงการสะสมหุ้นสําหรับพนักงาน</t>
  </si>
  <si>
    <t>กระแสเงินสดสุทธิได้มาจากกิจกรรมดำเนินงาน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</si>
  <si>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</si>
  <si>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</si>
  <si>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เงินสดจ่ายเพื่อเงินฝากประจำธนาคารที่มีภาระผูกพัน</t>
  </si>
  <si>
    <t>เงินสดจ่ายเพื่อให้กู้ยืมระยะสั้นแก่บริษัทย่อย</t>
  </si>
  <si>
    <t>เงินสดจ่ายเพื่อซื้อส่วนปรับปรุงอาคารเช่าและอุปกรณ์</t>
  </si>
  <si>
    <t>เงินสดรับจากการขายส่วนปรับปรุงอาคารเช่าและอุปกรณ์</t>
  </si>
  <si>
    <t>เงินสดจ่ายเพื่อซื้อสินทรัพย์ไม่มีตัวตนอื่นนอกจากค่าความนิยม</t>
  </si>
  <si>
    <t>เงินสดจ่ายเพื่อลงทุนในบริษัทย่อย</t>
  </si>
  <si>
    <t>เงินสดจ่ายล่วงหน้าเพื่อลงทุนในบริษัทย่อย</t>
  </si>
  <si>
    <t>เงินสดจ่ายเพื่อลงทุนในบริษัทร่วมทุน</t>
  </si>
  <si>
    <t>เงินสดรับจากเงินให้กู้ยืมประเภทด้อยสิทธิ</t>
  </si>
  <si>
    <t>เงินสดรับจากการขายเงินลงทุนในบริษัทย่อย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</si>
  <si>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</si>
  <si>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</si>
  <si>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</si>
  <si>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</si>
  <si>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</t>
  </si>
  <si>
    <t>เงินสดจ่ายชำระคืนเงินกู้ยืมระยะยาว</t>
  </si>
  <si>
    <t>เงินสดรับจากเงินกู้ยืมระยะยาวภายใต้โครงการ</t>
  </si>
  <si>
    <t>แปลงสินทรัพย์เป็นหลักทรัพย์</t>
  </si>
  <si>
    <t>เงินสดจ่ายชำระคืนเงินกู้ยืมระยะยาวภายใต้โครงการ</t>
  </si>
  <si>
    <t>เงินสดจ่ายชำระคืนหุ้นกู้ระยะยาว</t>
  </si>
  <si>
    <t>เงินสดจ่ายชำระคืนเงินกู้ยืมประเภทด้อยสิทธิ</t>
  </si>
  <si>
    <t>เงินสดจ่ายชำระหนี้สินตามสัญญาเช่า</t>
  </si>
  <si>
    <t>เงินสดรับล่วงหน้าค่าหุ้น</t>
  </si>
  <si>
    <t>เงินสดรับจากจำนวนเงินส่วนร่วมในนิติบุคคลเฉพาะกิจ</t>
  </si>
  <si>
    <t>เพื่อการแปลงสินทรัพย์เป็นหลักทรัพย์</t>
  </si>
  <si>
    <t>เงินสดรับจากการขายลูกหนี้ที่ตัดจำหน่ายแล้ว</t>
  </si>
  <si>
    <t>เงินสดจ่ายเพื่อซื้อหุ้นทุนซื้อคืน</t>
  </si>
  <si>
    <t>เงินสดจ่ายสำหรับเงินปันผล</t>
  </si>
  <si>
    <t>เงินสดจ่ายสำหรับเงินปันผลระหว่างกาล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</si>
  <si>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</si>
  <si>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</si>
  <si>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</si>
  <si>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ผลกระทบของอัตราแลกเปลี่ยนต่อเงินสดและรายการเทียบเท่าเงินสด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</si>
  <si>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</si>
  <si>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</si>
  <si>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ขาดทุนเบ็ดเสร็จอื่นสำหรับงวด - สุทธิจากภาษี</t>
  </si>
  <si>
    <t>ขาดทุนที่ถูกจัดประเภทใหม่ไว้ในกำไรหรือขาดทุนจากการ</t>
  </si>
  <si>
    <t>ขายเงินลงทุนในบริษัทย่อยในต่างประเทศ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</si>
</sst>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\t&quot;฿&quot;#,##0.00_);[Red]\(\t&quot;฿&quot;#,##0.00\)"/>
    <numFmt numFmtId="167" formatCode="_-* #,##0_-;\-* #,##0_-;_-* &quot;-&quot;??_-;_-@_-"/>
    <numFmt numFmtId="168" formatCode="_(* #,##0_);_(* \(#,##0\);_(* &quot;-&quot;??_);_(@_)"/>
    <numFmt numFmtId="169" formatCode="_(* #,##0.0000_);_(* \(#,##0.0000\);_(* &quot;-&quot;????_);_(@_)"/>
    <numFmt numFmtId="170" formatCode="#,##0.00;\(#,##0.00\)"/>
    <numFmt numFmtId="171" formatCode="\-"/>
    <numFmt numFmtId="172" formatCode="m/d"/>
    <numFmt numFmtId="173" formatCode="_(* #,##0_);_(* \(#,##0\);_(* &quot;-&quot;?????_);_(@_)"/>
    <numFmt numFmtId="174" formatCode="_(* #,##0.0_);_(* \(#,##0.0\);_(* &quot;-&quot;??_);_(@_)"/>
    <numFmt numFmtId="175" formatCode="_ * #,##0.00_ ;_ * \-#,##0.00_ ;_ * &quot;-&quot;??_ ;_ @_ "/>
    <numFmt numFmtId="176" formatCode="#,##0;\(#,##0\)"/>
    <numFmt numFmtId="177" formatCode="\$#,##0.00;\(\$#,##0.00\)"/>
    <numFmt numFmtId="178" formatCode="_ * #,##0_ ;_ * \-#,##0_ ;_ * &quot;-&quot;_ ;_ @_ "/>
    <numFmt numFmtId="179" formatCode="\$#,##0;\(\$#,##0\)"/>
    <numFmt numFmtId="180" formatCode="0%_);\(0%\)"/>
    <numFmt numFmtId="181" formatCode="&quot;REPORT AS AT&quot;\:\ dd\ mmmm\ yyyy"/>
  </numFmts>
  <fonts count="110">
    <font>
      <sz val="16"/>
      <name val="Angsana New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9"/>
      <color theme="1"/>
      <name val="Arial"/>
      <family val="2"/>
      <charset val="222"/>
    </font>
    <font>
      <sz val="8.5"/>
      <color theme="1"/>
      <name val="Verdana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name val="標準ゴシック"/>
      <family val="3"/>
      <charset val="128"/>
    </font>
    <font>
      <b/>
      <sz val="10"/>
      <name val="Arial"/>
      <family val="2"/>
    </font>
    <font>
      <sz val="9"/>
      <name val="ＭＳ 明朝"/>
      <family val="1"/>
      <charset val="128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Calibri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color theme="1"/>
      <name val="Angsana New"/>
      <family val="1"/>
    </font>
    <font>
      <sz val="16"/>
      <color theme="2" tint="-0.499984740745262"/>
      <name val="Angsana New"/>
      <family val="1"/>
    </font>
    <font>
      <sz val="12"/>
      <color theme="1"/>
      <name val="Times New Roman"/>
      <family val="1"/>
    </font>
    <font>
      <u/>
      <sz val="16"/>
      <name val="Angsana New"/>
      <family val="1"/>
    </font>
    <font>
      <sz val="18"/>
      <color theme="1"/>
      <name val="Angsana New"/>
      <family val="1"/>
    </font>
    <font>
      <b/>
      <sz val="10"/>
      <name val="Times New Roman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1">
    <xf numFmtId="0" fontId="0" fillId="0" borderId="0"/>
    <xf numFmtId="43" fontId="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7" fillId="0" borderId="0"/>
    <xf numFmtId="0" fontId="8" fillId="0" borderId="0"/>
    <xf numFmtId="0" fontId="5" fillId="0" borderId="0"/>
    <xf numFmtId="0" fontId="5" fillId="0" borderId="0"/>
    <xf numFmtId="37" fontId="6" fillId="0" borderId="0"/>
    <xf numFmtId="9" fontId="5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38" fontId="27" fillId="0" borderId="0" applyFont="0" applyFill="0" applyBorder="0" applyAlignment="0" applyProtection="0">
      <alignment vertical="center"/>
    </xf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7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8" fillId="0" borderId="0" applyFont="0" applyFill="0" applyBorder="0" applyAlignment="0" applyProtection="0"/>
    <xf numFmtId="176" fontId="17" fillId="0" borderId="0"/>
    <xf numFmtId="44" fontId="5" fillId="0" borderId="0" applyFont="0" applyFill="0" applyBorder="0" applyAlignment="0" applyProtection="0"/>
    <xf numFmtId="177" fontId="17" fillId="0" borderId="0"/>
    <xf numFmtId="0" fontId="17" fillId="0" borderId="0" applyFill="0" applyBorder="0" applyProtection="0"/>
    <xf numFmtId="178" fontId="17" fillId="0" borderId="4" applyFill="0" applyProtection="0"/>
    <xf numFmtId="0" fontId="17" fillId="0" borderId="2" applyFill="0" applyProtection="0"/>
    <xf numFmtId="179" fontId="17" fillId="0" borderId="0"/>
    <xf numFmtId="14" fontId="19" fillId="8" borderId="6">
      <alignment horizontal="center" vertical="center" wrapText="1"/>
    </xf>
    <xf numFmtId="14" fontId="19" fillId="8" borderId="6">
      <alignment horizontal="center" vertical="center" wrapText="1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14" fillId="0" borderId="0"/>
    <xf numFmtId="0" fontId="8" fillId="0" borderId="0"/>
    <xf numFmtId="37" fontId="8" fillId="0" borderId="0"/>
    <xf numFmtId="0" fontId="7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3" fillId="0" borderId="0"/>
    <xf numFmtId="0" fontId="3" fillId="0" borderId="0"/>
    <xf numFmtId="9" fontId="15" fillId="0" borderId="0" applyFont="0" applyFill="0" applyBorder="0" applyAlignment="0" applyProtection="0"/>
    <xf numFmtId="18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Fill="0" applyBorder="0" applyProtection="0">
      <alignment horizontal="left" vertical="top"/>
    </xf>
    <xf numFmtId="38" fontId="24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/>
    <xf numFmtId="0" fontId="25" fillId="0" borderId="0"/>
    <xf numFmtId="0" fontId="26" fillId="0" borderId="0"/>
    <xf numFmtId="0" fontId="29" fillId="0" borderId="0">
      <alignment vertical="center"/>
    </xf>
    <xf numFmtId="38" fontId="29" fillId="0" borderId="0" applyFont="0" applyFill="0" applyBorder="0" applyAlignment="0" applyProtection="0">
      <alignment vertical="center"/>
    </xf>
    <xf numFmtId="165" fontId="2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38" fontId="24" fillId="0" borderId="0" applyFont="0" applyFill="0" applyBorder="0" applyAlignment="0" applyProtection="0">
      <alignment vertical="center"/>
    </xf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2" borderId="0" applyNumberFormat="0" applyBorder="0" applyAlignment="0" applyProtection="0"/>
    <xf numFmtId="0" fontId="35" fillId="2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3" borderId="0" applyNumberFormat="0" applyBorder="0" applyAlignment="0" applyProtection="0"/>
    <xf numFmtId="0" fontId="8" fillId="0" borderId="0"/>
    <xf numFmtId="0" fontId="9" fillId="0" borderId="0"/>
    <xf numFmtId="0" fontId="30" fillId="0" borderId="0"/>
    <xf numFmtId="0" fontId="15" fillId="0" borderId="0"/>
    <xf numFmtId="0" fontId="8" fillId="0" borderId="0"/>
    <xf numFmtId="0" fontId="39" fillId="0" borderId="0">
      <alignment vertical="center"/>
    </xf>
    <xf numFmtId="0" fontId="8" fillId="0" borderId="0"/>
    <xf numFmtId="0" fontId="31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30" fillId="0" borderId="0"/>
    <xf numFmtId="0" fontId="14" fillId="0" borderId="0"/>
    <xf numFmtId="0" fontId="9" fillId="0" borderId="0"/>
    <xf numFmtId="0" fontId="33" fillId="0" borderId="0"/>
    <xf numFmtId="0" fontId="18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38" fontId="40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0" fontId="31" fillId="0" borderId="0">
      <alignment vertical="center"/>
    </xf>
    <xf numFmtId="165" fontId="1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center"/>
    </xf>
    <xf numFmtId="165" fontId="14" fillId="0" borderId="0" applyFont="0" applyFill="0" applyBorder="0" applyAlignment="0" applyProtection="0"/>
    <xf numFmtId="0" fontId="30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4" fillId="0" borderId="0" applyFont="0" applyFill="0" applyBorder="0" applyAlignment="0" applyProtection="0">
      <alignment vertical="center"/>
    </xf>
    <xf numFmtId="0" fontId="30" fillId="0" borderId="0"/>
    <xf numFmtId="0" fontId="24" fillId="0" borderId="0">
      <alignment vertical="center"/>
    </xf>
    <xf numFmtId="0" fontId="43" fillId="0" borderId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4" fillId="0" borderId="0">
      <alignment vertical="top"/>
    </xf>
    <xf numFmtId="0" fontId="45" fillId="0" borderId="0"/>
    <xf numFmtId="0" fontId="27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31" borderId="7" applyNumberFormat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55" fillId="0" borderId="9" applyNumberFormat="0" applyFill="0" applyAlignment="0" applyProtection="0">
      <alignment vertical="center"/>
    </xf>
    <xf numFmtId="0" fontId="56" fillId="18" borderId="10" applyNumberFormat="0" applyAlignment="0" applyProtection="0">
      <alignment vertical="center"/>
    </xf>
    <xf numFmtId="0" fontId="57" fillId="34" borderId="11" applyNumberFormat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0" fillId="0" borderId="0"/>
    <xf numFmtId="0" fontId="27" fillId="0" borderId="0">
      <alignment vertical="center"/>
    </xf>
    <xf numFmtId="0" fontId="59" fillId="15" borderId="0" applyNumberFormat="0" applyBorder="0" applyAlignment="0" applyProtection="0">
      <alignment vertical="center"/>
    </xf>
    <xf numFmtId="0" fontId="60" fillId="0" borderId="12" applyNumberFormat="0" applyFill="0" applyAlignment="0" applyProtection="0">
      <alignment vertical="center"/>
    </xf>
    <xf numFmtId="0" fontId="61" fillId="0" borderId="13" applyNumberFormat="0" applyFill="0" applyAlignment="0" applyProtection="0">
      <alignment vertical="center"/>
    </xf>
    <xf numFmtId="0" fontId="62" fillId="0" borderId="14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34" borderId="10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5" fillId="0" borderId="15" applyNumberFormat="0" applyFill="0" applyAlignment="0" applyProtection="0">
      <alignment vertical="center"/>
    </xf>
    <xf numFmtId="0" fontId="67" fillId="0" borderId="0"/>
    <xf numFmtId="165" fontId="27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164" fontId="27" fillId="0" borderId="0" applyFont="0" applyFill="0" applyBorder="0" applyAlignment="0" applyProtection="0">
      <alignment vertical="center"/>
    </xf>
    <xf numFmtId="0" fontId="68" fillId="0" borderId="0"/>
    <xf numFmtId="0" fontId="68" fillId="0" borderId="0"/>
    <xf numFmtId="0" fontId="66" fillId="0" borderId="0" applyBorder="0">
      <alignment vertical="center"/>
    </xf>
    <xf numFmtId="0" fontId="27" fillId="0" borderId="0">
      <alignment vertical="center"/>
    </xf>
    <xf numFmtId="0" fontId="50" fillId="0" borderId="0">
      <alignment vertical="center"/>
    </xf>
    <xf numFmtId="0" fontId="67" fillId="0" borderId="0"/>
    <xf numFmtId="0" fontId="39" fillId="0" borderId="0">
      <alignment vertical="center"/>
    </xf>
    <xf numFmtId="38" fontId="40" fillId="0" borderId="0" applyFont="0" applyFill="0" applyBorder="0" applyAlignment="0" applyProtection="0">
      <alignment vertical="center"/>
    </xf>
    <xf numFmtId="38" fontId="24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73" fillId="35" borderId="11" applyNumberFormat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83" fillId="0" borderId="9" applyNumberFormat="0" applyFill="0" applyAlignment="0" applyProtection="0">
      <alignment vertical="center"/>
    </xf>
    <xf numFmtId="0" fontId="79" fillId="11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69" fillId="38" borderId="0" applyNumberFormat="0" applyBorder="0" applyAlignment="0" applyProtection="0">
      <alignment vertical="center"/>
    </xf>
    <xf numFmtId="0" fontId="72" fillId="0" borderId="15" applyNumberFormat="0" applyFill="0" applyAlignment="0" applyProtection="0">
      <alignment vertical="center"/>
    </xf>
    <xf numFmtId="0" fontId="69" fillId="39" borderId="0" applyNumberFormat="0" applyBorder="0" applyAlignment="0" applyProtection="0">
      <alignment vertical="center"/>
    </xf>
    <xf numFmtId="0" fontId="69" fillId="40" borderId="0" applyNumberFormat="0" applyBorder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69" fillId="41" borderId="0" applyNumberFormat="0" applyBorder="0" applyAlignment="0" applyProtection="0">
      <alignment vertical="center"/>
    </xf>
    <xf numFmtId="0" fontId="69" fillId="37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69" fillId="39" borderId="0" applyNumberFormat="0" applyBorder="0" applyAlignment="0" applyProtection="0">
      <alignment vertical="center"/>
    </xf>
    <xf numFmtId="0" fontId="69" fillId="43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78" fillId="10" borderId="7" applyNumberFormat="0" applyAlignment="0" applyProtection="0">
      <alignment vertical="center"/>
    </xf>
    <xf numFmtId="0" fontId="24" fillId="45" borderId="8" applyNumberFormat="0" applyFont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84" fillId="35" borderId="10" applyNumberFormat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69" fillId="48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77" fillId="36" borderId="10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4" fillId="0" borderId="13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69" fillId="38" borderId="0" applyNumberFormat="0" applyBorder="0" applyAlignment="0" applyProtection="0">
      <alignment vertical="center"/>
    </xf>
    <xf numFmtId="0" fontId="69" fillId="4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69" fillId="51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5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9" fontId="1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16" applyNumberFormat="0" applyFill="0" applyAlignment="0" applyProtection="0"/>
    <xf numFmtId="0" fontId="88" fillId="0" borderId="17" applyNumberFormat="0" applyFill="0" applyAlignment="0" applyProtection="0"/>
    <xf numFmtId="0" fontId="89" fillId="0" borderId="18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52" borderId="0" applyNumberFormat="0" applyBorder="0" applyAlignment="0" applyProtection="0"/>
    <xf numFmtId="0" fontId="92" fillId="3" borderId="0" applyNumberFormat="0" applyBorder="0" applyAlignment="0" applyProtection="0"/>
    <xf numFmtId="0" fontId="93" fillId="53" borderId="19" applyNumberFormat="0" applyAlignment="0" applyProtection="0"/>
    <xf numFmtId="0" fontId="94" fillId="54" borderId="20" applyNumberFormat="0" applyAlignment="0" applyProtection="0"/>
    <xf numFmtId="0" fontId="95" fillId="54" borderId="19" applyNumberFormat="0" applyAlignment="0" applyProtection="0"/>
    <xf numFmtId="0" fontId="96" fillId="0" borderId="21" applyNumberFormat="0" applyFill="0" applyAlignment="0" applyProtection="0"/>
    <xf numFmtId="0" fontId="97" fillId="55" borderId="22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24" applyNumberFormat="0" applyFill="0" applyAlignment="0" applyProtection="0"/>
    <xf numFmtId="0" fontId="101" fillId="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101" fillId="59" borderId="0" applyNumberFormat="0" applyBorder="0" applyAlignment="0" applyProtection="0"/>
    <xf numFmtId="0" fontId="101" fillId="5" borderId="0" applyNumberFormat="0" applyBorder="0" applyAlignment="0" applyProtection="0"/>
    <xf numFmtId="0" fontId="2" fillId="60" borderId="0" applyNumberFormat="0" applyBorder="0" applyAlignment="0" applyProtection="0"/>
    <xf numFmtId="0" fontId="2" fillId="61" borderId="0" applyNumberFormat="0" applyBorder="0" applyAlignment="0" applyProtection="0"/>
    <xf numFmtId="0" fontId="101" fillId="62" borderId="0" applyNumberFormat="0" applyBorder="0" applyAlignment="0" applyProtection="0"/>
    <xf numFmtId="0" fontId="101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101" fillId="66" borderId="0" applyNumberFormat="0" applyBorder="0" applyAlignment="0" applyProtection="0"/>
    <xf numFmtId="0" fontId="101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101" fillId="70" borderId="0" applyNumberFormat="0" applyBorder="0" applyAlignment="0" applyProtection="0"/>
    <xf numFmtId="0" fontId="101" fillId="6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101" fillId="73" borderId="0" applyNumberFormat="0" applyBorder="0" applyAlignment="0" applyProtection="0"/>
    <xf numFmtId="0" fontId="101" fillId="7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101" fillId="76" borderId="0" applyNumberFormat="0" applyBorder="0" applyAlignment="0" applyProtection="0"/>
    <xf numFmtId="0" fontId="2" fillId="0" borderId="0"/>
    <xf numFmtId="0" fontId="9" fillId="0" borderId="0"/>
    <xf numFmtId="165" fontId="2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30" fillId="0" borderId="0"/>
    <xf numFmtId="0" fontId="9" fillId="0" borderId="0"/>
    <xf numFmtId="0" fontId="30" fillId="0" borderId="0"/>
    <xf numFmtId="0" fontId="14" fillId="0" borderId="0"/>
    <xf numFmtId="0" fontId="2" fillId="0" borderId="0"/>
    <xf numFmtId="0" fontId="2" fillId="0" borderId="0"/>
    <xf numFmtId="0" fontId="2" fillId="56" borderId="2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8" fontId="24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9" fontId="2" fillId="0" borderId="0" applyFont="0" applyFill="0" applyBorder="0" applyAlignment="0" applyProtection="0"/>
    <xf numFmtId="0" fontId="8" fillId="0" borderId="0"/>
    <xf numFmtId="0" fontId="5" fillId="0" borderId="0"/>
    <xf numFmtId="165" fontId="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4" fontId="27" fillId="0" borderId="0" applyFont="0" applyFill="0" applyBorder="0" applyAlignment="0" applyProtection="0">
      <alignment vertical="center"/>
    </xf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56" borderId="2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0">
    <xf numFmtId="0" fontId="0" fillId="0" borderId="0" xfId="0"/>
    <xf numFmtId="168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170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168" fontId="10" fillId="0" borderId="0" xfId="1" applyNumberFormat="1" applyFont="1" applyFill="1" applyAlignment="1">
      <alignment horizontal="right" vertical="center"/>
    </xf>
    <xf numFmtId="168" fontId="10" fillId="0" borderId="0" xfId="1" applyNumberFormat="1" applyFont="1" applyFill="1" applyAlignment="1">
      <alignment horizontal="center" vertical="center" wrapText="1"/>
    </xf>
    <xf numFmtId="168" fontId="5" fillId="0" borderId="0" xfId="1" applyNumberFormat="1" applyFont="1" applyFill="1" applyAlignment="1">
      <alignment vertical="center" wrapText="1"/>
    </xf>
    <xf numFmtId="168" fontId="5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center" vertical="center"/>
    </xf>
    <xf numFmtId="168" fontId="5" fillId="0" borderId="1" xfId="1" applyNumberFormat="1" applyFont="1" applyFill="1" applyBorder="1" applyAlignment="1">
      <alignment vertical="center"/>
    </xf>
    <xf numFmtId="168" fontId="5" fillId="0" borderId="2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left" vertical="center" indent="2"/>
    </xf>
    <xf numFmtId="168" fontId="5" fillId="0" borderId="3" xfId="1" applyNumberFormat="1" applyFont="1" applyFill="1" applyBorder="1" applyAlignment="1">
      <alignment vertical="center"/>
    </xf>
    <xf numFmtId="43" fontId="5" fillId="0" borderId="0" xfId="1" applyFont="1" applyFill="1" applyAlignment="1">
      <alignment horizontal="left" vertical="center" indent="4"/>
    </xf>
    <xf numFmtId="37" fontId="10" fillId="0" borderId="0" xfId="1" applyNumberFormat="1" applyFont="1" applyFill="1" applyBorder="1" applyAlignment="1">
      <alignment horizontal="center" vertical="center"/>
    </xf>
    <xf numFmtId="37" fontId="10" fillId="0" borderId="3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Alignment="1">
      <alignment horizontal="center" vertical="center"/>
    </xf>
    <xf numFmtId="168" fontId="5" fillId="0" borderId="2" xfId="1" applyNumberFormat="1" applyFont="1" applyFill="1" applyBorder="1" applyAlignment="1">
      <alignment horizontal="center" vertical="center"/>
    </xf>
    <xf numFmtId="168" fontId="10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Alignment="1">
      <alignment horizontal="right" vertical="center" indent="2"/>
    </xf>
    <xf numFmtId="168" fontId="5" fillId="0" borderId="1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 indent="2"/>
    </xf>
    <xf numFmtId="168" fontId="5" fillId="0" borderId="2" xfId="1" applyNumberFormat="1" applyFont="1" applyFill="1" applyBorder="1" applyAlignment="1">
      <alignment horizontal="right" vertical="center"/>
    </xf>
    <xf numFmtId="39" fontId="5" fillId="0" borderId="0" xfId="1" applyNumberFormat="1" applyFont="1" applyFill="1" applyAlignment="1">
      <alignment vertical="center"/>
    </xf>
    <xf numFmtId="39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Alignment="1">
      <alignment horizontal="left" vertical="center" wrapText="1" indent="2"/>
    </xf>
    <xf numFmtId="168" fontId="5" fillId="0" borderId="5" xfId="1" applyNumberFormat="1" applyFont="1" applyFill="1" applyBorder="1" applyAlignment="1">
      <alignment vertical="center"/>
    </xf>
    <xf numFmtId="168" fontId="5" fillId="0" borderId="4" xfId="1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left" vertical="center" indent="4"/>
    </xf>
    <xf numFmtId="4" fontId="5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horizontal="center" vertical="center"/>
    </xf>
    <xf numFmtId="168" fontId="13" fillId="0" borderId="0" xfId="1" applyNumberFormat="1" applyFont="1" applyFill="1" applyBorder="1" applyAlignment="1">
      <alignment vertical="center"/>
    </xf>
    <xf numFmtId="43" fontId="13" fillId="0" borderId="0" xfId="1" applyFont="1" applyFill="1" applyAlignment="1">
      <alignment vertical="center"/>
    </xf>
    <xf numFmtId="43" fontId="13" fillId="0" borderId="0" xfId="1" applyFont="1" applyFill="1" applyBorder="1" applyAlignment="1">
      <alignment vertical="center"/>
    </xf>
    <xf numFmtId="168" fontId="13" fillId="0" borderId="0" xfId="1" applyNumberFormat="1" applyFont="1" applyFill="1" applyAlignment="1">
      <alignment vertical="center"/>
    </xf>
    <xf numFmtId="43" fontId="13" fillId="0" borderId="0" xfId="1" applyFont="1" applyFill="1" applyBorder="1" applyAlignment="1">
      <alignment horizontal="center" vertical="center"/>
    </xf>
    <xf numFmtId="168" fontId="13" fillId="0" borderId="0" xfId="1" applyNumberFormat="1" applyFont="1" applyFill="1" applyBorder="1" applyAlignment="1">
      <alignment horizontal="right" vertical="center"/>
    </xf>
    <xf numFmtId="168" fontId="13" fillId="0" borderId="0" xfId="1" applyNumberFormat="1" applyFont="1" applyFill="1" applyAlignment="1">
      <alignment horizontal="right" vertical="center"/>
    </xf>
    <xf numFmtId="168" fontId="13" fillId="0" borderId="0" xfId="1" applyNumberFormat="1" applyFont="1" applyFill="1" applyBorder="1" applyAlignment="1">
      <alignment horizontal="center" vertical="center"/>
    </xf>
    <xf numFmtId="168" fontId="13" fillId="0" borderId="2" xfId="1" applyNumberFormat="1" applyFont="1" applyFill="1" applyBorder="1" applyAlignment="1">
      <alignment vertical="center"/>
    </xf>
    <xf numFmtId="49" fontId="5" fillId="0" borderId="0" xfId="1" applyNumberFormat="1" applyFont="1" applyFill="1" applyAlignment="1">
      <alignment horizontal="center" vertical="center"/>
    </xf>
    <xf numFmtId="168" fontId="5" fillId="0" borderId="1" xfId="1" applyNumberFormat="1" applyFont="1" applyFill="1" applyBorder="1" applyAlignment="1">
      <alignment horizontal="center" vertical="center"/>
    </xf>
    <xf numFmtId="168" fontId="5" fillId="0" borderId="4" xfId="1" applyNumberFormat="1" applyFont="1" applyFill="1" applyBorder="1" applyAlignment="1">
      <alignment horizontal="right" vertical="center"/>
    </xf>
    <xf numFmtId="168" fontId="5" fillId="0" borderId="0" xfId="347" applyNumberFormat="1" applyFont="1" applyFill="1" applyAlignment="1">
      <alignment vertical="center"/>
    </xf>
    <xf numFmtId="168" fontId="5" fillId="0" borderId="0" xfId="1" quotePrefix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168" fontId="102" fillId="0" borderId="0" xfId="1" applyNumberFormat="1" applyFont="1" applyFill="1" applyAlignment="1">
      <alignment vertical="center"/>
    </xf>
    <xf numFmtId="0" fontId="102" fillId="0" borderId="0" xfId="1" quotePrefix="1" applyNumberFormat="1" applyFont="1" applyFill="1" applyAlignment="1">
      <alignment horizontal="center" vertical="center"/>
    </xf>
    <xf numFmtId="171" fontId="16" fillId="0" borderId="0" xfId="347" applyNumberFormat="1" applyFont="1" applyFill="1" applyBorder="1" applyAlignment="1">
      <alignment horizontal="center" vertical="center"/>
    </xf>
    <xf numFmtId="168" fontId="102" fillId="0" borderId="0" xfId="1" applyNumberFormat="1" applyFont="1" applyFill="1" applyAlignment="1">
      <alignment horizontal="center" vertical="center"/>
    </xf>
    <xf numFmtId="168" fontId="103" fillId="0" borderId="0" xfId="1" applyNumberFormat="1" applyFont="1" applyFill="1" applyAlignment="1">
      <alignment vertical="center"/>
    </xf>
    <xf numFmtId="168" fontId="16" fillId="0" borderId="0" xfId="347" applyNumberFormat="1" applyFont="1" applyFill="1" applyAlignment="1">
      <alignment vertical="center"/>
    </xf>
    <xf numFmtId="168" fontId="16" fillId="0" borderId="0" xfId="347" quotePrefix="1" applyNumberFormat="1" applyFont="1" applyFill="1" applyAlignment="1">
      <alignment horizontal="center" vertical="center"/>
    </xf>
    <xf numFmtId="168" fontId="102" fillId="0" borderId="0" xfId="1" applyNumberFormat="1" applyFont="1" applyFill="1" applyBorder="1" applyAlignment="1">
      <alignment horizontal="right" vertical="center"/>
    </xf>
    <xf numFmtId="0" fontId="102" fillId="0" borderId="0" xfId="1" applyNumberFormat="1" applyFont="1" applyFill="1" applyAlignment="1">
      <alignment horizontal="center" vertical="center"/>
    </xf>
    <xf numFmtId="43" fontId="102" fillId="0" borderId="0" xfId="1" applyFont="1" applyFill="1" applyAlignment="1">
      <alignment horizontal="left" vertical="center" indent="2"/>
    </xf>
    <xf numFmtId="43" fontId="102" fillId="0" borderId="0" xfId="1" quotePrefix="1" applyFont="1" applyFill="1" applyAlignment="1">
      <alignment horizontal="center" vertical="center"/>
    </xf>
    <xf numFmtId="0" fontId="102" fillId="0" borderId="0" xfId="1" quotePrefix="1" applyNumberFormat="1" applyFont="1" applyFill="1" applyAlignment="1">
      <alignment horizontal="center"/>
    </xf>
    <xf numFmtId="168" fontId="102" fillId="0" borderId="0" xfId="1" quotePrefix="1" applyNumberFormat="1" applyFont="1" applyFill="1" applyAlignment="1">
      <alignment vertical="center"/>
    </xf>
    <xf numFmtId="171" fontId="17" fillId="0" borderId="0" xfId="347" applyNumberFormat="1" applyFont="1" applyFill="1" applyAlignment="1">
      <alignment horizontal="center" vertical="center"/>
    </xf>
    <xf numFmtId="171" fontId="16" fillId="0" borderId="0" xfId="347" quotePrefix="1" applyNumberFormat="1" applyFont="1" applyFill="1" applyAlignment="1">
      <alignment horizontal="center" vertical="center"/>
    </xf>
    <xf numFmtId="168" fontId="16" fillId="0" borderId="0" xfId="347" applyNumberFormat="1" applyFont="1" applyFill="1" applyBorder="1" applyAlignment="1">
      <alignment vertical="center"/>
    </xf>
    <xf numFmtId="43" fontId="11" fillId="0" borderId="0" xfId="1" applyFont="1" applyFill="1" applyAlignment="1">
      <alignment vertical="center"/>
    </xf>
    <xf numFmtId="174" fontId="11" fillId="0" borderId="0" xfId="1" applyNumberFormat="1" applyFont="1" applyFill="1" applyAlignment="1">
      <alignment vertical="center"/>
    </xf>
    <xf numFmtId="37" fontId="11" fillId="0" borderId="0" xfId="1" applyNumberFormat="1" applyFont="1" applyFill="1" applyAlignment="1">
      <alignment vertical="center"/>
    </xf>
    <xf numFmtId="3" fontId="11" fillId="0" borderId="0" xfId="1" applyNumberFormat="1" applyFont="1" applyFill="1" applyAlignment="1">
      <alignment vertical="center"/>
    </xf>
    <xf numFmtId="41" fontId="11" fillId="0" borderId="0" xfId="1" applyNumberFormat="1" applyFont="1" applyFill="1" applyAlignment="1">
      <alignment vertical="center"/>
    </xf>
    <xf numFmtId="37" fontId="11" fillId="0" borderId="0" xfId="1" applyNumberFormat="1" applyFont="1" applyFill="1" applyBorder="1" applyAlignment="1">
      <alignment vertical="center"/>
    </xf>
    <xf numFmtId="168" fontId="11" fillId="0" borderId="0" xfId="1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174" fontId="11" fillId="0" borderId="0" xfId="1" applyNumberFormat="1" applyFont="1" applyFill="1" applyAlignment="1">
      <alignment horizontal="center" vertical="center"/>
    </xf>
    <xf numFmtId="168" fontId="11" fillId="0" borderId="0" xfId="1" applyNumberFormat="1" applyFont="1" applyFill="1" applyBorder="1" applyAlignment="1">
      <alignment horizontal="center" vertical="center"/>
    </xf>
    <xf numFmtId="168" fontId="11" fillId="0" borderId="2" xfId="1" applyNumberFormat="1" applyFont="1" applyFill="1" applyBorder="1" applyAlignment="1">
      <alignment vertical="center"/>
    </xf>
    <xf numFmtId="168" fontId="11" fillId="0" borderId="2" xfId="1" applyNumberFormat="1" applyFont="1" applyFill="1" applyBorder="1" applyAlignment="1">
      <alignment horizontal="center" vertical="center"/>
    </xf>
    <xf numFmtId="168" fontId="11" fillId="0" borderId="0" xfId="1" applyNumberFormat="1" applyFont="1" applyFill="1" applyAlignment="1">
      <alignment vertical="center"/>
    </xf>
    <xf numFmtId="43" fontId="11" fillId="0" borderId="0" xfId="1" quotePrefix="1" applyFont="1" applyFill="1" applyAlignment="1">
      <alignment horizontal="left" vertical="center"/>
    </xf>
    <xf numFmtId="169" fontId="11" fillId="0" borderId="0" xfId="1" applyNumberFormat="1" applyFont="1" applyFill="1" applyAlignment="1">
      <alignment horizontal="right" vertical="center"/>
    </xf>
    <xf numFmtId="43" fontId="11" fillId="0" borderId="0" xfId="1" applyFont="1" applyFill="1" applyAlignment="1">
      <alignment horizontal="left" vertical="center" indent="1"/>
    </xf>
    <xf numFmtId="43" fontId="11" fillId="0" borderId="0" xfId="1" applyFont="1" applyFill="1" applyAlignment="1">
      <alignment horizontal="left" vertical="center" indent="2"/>
    </xf>
    <xf numFmtId="43" fontId="11" fillId="0" borderId="0" xfId="1" applyFont="1" applyFill="1" applyAlignment="1">
      <alignment horizontal="left" vertical="center" indent="4"/>
    </xf>
    <xf numFmtId="168" fontId="11" fillId="0" borderId="0" xfId="347" applyNumberFormat="1" applyFont="1" applyFill="1" applyAlignment="1">
      <alignment vertical="center"/>
    </xf>
    <xf numFmtId="168" fontId="11" fillId="0" borderId="0" xfId="347" applyNumberFormat="1" applyFont="1" applyFill="1" applyAlignment="1">
      <alignment horizontal="right" vertical="center"/>
    </xf>
    <xf numFmtId="43" fontId="11" fillId="0" borderId="0" xfId="1" quotePrefix="1" applyFont="1" applyFill="1" applyAlignment="1">
      <alignment horizontal="left" vertical="center" indent="2"/>
    </xf>
    <xf numFmtId="168" fontId="11" fillId="0" borderId="0" xfId="347" applyNumberFormat="1" applyFont="1" applyFill="1" applyAlignment="1">
      <alignment horizontal="center" vertical="center"/>
    </xf>
    <xf numFmtId="43" fontId="11" fillId="0" borderId="0" xfId="1" applyFont="1" applyFill="1" applyAlignment="1">
      <alignment horizontal="left" vertical="center" indent="3"/>
    </xf>
    <xf numFmtId="174" fontId="4" fillId="0" borderId="0" xfId="1" applyNumberFormat="1" applyFont="1" applyFill="1" applyAlignment="1">
      <alignment horizontal="center" vertical="center"/>
    </xf>
    <xf numFmtId="168" fontId="11" fillId="0" borderId="0" xfId="1" applyNumberFormat="1" applyFont="1" applyFill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74" fontId="4" fillId="0" borderId="0" xfId="1" applyNumberFormat="1" applyFont="1" applyFill="1" applyAlignment="1">
      <alignment vertical="center"/>
    </xf>
    <xf numFmtId="174" fontId="4" fillId="0" borderId="0" xfId="1" applyNumberFormat="1" applyFont="1" applyFill="1" applyAlignment="1">
      <alignment horizontal="center" vertical="top"/>
    </xf>
    <xf numFmtId="168" fontId="4" fillId="0" borderId="0" xfId="1" applyNumberFormat="1" applyFont="1" applyFill="1" applyAlignment="1">
      <alignment horizontal="right" vertical="center"/>
    </xf>
    <xf numFmtId="174" fontId="4" fillId="0" borderId="0" xfId="1" applyNumberFormat="1" applyFont="1" applyFill="1" applyAlignment="1">
      <alignment horizontal="right" vertical="center"/>
    </xf>
    <xf numFmtId="41" fontId="11" fillId="0" borderId="0" xfId="1" applyNumberFormat="1" applyFont="1" applyFill="1" applyBorder="1" applyAlignment="1">
      <alignment vertical="center"/>
    </xf>
    <xf numFmtId="174" fontId="11" fillId="0" borderId="0" xfId="1" applyNumberFormat="1" applyFont="1" applyFill="1" applyAlignment="1">
      <alignment horizontal="left" vertical="center" indent="4"/>
    </xf>
    <xf numFmtId="41" fontId="11" fillId="0" borderId="1" xfId="1" applyNumberFormat="1" applyFont="1" applyFill="1" applyBorder="1" applyAlignment="1">
      <alignment vertical="center"/>
    </xf>
    <xf numFmtId="174" fontId="11" fillId="0" borderId="0" xfId="1" applyNumberFormat="1" applyFont="1" applyFill="1" applyAlignment="1">
      <alignment horizontal="left" vertical="center" indent="2"/>
    </xf>
    <xf numFmtId="41" fontId="11" fillId="0" borderId="4" xfId="1" applyNumberFormat="1" applyFont="1" applyFill="1" applyBorder="1" applyAlignment="1">
      <alignment vertical="center"/>
    </xf>
    <xf numFmtId="168" fontId="11" fillId="0" borderId="0" xfId="1" applyNumberFormat="1" applyFont="1" applyFill="1" applyAlignment="1">
      <alignment horizontal="left" vertical="center" indent="2"/>
    </xf>
    <xf numFmtId="43" fontId="11" fillId="0" borderId="0" xfId="1" applyFont="1" applyFill="1" applyAlignment="1">
      <alignment horizontal="left" vertical="center"/>
    </xf>
    <xf numFmtId="174" fontId="11" fillId="0" borderId="0" xfId="1" applyNumberFormat="1" applyFont="1" applyFill="1" applyAlignment="1">
      <alignment horizontal="left" vertical="center"/>
    </xf>
    <xf numFmtId="174" fontId="11" fillId="0" borderId="0" xfId="1" applyNumberFormat="1" applyFont="1" applyFill="1" applyBorder="1" applyAlignment="1">
      <alignment vertical="center"/>
    </xf>
    <xf numFmtId="168" fontId="11" fillId="0" borderId="3" xfId="1" applyNumberFormat="1" applyFont="1" applyFill="1" applyBorder="1" applyAlignment="1">
      <alignment vertical="center"/>
    </xf>
    <xf numFmtId="174" fontId="11" fillId="0" borderId="0" xfId="1" applyNumberFormat="1" applyFont="1" applyFill="1" applyBorder="1" applyAlignment="1">
      <alignment horizontal="left" vertical="center" indent="2"/>
    </xf>
    <xf numFmtId="41" fontId="4" fillId="0" borderId="0" xfId="1" applyNumberFormat="1" applyFont="1" applyFill="1" applyAlignment="1">
      <alignment vertical="center"/>
    </xf>
    <xf numFmtId="171" fontId="107" fillId="0" borderId="0" xfId="347" applyNumberFormat="1" applyFont="1" applyFill="1" applyAlignment="1">
      <alignment horizontal="center" vertical="center"/>
    </xf>
    <xf numFmtId="168" fontId="12" fillId="0" borderId="0" xfId="1" applyNumberFormat="1" applyFont="1" applyFill="1" applyAlignment="1">
      <alignment vertical="center"/>
    </xf>
    <xf numFmtId="168" fontId="10" fillId="0" borderId="0" xfId="1" applyNumberFormat="1" applyFont="1" applyFill="1" applyBorder="1" applyAlignment="1">
      <alignment vertical="center"/>
    </xf>
    <xf numFmtId="168" fontId="12" fillId="0" borderId="0" xfId="1" applyNumberFormat="1" applyFont="1" applyFill="1" applyBorder="1" applyAlignment="1">
      <alignment horizontal="right" vertical="center"/>
    </xf>
    <xf numFmtId="168" fontId="12" fillId="0" borderId="0" xfId="1" applyNumberFormat="1" applyFont="1" applyFill="1" applyAlignment="1">
      <alignment horizontal="right" vertical="center"/>
    </xf>
    <xf numFmtId="171" fontId="107" fillId="0" borderId="2" xfId="347" applyNumberFormat="1" applyFont="1" applyFill="1" applyBorder="1" applyAlignment="1">
      <alignment horizontal="center" vertical="center"/>
    </xf>
    <xf numFmtId="168" fontId="108" fillId="0" borderId="0" xfId="1" applyNumberFormat="1" applyFont="1" applyFill="1" applyAlignment="1">
      <alignment vertical="center"/>
    </xf>
    <xf numFmtId="168" fontId="108" fillId="0" borderId="0" xfId="1" applyNumberFormat="1" applyFont="1" applyFill="1" applyBorder="1" applyAlignment="1">
      <alignment vertical="center"/>
    </xf>
    <xf numFmtId="171" fontId="108" fillId="0" borderId="0" xfId="1" applyNumberFormat="1" applyFont="1" applyFill="1" applyBorder="1" applyAlignment="1">
      <alignment horizontal="center" vertical="center"/>
    </xf>
    <xf numFmtId="168" fontId="108" fillId="0" borderId="0" xfId="1" applyNumberFormat="1" applyFont="1" applyFill="1" applyBorder="1" applyAlignment="1">
      <alignment horizontal="right" vertical="center"/>
    </xf>
    <xf numFmtId="168" fontId="108" fillId="0" borderId="0" xfId="1" applyNumberFormat="1" applyFont="1" applyFill="1" applyAlignment="1">
      <alignment horizontal="right" vertical="center"/>
    </xf>
    <xf numFmtId="168" fontId="108" fillId="0" borderId="2" xfId="1" applyNumberFormat="1" applyFont="1" applyFill="1" applyBorder="1" applyAlignment="1">
      <alignment vertical="center"/>
    </xf>
    <xf numFmtId="171" fontId="108" fillId="0" borderId="2" xfId="1" applyNumberFormat="1" applyFont="1" applyFill="1" applyBorder="1" applyAlignment="1">
      <alignment horizontal="center" vertical="center"/>
    </xf>
    <xf numFmtId="37" fontId="109" fillId="0" borderId="0" xfId="1" applyNumberFormat="1" applyFont="1" applyFill="1" applyBorder="1" applyAlignment="1">
      <alignment horizontal="center" vertical="center"/>
    </xf>
    <xf numFmtId="171" fontId="108" fillId="0" borderId="0" xfId="347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horizontal="center" vertical="top"/>
      <protection locked="0"/>
    </xf>
    <xf numFmtId="49" fontId="10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2"/>
    </xf>
    <xf numFmtId="37" fontId="5" fillId="0" borderId="0" xfId="0" applyNumberFormat="1" applyFont="1" applyAlignment="1">
      <alignment horizontal="left" vertical="center" indent="2"/>
    </xf>
    <xf numFmtId="168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4"/>
    </xf>
    <xf numFmtId="0" fontId="10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3"/>
    </xf>
    <xf numFmtId="0" fontId="5" fillId="0" borderId="0" xfId="0" applyFont="1" applyAlignment="1">
      <alignment horizontal="left" vertical="center" indent="6"/>
    </xf>
    <xf numFmtId="37" fontId="5" fillId="0" borderId="0" xfId="0" applyNumberFormat="1" applyFont="1" applyAlignment="1">
      <alignment horizontal="left" vertical="center" indent="6"/>
    </xf>
    <xf numFmtId="171" fontId="10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4" fontId="11" fillId="0" borderId="0" xfId="427" applyNumberFormat="1" applyFont="1" applyAlignment="1">
      <alignment vertical="center"/>
    </xf>
    <xf numFmtId="0" fontId="11" fillId="0" borderId="0" xfId="427" applyFont="1" applyAlignment="1">
      <alignment vertical="center"/>
    </xf>
    <xf numFmtId="0" fontId="4" fillId="0" borderId="0" xfId="427" applyFont="1" applyAlignment="1">
      <alignment horizontal="right" vertical="center"/>
    </xf>
    <xf numFmtId="0" fontId="4" fillId="0" borderId="0" xfId="427" applyFont="1" applyAlignment="1">
      <alignment horizontal="right" vertical="top"/>
    </xf>
    <xf numFmtId="0" fontId="4" fillId="0" borderId="0" xfId="427" applyFont="1" applyAlignment="1" applyProtection="1">
      <alignment vertical="top"/>
      <protection locked="0"/>
    </xf>
    <xf numFmtId="0" fontId="11" fillId="0" borderId="0" xfId="427" applyFont="1" applyAlignment="1">
      <alignment vertical="top"/>
    </xf>
    <xf numFmtId="0" fontId="4" fillId="0" borderId="0" xfId="427" applyFont="1" applyAlignment="1">
      <alignment vertical="center"/>
    </xf>
    <xf numFmtId="41" fontId="11" fillId="0" borderId="0" xfId="427" applyNumberFormat="1" applyFont="1" applyAlignment="1">
      <alignment vertical="center"/>
    </xf>
    <xf numFmtId="3" fontId="11" fillId="0" borderId="0" xfId="427" applyNumberFormat="1" applyFont="1" applyAlignment="1">
      <alignment vertical="center"/>
    </xf>
    <xf numFmtId="0" fontId="11" fillId="0" borderId="0" xfId="10" applyNumberFormat="1" applyFont="1" applyAlignment="1">
      <alignment horizontal="center" vertical="center"/>
    </xf>
    <xf numFmtId="171" fontId="11" fillId="0" borderId="0" xfId="427" applyNumberFormat="1" applyFont="1" applyAlignment="1">
      <alignment horizontal="center" vertical="center"/>
    </xf>
    <xf numFmtId="37" fontId="11" fillId="0" borderId="0" xfId="427" applyNumberFormat="1" applyFont="1" applyAlignment="1">
      <alignment vertical="center"/>
    </xf>
    <xf numFmtId="41" fontId="11" fillId="0" borderId="3" xfId="427" applyNumberFormat="1" applyFont="1" applyBorder="1" applyAlignment="1">
      <alignment vertical="center"/>
    </xf>
    <xf numFmtId="0" fontId="11" fillId="0" borderId="0" xfId="427" quotePrefix="1" applyFont="1" applyAlignment="1">
      <alignment horizontal="left" vertical="center" indent="4"/>
    </xf>
    <xf numFmtId="0" fontId="11" fillId="0" borderId="0" xfId="427" applyFont="1" applyAlignment="1">
      <alignment horizontal="left" vertical="center" indent="4"/>
    </xf>
    <xf numFmtId="0" fontId="4" fillId="0" borderId="0" xfId="427" applyFont="1" applyAlignment="1" applyProtection="1">
      <alignment vertical="center"/>
      <protection locked="0"/>
    </xf>
    <xf numFmtId="43" fontId="4" fillId="0" borderId="0" xfId="427" applyNumberFormat="1" applyFont="1" applyAlignment="1">
      <alignment vertical="center"/>
    </xf>
    <xf numFmtId="49" fontId="11" fillId="0" borderId="0" xfId="10" applyNumberFormat="1" applyFont="1" applyAlignment="1">
      <alignment horizontal="center" vertical="center"/>
    </xf>
    <xf numFmtId="173" fontId="11" fillId="0" borderId="1" xfId="427" applyNumberFormat="1" applyFont="1" applyBorder="1" applyAlignment="1">
      <alignment horizontal="right" vertical="center"/>
    </xf>
    <xf numFmtId="168" fontId="106" fillId="0" borderId="0" xfId="427" applyNumberFormat="1" applyFont="1" applyAlignment="1">
      <alignment horizontal="center" vertical="center"/>
    </xf>
    <xf numFmtId="173" fontId="11" fillId="0" borderId="0" xfId="427" applyNumberFormat="1" applyFont="1" applyAlignment="1">
      <alignment horizontal="right" vertical="center"/>
    </xf>
    <xf numFmtId="173" fontId="11" fillId="0" borderId="3" xfId="427" applyNumberFormat="1" applyFont="1" applyBorder="1" applyAlignment="1">
      <alignment horizontal="right" vertical="center"/>
    </xf>
    <xf numFmtId="171" fontId="11" fillId="0" borderId="3" xfId="427" applyNumberFormat="1" applyFont="1" applyBorder="1" applyAlignment="1">
      <alignment horizontal="center" vertical="center"/>
    </xf>
    <xf numFmtId="0" fontId="5" fillId="0" borderId="0" xfId="427" applyAlignment="1">
      <alignment vertical="top"/>
    </xf>
    <xf numFmtId="0" fontId="5" fillId="0" borderId="0" xfId="427" applyAlignment="1">
      <alignment vertical="center"/>
    </xf>
    <xf numFmtId="0" fontId="10" fillId="0" borderId="0" xfId="427" applyFont="1" applyAlignment="1">
      <alignment vertical="center"/>
    </xf>
    <xf numFmtId="0" fontId="10" fillId="0" borderId="0" xfId="427" applyFont="1" applyAlignment="1">
      <alignment horizontal="center" vertical="center"/>
    </xf>
    <xf numFmtId="0" fontId="10" fillId="0" borderId="0" xfId="8" applyFont="1" applyAlignment="1">
      <alignment horizontal="center" vertical="center"/>
    </xf>
    <xf numFmtId="0" fontId="10" fillId="0" borderId="0" xfId="427" quotePrefix="1" applyFont="1" applyAlignment="1">
      <alignment horizontal="center" vertical="center"/>
    </xf>
    <xf numFmtId="37" fontId="10" fillId="0" borderId="0" xfId="427" applyNumberFormat="1" applyFont="1" applyAlignment="1">
      <alignment vertical="center"/>
    </xf>
    <xf numFmtId="37" fontId="10" fillId="0" borderId="0" xfId="427" applyNumberFormat="1" applyFont="1" applyAlignment="1">
      <alignment horizontal="center" vertical="center"/>
    </xf>
    <xf numFmtId="37" fontId="10" fillId="0" borderId="0" xfId="9" applyNumberFormat="1" applyFont="1" applyAlignment="1">
      <alignment horizontal="center" vertical="center"/>
    </xf>
    <xf numFmtId="0" fontId="5" fillId="0" borderId="0" xfId="427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0" fontId="10" fillId="0" borderId="3" xfId="427" applyFont="1" applyBorder="1" applyAlignment="1">
      <alignment horizontal="center" vertical="center"/>
    </xf>
    <xf numFmtId="37" fontId="10" fillId="0" borderId="3" xfId="427" applyNumberFormat="1" applyFont="1" applyBorder="1" applyAlignment="1">
      <alignment horizontal="center" vertical="center"/>
    </xf>
    <xf numFmtId="37" fontId="10" fillId="0" borderId="3" xfId="0" applyNumberFormat="1" applyFont="1" applyBorder="1" applyAlignment="1">
      <alignment horizontal="center" vertical="center"/>
    </xf>
    <xf numFmtId="0" fontId="10" fillId="0" borderId="3" xfId="427" applyFont="1" applyBorder="1" applyAlignment="1">
      <alignment vertical="center"/>
    </xf>
    <xf numFmtId="37" fontId="10" fillId="0" borderId="0" xfId="10" applyFont="1" applyAlignment="1">
      <alignment vertical="center"/>
    </xf>
    <xf numFmtId="49" fontId="5" fillId="0" borderId="0" xfId="427" applyNumberFormat="1" applyAlignment="1">
      <alignment horizontal="center" vertical="center"/>
    </xf>
    <xf numFmtId="37" fontId="5" fillId="0" borderId="0" xfId="10" applyFont="1" applyAlignment="1">
      <alignment vertical="center"/>
    </xf>
    <xf numFmtId="49" fontId="5" fillId="0" borderId="0" xfId="10" applyNumberFormat="1" applyFont="1" applyAlignment="1">
      <alignment horizontal="center" vertical="center"/>
    </xf>
    <xf numFmtId="172" fontId="5" fillId="0" borderId="0" xfId="10" applyNumberFormat="1" applyFont="1" applyAlignment="1">
      <alignment horizontal="left" vertical="center" indent="2"/>
    </xf>
    <xf numFmtId="0" fontId="5" fillId="0" borderId="0" xfId="10" applyNumberFormat="1" applyFont="1" applyAlignment="1">
      <alignment horizontal="center" vertical="center"/>
    </xf>
    <xf numFmtId="37" fontId="5" fillId="0" borderId="0" xfId="10" applyFont="1" applyAlignment="1">
      <alignment horizontal="left" vertical="center" indent="2"/>
    </xf>
    <xf numFmtId="0" fontId="109" fillId="0" borderId="0" xfId="427" applyFont="1" applyAlignment="1">
      <alignment horizontal="center" vertical="center"/>
    </xf>
    <xf numFmtId="0" fontId="109" fillId="0" borderId="0" xfId="427" applyFont="1" applyAlignment="1">
      <alignment vertical="center"/>
    </xf>
    <xf numFmtId="37" fontId="109" fillId="0" borderId="0" xfId="427" applyNumberFormat="1" applyFont="1" applyAlignment="1">
      <alignment horizontal="center" vertical="center"/>
    </xf>
    <xf numFmtId="37" fontId="5" fillId="0" borderId="0" xfId="427" applyNumberFormat="1" applyAlignment="1">
      <alignment vertical="center"/>
    </xf>
    <xf numFmtId="0" fontId="12" fillId="0" borderId="0" xfId="427" applyFont="1" applyAlignment="1">
      <alignment vertical="center"/>
    </xf>
    <xf numFmtId="0" fontId="12" fillId="0" borderId="0" xfId="427" applyFont="1" applyAlignment="1">
      <alignment horizontal="center" vertical="center"/>
    </xf>
    <xf numFmtId="37" fontId="12" fillId="0" borderId="0" xfId="427" applyNumberFormat="1" applyFont="1" applyAlignment="1">
      <alignment horizontal="center" vertical="center"/>
    </xf>
    <xf numFmtId="37" fontId="12" fillId="0" borderId="0" xfId="9" applyNumberFormat="1" applyFont="1" applyAlignment="1">
      <alignment vertical="center"/>
    </xf>
    <xf numFmtId="0" fontId="12" fillId="0" borderId="0" xfId="8" applyFont="1" applyAlignment="1">
      <alignment horizontal="center" vertical="center"/>
    </xf>
    <xf numFmtId="0" fontId="12" fillId="0" borderId="0" xfId="427" applyFont="1" applyAlignment="1">
      <alignment horizontal="center"/>
    </xf>
    <xf numFmtId="0" fontId="12" fillId="0" borderId="0" xfId="0" applyFont="1" applyAlignment="1">
      <alignment horizontal="center" vertical="center"/>
    </xf>
    <xf numFmtId="37" fontId="12" fillId="0" borderId="0" xfId="9" applyNumberFormat="1" applyFont="1" applyAlignment="1">
      <alignment horizontal="center" vertical="center"/>
    </xf>
    <xf numFmtId="37" fontId="12" fillId="0" borderId="0" xfId="427" applyNumberFormat="1" applyFont="1" applyAlignment="1">
      <alignment vertical="center"/>
    </xf>
    <xf numFmtId="37" fontId="12" fillId="0" borderId="0" xfId="9" quotePrefix="1" applyNumberFormat="1" applyFont="1" applyAlignment="1">
      <alignment horizontal="center" vertical="center"/>
    </xf>
    <xf numFmtId="0" fontId="12" fillId="0" borderId="0" xfId="426" applyFont="1" applyAlignment="1">
      <alignment horizontal="center"/>
    </xf>
    <xf numFmtId="0" fontId="12" fillId="0" borderId="0" xfId="0" applyFont="1" applyAlignment="1">
      <alignment vertical="center"/>
    </xf>
    <xf numFmtId="37" fontId="12" fillId="0" borderId="0" xfId="9" quotePrefix="1" applyNumberFormat="1" applyFont="1" applyAlignment="1">
      <alignment vertical="center"/>
    </xf>
    <xf numFmtId="172" fontId="13" fillId="0" borderId="0" xfId="10" applyNumberFormat="1" applyFont="1" applyAlignment="1">
      <alignment horizontal="left" vertical="center" indent="2"/>
    </xf>
    <xf numFmtId="0" fontId="12" fillId="0" borderId="3" xfId="427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37" fontId="12" fillId="0" borderId="3" xfId="427" applyNumberFormat="1" applyFont="1" applyBorder="1" applyAlignment="1">
      <alignment horizontal="center" vertical="center"/>
    </xf>
    <xf numFmtId="37" fontId="12" fillId="0" borderId="3" xfId="427" applyNumberFormat="1" applyFont="1" applyBorder="1" applyAlignment="1">
      <alignment vertical="center"/>
    </xf>
    <xf numFmtId="37" fontId="12" fillId="0" borderId="0" xfId="10" applyFont="1" applyAlignment="1">
      <alignment vertical="center"/>
    </xf>
    <xf numFmtId="0" fontId="13" fillId="0" borderId="0" xfId="427" applyFont="1" applyAlignment="1">
      <alignment vertical="center"/>
    </xf>
    <xf numFmtId="0" fontId="13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13" fillId="0" borderId="0" xfId="10" applyFont="1" applyAlignment="1">
      <alignment vertical="center"/>
    </xf>
    <xf numFmtId="0" fontId="13" fillId="0" borderId="0" xfId="10" applyNumberFormat="1" applyFont="1" applyAlignment="1">
      <alignment horizontal="center" vertical="center"/>
    </xf>
    <xf numFmtId="172" fontId="13" fillId="0" borderId="0" xfId="10" applyNumberFormat="1" applyFont="1" applyAlignment="1">
      <alignment horizontal="left" vertical="center" indent="3"/>
    </xf>
    <xf numFmtId="171" fontId="13" fillId="0" borderId="0" xfId="427" applyNumberFormat="1" applyFont="1" applyAlignment="1">
      <alignment horizontal="center" vertical="center"/>
    </xf>
    <xf numFmtId="168" fontId="5" fillId="0" borderId="0" xfId="427" applyNumberFormat="1" applyAlignment="1">
      <alignment vertical="center"/>
    </xf>
    <xf numFmtId="0" fontId="10" fillId="0" borderId="0" xfId="427" applyFont="1" applyAlignment="1" applyProtection="1">
      <alignment horizontal="right" vertical="center"/>
      <protection locked="0"/>
    </xf>
    <xf numFmtId="0" fontId="10" fillId="0" borderId="0" xfId="427" applyFont="1" applyAlignment="1">
      <alignment horizontal="centerContinuous" vertical="center"/>
    </xf>
    <xf numFmtId="0" fontId="10" fillId="0" borderId="0" xfId="427" applyFont="1" applyAlignment="1" applyProtection="1">
      <alignment horizontal="center" vertical="center" wrapText="1"/>
      <protection locked="0"/>
    </xf>
    <xf numFmtId="0" fontId="10" fillId="0" borderId="0" xfId="427" applyFont="1" applyAlignment="1">
      <alignment horizontal="center" vertical="top"/>
    </xf>
    <xf numFmtId="0" fontId="5" fillId="0" borderId="0" xfId="427" applyAlignment="1">
      <alignment horizontal="left" vertical="center" indent="2"/>
    </xf>
    <xf numFmtId="0" fontId="10" fillId="0" borderId="0" xfId="427" applyFont="1" applyAlignment="1">
      <alignment horizontal="left" vertical="center"/>
    </xf>
    <xf numFmtId="0" fontId="5" fillId="0" borderId="0" xfId="427" applyAlignment="1">
      <alignment horizontal="left" vertical="center" indent="4"/>
    </xf>
    <xf numFmtId="0" fontId="5" fillId="0" borderId="0" xfId="6" applyFont="1" applyAlignment="1">
      <alignment vertical="center"/>
    </xf>
    <xf numFmtId="0" fontId="5" fillId="0" borderId="0" xfId="427" applyAlignment="1">
      <alignment horizontal="left" vertical="center"/>
    </xf>
    <xf numFmtId="0" fontId="10" fillId="0" borderId="0" xfId="427" quotePrefix="1" applyFont="1" applyAlignment="1">
      <alignment horizontal="left" vertical="center"/>
    </xf>
    <xf numFmtId="171" fontId="5" fillId="0" borderId="0" xfId="427" applyNumberFormat="1" applyAlignment="1">
      <alignment horizontal="center" vertical="center"/>
    </xf>
    <xf numFmtId="49" fontId="10" fillId="0" borderId="0" xfId="427" applyNumberFormat="1" applyFont="1" applyAlignment="1">
      <alignment horizontal="center" vertical="center"/>
    </xf>
    <xf numFmtId="39" fontId="5" fillId="0" borderId="0" xfId="427" applyNumberFormat="1" applyAlignment="1">
      <alignment horizontal="center" vertical="center"/>
    </xf>
    <xf numFmtId="168" fontId="10" fillId="0" borderId="0" xfId="427" applyNumberFormat="1" applyFont="1" applyAlignment="1">
      <alignment horizontal="right" vertical="center"/>
    </xf>
    <xf numFmtId="167" fontId="5" fillId="0" borderId="0" xfId="427" applyNumberFormat="1" applyAlignment="1">
      <alignment vertical="center"/>
    </xf>
    <xf numFmtId="168" fontId="10" fillId="0" borderId="0" xfId="427" applyNumberFormat="1" applyFont="1" applyAlignment="1">
      <alignment horizontal="center" vertical="center"/>
    </xf>
    <xf numFmtId="168" fontId="10" fillId="0" borderId="0" xfId="427" applyNumberFormat="1" applyFont="1" applyAlignment="1">
      <alignment horizontal="centerContinuous" vertical="center"/>
    </xf>
    <xf numFmtId="0" fontId="10" fillId="0" borderId="0" xfId="427" applyFont="1" applyAlignment="1">
      <alignment horizontal="center" vertical="center" wrapText="1"/>
    </xf>
    <xf numFmtId="0" fontId="5" fillId="0" borderId="0" xfId="427" applyAlignment="1">
      <alignment vertical="center" wrapText="1"/>
    </xf>
    <xf numFmtId="168" fontId="10" fillId="0" borderId="0" xfId="427" applyNumberFormat="1" applyFont="1" applyAlignment="1">
      <alignment horizontal="center" vertical="center" wrapText="1"/>
    </xf>
    <xf numFmtId="0" fontId="5" fillId="0" borderId="0" xfId="427" applyAlignment="1">
      <alignment horizontal="left" vertical="center" indent="6"/>
    </xf>
    <xf numFmtId="0" fontId="5" fillId="0" borderId="0" xfId="427" applyAlignment="1">
      <alignment horizontal="left" vertical="center" indent="3"/>
    </xf>
    <xf numFmtId="39" fontId="5" fillId="0" borderId="0" xfId="1" applyNumberFormat="1" applyFont="1" applyFill="1" applyAlignment="1"/>
    <xf numFmtId="0" fontId="10" fillId="0" borderId="0" xfId="0" applyFont="1" applyAlignment="1" applyProtection="1">
      <alignment horizontal="center" vertical="center" wrapText="1"/>
      <protection locked="0"/>
    </xf>
    <xf numFmtId="3" fontId="5" fillId="0" borderId="0" xfId="0" applyNumberFormat="1" applyFont="1" applyAlignment="1">
      <alignment vertical="center"/>
    </xf>
    <xf numFmtId="3" fontId="13" fillId="0" borderId="0" xfId="0" applyNumberFormat="1" applyFont="1"/>
    <xf numFmtId="0" fontId="5" fillId="0" borderId="0" xfId="0" applyFont="1" applyAlignment="1">
      <alignment horizontal="left" vertical="center" wrapText="1" indent="2"/>
    </xf>
    <xf numFmtId="0" fontId="5" fillId="0" borderId="0" xfId="0" applyFont="1" applyAlignment="1">
      <alignment horizontal="left" vertical="center" wrapText="1" indent="4"/>
    </xf>
    <xf numFmtId="171" fontId="5" fillId="0" borderId="0" xfId="0" applyNumberFormat="1" applyFont="1" applyAlignment="1">
      <alignment horizontal="center" vertical="center"/>
    </xf>
    <xf numFmtId="0" fontId="10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 indent="5"/>
    </xf>
    <xf numFmtId="0" fontId="5" fillId="0" borderId="0" xfId="0" applyFont="1" applyAlignment="1">
      <alignment horizontal="center" vertical="center" wrapText="1"/>
    </xf>
    <xf numFmtId="0" fontId="104" fillId="0" borderId="0" xfId="0" applyFont="1"/>
    <xf numFmtId="0" fontId="5" fillId="0" borderId="0" xfId="0" applyFont="1" applyAlignment="1">
      <alignment horizontal="left" vertical="center" wrapText="1"/>
    </xf>
    <xf numFmtId="165" fontId="5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168" fontId="10" fillId="0" borderId="0" xfId="0" applyNumberFormat="1" applyFont="1" applyAlignment="1">
      <alignment vertical="center" wrapText="1"/>
    </xf>
    <xf numFmtId="0" fontId="4" fillId="0" borderId="0" xfId="427" applyFont="1" applyAlignment="1">
      <alignment horizontal="center" vertical="center"/>
    </xf>
    <xf numFmtId="0" fontId="4" fillId="0" borderId="0" xfId="427" applyFont="1" applyAlignment="1">
      <alignment horizontal="center" vertical="center" wrapText="1"/>
    </xf>
    <xf numFmtId="0" fontId="4" fillId="0" borderId="0" xfId="427" applyFont="1" applyAlignment="1" applyProtection="1">
      <alignment horizontal="center" vertical="center" wrapText="1"/>
      <protection locked="0"/>
    </xf>
    <xf numFmtId="49" fontId="1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right" vertical="top"/>
    </xf>
    <xf numFmtId="0" fontId="10" fillId="0" borderId="0" xfId="0" applyFont="1" applyAlignment="1" applyProtection="1">
      <alignment horizontal="center" vertical="top"/>
      <protection locked="0"/>
    </xf>
    <xf numFmtId="0" fontId="10" fillId="0" borderId="0" xfId="0" applyFont="1" applyAlignment="1">
      <alignment horizontal="center" vertical="top"/>
    </xf>
    <xf numFmtId="0" fontId="10" fillId="0" borderId="0" xfId="427" applyFont="1" applyAlignment="1" applyProtection="1">
      <alignment horizontal="center" vertical="center" wrapText="1"/>
      <protection locked="0"/>
    </xf>
    <xf numFmtId="0" fontId="4" fillId="0" borderId="0" xfId="427" applyFont="1" applyAlignment="1">
      <alignment horizontal="center" vertical="top"/>
    </xf>
    <xf numFmtId="0" fontId="10" fillId="0" borderId="3" xfId="427" applyFont="1" applyBorder="1" applyAlignment="1">
      <alignment horizontal="right" vertical="center"/>
    </xf>
    <xf numFmtId="0" fontId="12" fillId="0" borderId="0" xfId="427" applyFont="1" applyAlignment="1">
      <alignment horizontal="center" vertical="center"/>
    </xf>
    <xf numFmtId="37" fontId="12" fillId="0" borderId="0" xfId="9" applyNumberFormat="1" applyFont="1" applyAlignment="1">
      <alignment horizontal="center" vertical="center"/>
    </xf>
    <xf numFmtId="0" fontId="4" fillId="0" borderId="0" xfId="427" applyFont="1" applyAlignment="1">
      <alignment horizontal="center" vertical="center"/>
    </xf>
    <xf numFmtId="0" fontId="10" fillId="0" borderId="0" xfId="427" applyFont="1" applyAlignment="1">
      <alignment horizontal="center" vertical="center"/>
    </xf>
    <xf numFmtId="0" fontId="4" fillId="0" borderId="0" xfId="427" applyFont="1" applyAlignment="1">
      <alignment horizontal="center"/>
    </xf>
    <xf numFmtId="0" fontId="4" fillId="0" borderId="0" xfId="427" applyFont="1" applyAlignment="1">
      <alignment horizontal="center" vertical="center" wrapText="1"/>
    </xf>
    <xf numFmtId="0" fontId="4" fillId="0" borderId="0" xfId="427" applyFont="1" applyAlignment="1" applyProtection="1">
      <alignment horizontal="center" vertical="top"/>
      <protection locked="0"/>
    </xf>
    <xf numFmtId="0" fontId="4" fillId="0" borderId="3" xfId="427" applyFont="1" applyBorder="1" applyAlignment="1">
      <alignment horizontal="right" vertical="center"/>
    </xf>
    <xf numFmtId="0" fontId="4" fillId="0" borderId="0" xfId="427" applyFont="1" applyAlignment="1" applyProtection="1">
      <alignment horizontal="center" vertical="center"/>
      <protection locked="0"/>
    </xf>
    <xf numFmtId="0" fontId="4" fillId="0" borderId="0" xfId="427" applyFont="1" applyAlignment="1" applyProtection="1">
      <alignment horizontal="center" vertical="center" wrapText="1"/>
      <protection locked="0"/>
    </xf>
  </cellXfs>
  <cellStyles count="541">
    <cellStyle name="_110" xfId="212" xr:uid="{00000000-0005-0000-0000-000000000000}"/>
    <cellStyle name="_112" xfId="213" xr:uid="{00000000-0005-0000-0000-000001000000}"/>
    <cellStyle name="_114" xfId="280" xr:uid="{00000000-0005-0000-0000-000002000000}"/>
    <cellStyle name="_124" xfId="281" xr:uid="{00000000-0005-0000-0000-000003000000}"/>
    <cellStyle name="_129" xfId="282" xr:uid="{00000000-0005-0000-0000-000004000000}"/>
    <cellStyle name="_21" xfId="214" xr:uid="{00000000-0005-0000-0000-000005000000}"/>
    <cellStyle name="_23" xfId="215" xr:uid="{00000000-0005-0000-0000-000006000000}"/>
    <cellStyle name="_24" xfId="216" xr:uid="{00000000-0005-0000-0000-000007000000}"/>
    <cellStyle name="_26" xfId="217" xr:uid="{00000000-0005-0000-0000-000008000000}"/>
    <cellStyle name="_54" xfId="197" xr:uid="{00000000-0005-0000-0000-000009000000}"/>
    <cellStyle name="_54 2" xfId="283" xr:uid="{00000000-0005-0000-0000-00000A000000}"/>
    <cellStyle name="_54 3" xfId="284" xr:uid="{00000000-0005-0000-0000-00000B000000}"/>
    <cellStyle name="_54 4" xfId="285" xr:uid="{00000000-0005-0000-0000-00000C000000}"/>
    <cellStyle name="_56" xfId="218" xr:uid="{00000000-0005-0000-0000-00000D000000}"/>
    <cellStyle name="_59" xfId="219" xr:uid="{00000000-0005-0000-0000-00000E000000}"/>
    <cellStyle name="_60" xfId="220" xr:uid="{00000000-0005-0000-0000-00000F000000}"/>
    <cellStyle name="_61" xfId="221" xr:uid="{00000000-0005-0000-0000-000010000000}"/>
    <cellStyle name="_62" xfId="222" xr:uid="{00000000-0005-0000-0000-000011000000}"/>
    <cellStyle name="_64" xfId="286" xr:uid="{00000000-0005-0000-0000-000012000000}"/>
    <cellStyle name="_65" xfId="223" xr:uid="{00000000-0005-0000-0000-000013000000}"/>
    <cellStyle name="_67" xfId="224" xr:uid="{00000000-0005-0000-0000-000014000000}"/>
    <cellStyle name="_68" xfId="287" xr:uid="{00000000-0005-0000-0000-000015000000}"/>
    <cellStyle name="_71" xfId="288" xr:uid="{00000000-0005-0000-0000-000016000000}"/>
    <cellStyle name="_88" xfId="225" xr:uid="{00000000-0005-0000-0000-000017000000}"/>
    <cellStyle name="_ACS-Consol Package 20-Aug-07_AEON+Eternal 3,4" xfId="13" xr:uid="{00000000-0005-0000-0000-000018000000}"/>
    <cellStyle name="_ACS-Consolidation Package 20-Feb-08_AEONTS" xfId="14" xr:uid="{00000000-0005-0000-0000-000019000000}"/>
    <cellStyle name="_ACS-Consolidation Package 20-Nov-07_AEON" xfId="15" xr:uid="{00000000-0005-0000-0000-00001A000000}"/>
    <cellStyle name="_AEONTS+Eternal 3,4_ACS-Consol Package 20-May-08" xfId="16" xr:uid="{00000000-0005-0000-0000-00001B000000}"/>
    <cellStyle name="_DataMenu_0509" xfId="17" xr:uid="{00000000-0005-0000-0000-00001C000000}"/>
    <cellStyle name="_DataMenu_0603" xfId="18" xr:uid="{00000000-0005-0000-0000-00001D000000}"/>
    <cellStyle name="_Finance report ACS VN (July 08 Final080909) internal" xfId="153" xr:uid="{00000000-0005-0000-0000-00001E000000}"/>
    <cellStyle name="_RP-layout_0512" xfId="19" xr:uid="{00000000-0005-0000-0000-00001F000000}"/>
    <cellStyle name="_Support ACS-A-11" xfId="20" xr:uid="{00000000-0005-0000-0000-000020000000}"/>
    <cellStyle name="20% - Accent1" xfId="376" builtinId="30" customBuiltin="1"/>
    <cellStyle name="20% - Accent1 2" xfId="340" xr:uid="{00000000-0005-0000-0000-000022000000}"/>
    <cellStyle name="20% - Accent1 3" xfId="515" xr:uid="{00000000-0005-0000-0000-0000B0010000}"/>
    <cellStyle name="20% - Accent2" xfId="380" builtinId="34" customBuiltin="1"/>
    <cellStyle name="20% - Accent2 2" xfId="328" xr:uid="{00000000-0005-0000-0000-000024000000}"/>
    <cellStyle name="20% - Accent2 3" xfId="517" xr:uid="{00000000-0005-0000-0000-0000B1010000}"/>
    <cellStyle name="20% - Accent3" xfId="384" builtinId="38" customBuiltin="1"/>
    <cellStyle name="20% - Accent3 2" xfId="339" xr:uid="{00000000-0005-0000-0000-000026000000}"/>
    <cellStyle name="20% - Accent3 3" xfId="519" xr:uid="{00000000-0005-0000-0000-0000B2010000}"/>
    <cellStyle name="20% - Accent4" xfId="388" builtinId="42" customBuiltin="1"/>
    <cellStyle name="20% - Accent4 2" xfId="338" xr:uid="{00000000-0005-0000-0000-000028000000}"/>
    <cellStyle name="20% - Accent4 3" xfId="521" xr:uid="{00000000-0005-0000-0000-0000B3010000}"/>
    <cellStyle name="20% - Accent5" xfId="392" builtinId="46" customBuiltin="1"/>
    <cellStyle name="20% - Accent5 2" xfId="334" xr:uid="{00000000-0005-0000-0000-00002A000000}"/>
    <cellStyle name="20% - Accent5 3" xfId="523" xr:uid="{00000000-0005-0000-0000-0000B4010000}"/>
    <cellStyle name="20% - Accent6" xfId="396" builtinId="50" customBuiltin="1"/>
    <cellStyle name="20% - Accent6 2" xfId="302" xr:uid="{00000000-0005-0000-0000-00002C000000}"/>
    <cellStyle name="20% - Accent6 3" xfId="525" xr:uid="{00000000-0005-0000-0000-0000B5010000}"/>
    <cellStyle name="20% - アクセント 1" xfId="226" xr:uid="{00000000-0005-0000-0000-00002D000000}"/>
    <cellStyle name="20% - アクセント 2" xfId="227" xr:uid="{00000000-0005-0000-0000-00002E000000}"/>
    <cellStyle name="20% - アクセント 3" xfId="228" xr:uid="{00000000-0005-0000-0000-00002F000000}"/>
    <cellStyle name="20% - アクセント 4" xfId="229" xr:uid="{00000000-0005-0000-0000-000030000000}"/>
    <cellStyle name="20% - アクセント 5" xfId="230" xr:uid="{00000000-0005-0000-0000-000031000000}"/>
    <cellStyle name="20% - アクセント 6" xfId="231" xr:uid="{00000000-0005-0000-0000-000032000000}"/>
    <cellStyle name="40% - Accent1" xfId="377" builtinId="31" customBuiltin="1"/>
    <cellStyle name="40% - Accent1 2" xfId="313" xr:uid="{00000000-0005-0000-0000-000034000000}"/>
    <cellStyle name="40% - Accent1 3" xfId="516" xr:uid="{00000000-0005-0000-0000-0000B6010000}"/>
    <cellStyle name="40% - Accent2" xfId="381" builtinId="35" customBuiltin="1"/>
    <cellStyle name="40% - Accent2 2" xfId="305" xr:uid="{00000000-0005-0000-0000-000036000000}"/>
    <cellStyle name="40% - Accent2 3" xfId="518" xr:uid="{00000000-0005-0000-0000-0000B7010000}"/>
    <cellStyle name="40% - Accent3" xfId="385" builtinId="39" customBuiltin="1"/>
    <cellStyle name="40% - Accent3 2" xfId="326" xr:uid="{00000000-0005-0000-0000-000038000000}"/>
    <cellStyle name="40% - Accent3 3" xfId="520" xr:uid="{00000000-0005-0000-0000-0000B8010000}"/>
    <cellStyle name="40% - Accent4" xfId="389" builtinId="43" customBuiltin="1"/>
    <cellStyle name="40% - Accent4 2" xfId="316" xr:uid="{00000000-0005-0000-0000-00003A000000}"/>
    <cellStyle name="40% - Accent4 3" xfId="522" xr:uid="{00000000-0005-0000-0000-0000B9010000}"/>
    <cellStyle name="40% - Accent5" xfId="393" builtinId="47" customBuiltin="1"/>
    <cellStyle name="40% - Accent5 2" xfId="319" xr:uid="{00000000-0005-0000-0000-00003C000000}"/>
    <cellStyle name="40% - Accent5 3" xfId="524" xr:uid="{00000000-0005-0000-0000-0000BA010000}"/>
    <cellStyle name="40% - Accent6" xfId="397" builtinId="51" customBuiltin="1"/>
    <cellStyle name="40% - Accent6 2" xfId="322" xr:uid="{00000000-0005-0000-0000-00003E000000}"/>
    <cellStyle name="40% - Accent6 3" xfId="526" xr:uid="{00000000-0005-0000-0000-0000BB010000}"/>
    <cellStyle name="40% - アクセント 1" xfId="232" xr:uid="{00000000-0005-0000-0000-00003F000000}"/>
    <cellStyle name="40% - アクセント 2" xfId="233" xr:uid="{00000000-0005-0000-0000-000040000000}"/>
    <cellStyle name="40% - アクセント 3" xfId="234" xr:uid="{00000000-0005-0000-0000-000041000000}"/>
    <cellStyle name="40% - アクセント 4" xfId="235" xr:uid="{00000000-0005-0000-0000-000042000000}"/>
    <cellStyle name="40% - アクセント 5" xfId="236" xr:uid="{00000000-0005-0000-0000-000043000000}"/>
    <cellStyle name="40% - アクセント 6" xfId="237" xr:uid="{00000000-0005-0000-0000-000044000000}"/>
    <cellStyle name="60% - Accent1" xfId="378" builtinId="32" customBuiltin="1"/>
    <cellStyle name="60% - Accent1 2" xfId="329" xr:uid="{00000000-0005-0000-0000-000046000000}"/>
    <cellStyle name="60% - Accent2" xfId="382" builtinId="36" customBuiltin="1"/>
    <cellStyle name="60% - Accent2 2" xfId="315" xr:uid="{00000000-0005-0000-0000-000048000000}"/>
    <cellStyle name="60% - Accent3" xfId="386" builtinId="40" customBuiltin="1"/>
    <cellStyle name="60% - Accent3 2" xfId="330" xr:uid="{00000000-0005-0000-0000-00004A000000}"/>
    <cellStyle name="60% - Accent4" xfId="390" builtinId="44" customBuiltin="1"/>
    <cellStyle name="60% - Accent4 2" xfId="320" xr:uid="{00000000-0005-0000-0000-00004C000000}"/>
    <cellStyle name="60% - Accent5" xfId="394" builtinId="48" customBuiltin="1"/>
    <cellStyle name="60% - Accent5 2" xfId="306" xr:uid="{00000000-0005-0000-0000-00004E000000}"/>
    <cellStyle name="60% - Accent6" xfId="398" builtinId="52" customBuiltin="1"/>
    <cellStyle name="60% - Accent6 2" xfId="321" xr:uid="{00000000-0005-0000-0000-000050000000}"/>
    <cellStyle name="60% - アクセント 1" xfId="238" xr:uid="{00000000-0005-0000-0000-000051000000}"/>
    <cellStyle name="60% - アクセント 2" xfId="239" xr:uid="{00000000-0005-0000-0000-000052000000}"/>
    <cellStyle name="60% - アクセント 3" xfId="240" xr:uid="{00000000-0005-0000-0000-000053000000}"/>
    <cellStyle name="60% - アクセント 4" xfId="241" xr:uid="{00000000-0005-0000-0000-000054000000}"/>
    <cellStyle name="60% - アクセント 5" xfId="242" xr:uid="{00000000-0005-0000-0000-000055000000}"/>
    <cellStyle name="60% - アクセント 6" xfId="243" xr:uid="{00000000-0005-0000-0000-000056000000}"/>
    <cellStyle name="Accent1" xfId="375" builtinId="29" customBuiltin="1"/>
    <cellStyle name="Accent1 2" xfId="154" xr:uid="{00000000-0005-0000-0000-000058000000}"/>
    <cellStyle name="Accent1 3" xfId="309" xr:uid="{00000000-0005-0000-0000-000059000000}"/>
    <cellStyle name="Accent2" xfId="379" builtinId="33" customBuiltin="1"/>
    <cellStyle name="Accent2 2" xfId="155" xr:uid="{00000000-0005-0000-0000-00005B000000}"/>
    <cellStyle name="Accent2 3" xfId="337" xr:uid="{00000000-0005-0000-0000-00005C000000}"/>
    <cellStyle name="Accent3" xfId="383" builtinId="37" customBuiltin="1"/>
    <cellStyle name="Accent3 2" xfId="314" xr:uid="{00000000-0005-0000-0000-00005E000000}"/>
    <cellStyle name="Accent4" xfId="387" builtinId="41" customBuiltin="1"/>
    <cellStyle name="Accent4 2" xfId="308" xr:uid="{00000000-0005-0000-0000-000060000000}"/>
    <cellStyle name="Accent5" xfId="391" builtinId="45" customBuiltin="1"/>
    <cellStyle name="Accent5 2" xfId="156" xr:uid="{00000000-0005-0000-0000-000062000000}"/>
    <cellStyle name="Accent5 3" xfId="336" xr:uid="{00000000-0005-0000-0000-000063000000}"/>
    <cellStyle name="Accent6" xfId="395" builtinId="49" customBuiltin="1"/>
    <cellStyle name="Accent6 2" xfId="157" xr:uid="{00000000-0005-0000-0000-000065000000}"/>
    <cellStyle name="Accent6 3" xfId="341" xr:uid="{00000000-0005-0000-0000-000066000000}"/>
    <cellStyle name="Bad" xfId="365" builtinId="27" customBuiltin="1"/>
    <cellStyle name="Bad 2" xfId="335" xr:uid="{00000000-0005-0000-0000-000068000000}"/>
    <cellStyle name="Calculation" xfId="369" builtinId="22" customBuiltin="1"/>
    <cellStyle name="Calculation 2" xfId="327" xr:uid="{00000000-0005-0000-0000-00006A000000}"/>
    <cellStyle name="Check Cell" xfId="371" builtinId="23" customBuiltin="1"/>
    <cellStyle name="Check Cell 2" xfId="324" xr:uid="{00000000-0005-0000-0000-00006C000000}"/>
    <cellStyle name="Comma" xfId="1" builtinId="3"/>
    <cellStyle name="Comma [0] 2" xfId="109" xr:uid="{00000000-0005-0000-0000-00006E000000}"/>
    <cellStyle name="Comma [0] 2 2" xfId="244" xr:uid="{00000000-0005-0000-0000-00006F000000}"/>
    <cellStyle name="Comma [0] 2 3" xfId="350" xr:uid="{00000000-0005-0000-0000-000070000000}"/>
    <cellStyle name="Comma [0] 2 3 2" xfId="509" xr:uid="{00000000-0005-0000-0000-000070000000}"/>
    <cellStyle name="Comma [0] 2 4" xfId="402" xr:uid="{00000000-0005-0000-0000-000071000000}"/>
    <cellStyle name="Comma [0] 2 4 2" xfId="529" xr:uid="{00000000-0005-0000-0000-000071000000}"/>
    <cellStyle name="Comma [0] 2 5" xfId="447" xr:uid="{00000000-0005-0000-0000-00006E000000}"/>
    <cellStyle name="Comma [0] 3" xfId="299" xr:uid="{00000000-0005-0000-0000-000072000000}"/>
    <cellStyle name="Comma [0] 4" xfId="22" xr:uid="{00000000-0005-0000-0000-000073000000}"/>
    <cellStyle name="Comma [0] 4 2" xfId="245" xr:uid="{00000000-0005-0000-0000-000074000000}"/>
    <cellStyle name="Comma [0] 4 3" xfId="158" xr:uid="{00000000-0005-0000-0000-000075000000}"/>
    <cellStyle name="Comma [0] 5" xfId="102" xr:uid="{00000000-0005-0000-0000-000076000000}"/>
    <cellStyle name="Comma 10" xfId="23" xr:uid="{00000000-0005-0000-0000-000077000000}"/>
    <cellStyle name="Comma 10 2" xfId="118" xr:uid="{00000000-0005-0000-0000-000078000000}"/>
    <cellStyle name="Comma 10 2 2" xfId="456" xr:uid="{00000000-0005-0000-0000-000078000000}"/>
    <cellStyle name="Comma 11" xfId="24" xr:uid="{00000000-0005-0000-0000-000079000000}"/>
    <cellStyle name="Comma 11 2" xfId="114" xr:uid="{00000000-0005-0000-0000-00007A000000}"/>
    <cellStyle name="Comma 11 2 2" xfId="452" xr:uid="{00000000-0005-0000-0000-00007A000000}"/>
    <cellStyle name="Comma 12" xfId="25" xr:uid="{00000000-0005-0000-0000-00007B000000}"/>
    <cellStyle name="Comma 12 2" xfId="117" xr:uid="{00000000-0005-0000-0000-00007C000000}"/>
    <cellStyle name="Comma 12 2 2" xfId="455" xr:uid="{00000000-0005-0000-0000-00007C000000}"/>
    <cellStyle name="Comma 13" xfId="26" xr:uid="{00000000-0005-0000-0000-00007D000000}"/>
    <cellStyle name="Comma 13 2" xfId="116" xr:uid="{00000000-0005-0000-0000-00007E000000}"/>
    <cellStyle name="Comma 13 2 2" xfId="454" xr:uid="{00000000-0005-0000-0000-00007E000000}"/>
    <cellStyle name="Comma 14" xfId="27" xr:uid="{00000000-0005-0000-0000-00007F000000}"/>
    <cellStyle name="Comma 14 2" xfId="121" xr:uid="{00000000-0005-0000-0000-000080000000}"/>
    <cellStyle name="Comma 14 2 2" xfId="459" xr:uid="{00000000-0005-0000-0000-000080000000}"/>
    <cellStyle name="Comma 15" xfId="28" xr:uid="{00000000-0005-0000-0000-000081000000}"/>
    <cellStyle name="Comma 15 2" xfId="122" xr:uid="{00000000-0005-0000-0000-000082000000}"/>
    <cellStyle name="Comma 15 2 2" xfId="460" xr:uid="{00000000-0005-0000-0000-000082000000}"/>
    <cellStyle name="Comma 16" xfId="29" xr:uid="{00000000-0005-0000-0000-000083000000}"/>
    <cellStyle name="Comma 16 2" xfId="126" xr:uid="{00000000-0005-0000-0000-000084000000}"/>
    <cellStyle name="Comma 16 2 2" xfId="463" xr:uid="{00000000-0005-0000-0000-000084000000}"/>
    <cellStyle name="Comma 17" xfId="30" xr:uid="{00000000-0005-0000-0000-000085000000}"/>
    <cellStyle name="Comma 17 2" xfId="141" xr:uid="{00000000-0005-0000-0000-000086000000}"/>
    <cellStyle name="Comma 17 2 2" xfId="478" xr:uid="{00000000-0005-0000-0000-000086000000}"/>
    <cellStyle name="Comma 18" xfId="144" xr:uid="{00000000-0005-0000-0000-000087000000}"/>
    <cellStyle name="Comma 18 2" xfId="481" xr:uid="{00000000-0005-0000-0000-000087000000}"/>
    <cellStyle name="Comma 19" xfId="140" xr:uid="{00000000-0005-0000-0000-000088000000}"/>
    <cellStyle name="Comma 19 2" xfId="477" xr:uid="{00000000-0005-0000-0000-000088000000}"/>
    <cellStyle name="Comma 2" xfId="2" xr:uid="{00000000-0005-0000-0000-000089000000}"/>
    <cellStyle name="Comma 2 2" xfId="3" xr:uid="{00000000-0005-0000-0000-00008A000000}"/>
    <cellStyle name="Comma 2 2 2" xfId="161" xr:uid="{00000000-0005-0000-0000-00008B000000}"/>
    <cellStyle name="Comma 2 2 2 2" xfId="491" xr:uid="{00000000-0005-0000-0000-00008B000000}"/>
    <cellStyle name="Comma 2 2 3" xfId="160" xr:uid="{00000000-0005-0000-0000-00008C000000}"/>
    <cellStyle name="Comma 2 2 3 2" xfId="490" xr:uid="{00000000-0005-0000-0000-00008C000000}"/>
    <cellStyle name="Comma 2 2 4" xfId="32" xr:uid="{00000000-0005-0000-0000-00008D000000}"/>
    <cellStyle name="Comma 2 2 4 2" xfId="434" xr:uid="{00000000-0005-0000-0000-00008D000000}"/>
    <cellStyle name="Comma 2 2 5" xfId="430" xr:uid="{00000000-0005-0000-0000-00008A000000}"/>
    <cellStyle name="Comma 2 3" xfId="162" xr:uid="{00000000-0005-0000-0000-00008E000000}"/>
    <cellStyle name="Comma 2 3 2" xfId="279" xr:uid="{00000000-0005-0000-0000-00008F000000}"/>
    <cellStyle name="Comma 2 3 2 2" xfId="502" xr:uid="{00000000-0005-0000-0000-00008F000000}"/>
    <cellStyle name="Comma 2 3 3" xfId="492" xr:uid="{00000000-0005-0000-0000-00008E000000}"/>
    <cellStyle name="Comma 2 4" xfId="31" xr:uid="{00000000-0005-0000-0000-000090000000}"/>
    <cellStyle name="Comma 2 4 2" xfId="433" xr:uid="{00000000-0005-0000-0000-000090000000}"/>
    <cellStyle name="Comma 2 5" xfId="429" xr:uid="{00000000-0005-0000-0000-000089000000}"/>
    <cellStyle name="Comma 2_Deloitte_PL" xfId="159" xr:uid="{00000000-0005-0000-0000-000091000000}"/>
    <cellStyle name="Comma 20" xfId="124" xr:uid="{00000000-0005-0000-0000-000092000000}"/>
    <cellStyle name="Comma 20 2" xfId="461" xr:uid="{00000000-0005-0000-0000-000092000000}"/>
    <cellStyle name="Comma 21" xfId="142" xr:uid="{00000000-0005-0000-0000-000093000000}"/>
    <cellStyle name="Comma 21 2" xfId="479" xr:uid="{00000000-0005-0000-0000-000093000000}"/>
    <cellStyle name="Comma 22" xfId="125" xr:uid="{00000000-0005-0000-0000-000094000000}"/>
    <cellStyle name="Comma 22 2" xfId="462" xr:uid="{00000000-0005-0000-0000-000094000000}"/>
    <cellStyle name="Comma 23" xfId="139" xr:uid="{00000000-0005-0000-0000-000095000000}"/>
    <cellStyle name="Comma 23 2" xfId="476" xr:uid="{00000000-0005-0000-0000-000095000000}"/>
    <cellStyle name="Comma 24" xfId="127" xr:uid="{00000000-0005-0000-0000-000096000000}"/>
    <cellStyle name="Comma 24 2" xfId="464" xr:uid="{00000000-0005-0000-0000-000096000000}"/>
    <cellStyle name="Comma 25" xfId="138" xr:uid="{00000000-0005-0000-0000-000097000000}"/>
    <cellStyle name="Comma 25 2" xfId="475" xr:uid="{00000000-0005-0000-0000-000097000000}"/>
    <cellStyle name="Comma 26" xfId="128" xr:uid="{00000000-0005-0000-0000-000098000000}"/>
    <cellStyle name="Comma 26 2" xfId="465" xr:uid="{00000000-0005-0000-0000-000098000000}"/>
    <cellStyle name="Comma 27" xfId="137" xr:uid="{00000000-0005-0000-0000-000099000000}"/>
    <cellStyle name="Comma 27 2" xfId="474" xr:uid="{00000000-0005-0000-0000-000099000000}"/>
    <cellStyle name="Comma 28" xfId="129" xr:uid="{00000000-0005-0000-0000-00009A000000}"/>
    <cellStyle name="Comma 28 2" xfId="466" xr:uid="{00000000-0005-0000-0000-00009A000000}"/>
    <cellStyle name="Comma 29" xfId="136" xr:uid="{00000000-0005-0000-0000-00009B000000}"/>
    <cellStyle name="Comma 29 2" xfId="473" xr:uid="{00000000-0005-0000-0000-00009B000000}"/>
    <cellStyle name="Comma 3" xfId="33" xr:uid="{00000000-0005-0000-0000-00009C000000}"/>
    <cellStyle name="Comma 3 2" xfId="34" xr:uid="{00000000-0005-0000-0000-00009D000000}"/>
    <cellStyle name="Comma 3 2 2" xfId="164" xr:uid="{00000000-0005-0000-0000-00009E000000}"/>
    <cellStyle name="Comma 3 2 2 2" xfId="494" xr:uid="{00000000-0005-0000-0000-00009E000000}"/>
    <cellStyle name="Comma 3 2 3" xfId="163" xr:uid="{00000000-0005-0000-0000-00009F000000}"/>
    <cellStyle name="Comma 3 2 3 2" xfId="493" xr:uid="{00000000-0005-0000-0000-00009F000000}"/>
    <cellStyle name="Comma 3 2 4" xfId="435" xr:uid="{00000000-0005-0000-0000-00009D000000}"/>
    <cellStyle name="Comma 3 3" xfId="165" xr:uid="{00000000-0005-0000-0000-0000A0000000}"/>
    <cellStyle name="Comma 3 4" xfId="196" xr:uid="{00000000-0005-0000-0000-0000A1000000}"/>
    <cellStyle name="Comma 3 4 2" xfId="498" xr:uid="{00000000-0005-0000-0000-0000A1000000}"/>
    <cellStyle name="Comma 3 5" xfId="351" xr:uid="{00000000-0005-0000-0000-0000A2000000}"/>
    <cellStyle name="Comma 3 5 2" xfId="510" xr:uid="{00000000-0005-0000-0000-0000A2000000}"/>
    <cellStyle name="Comma 3 6" xfId="110" xr:uid="{00000000-0005-0000-0000-0000A3000000}"/>
    <cellStyle name="Comma 3 6 2" xfId="448" xr:uid="{00000000-0005-0000-0000-0000A3000000}"/>
    <cellStyle name="Comma 30" xfId="130" xr:uid="{00000000-0005-0000-0000-0000A4000000}"/>
    <cellStyle name="Comma 30 2" xfId="467" xr:uid="{00000000-0005-0000-0000-0000A4000000}"/>
    <cellStyle name="Comma 31" xfId="135" xr:uid="{00000000-0005-0000-0000-0000A5000000}"/>
    <cellStyle name="Comma 31 2" xfId="472" xr:uid="{00000000-0005-0000-0000-0000A5000000}"/>
    <cellStyle name="Comma 32" xfId="131" xr:uid="{00000000-0005-0000-0000-0000A6000000}"/>
    <cellStyle name="Comma 32 2" xfId="468" xr:uid="{00000000-0005-0000-0000-0000A6000000}"/>
    <cellStyle name="Comma 33" xfId="134" xr:uid="{00000000-0005-0000-0000-0000A7000000}"/>
    <cellStyle name="Comma 33 2" xfId="471" xr:uid="{00000000-0005-0000-0000-0000A7000000}"/>
    <cellStyle name="Comma 34" xfId="146" xr:uid="{00000000-0005-0000-0000-0000A8000000}"/>
    <cellStyle name="Comma 34 2" xfId="483" xr:uid="{00000000-0005-0000-0000-0000A8000000}"/>
    <cellStyle name="Comma 35" xfId="133" xr:uid="{00000000-0005-0000-0000-0000A9000000}"/>
    <cellStyle name="Comma 35 2" xfId="470" xr:uid="{00000000-0005-0000-0000-0000A9000000}"/>
    <cellStyle name="Comma 36" xfId="132" xr:uid="{00000000-0005-0000-0000-0000AA000000}"/>
    <cellStyle name="Comma 36 2" xfId="469" xr:uid="{00000000-0005-0000-0000-0000AA000000}"/>
    <cellStyle name="Comma 37" xfId="143" xr:uid="{00000000-0005-0000-0000-0000AB000000}"/>
    <cellStyle name="Comma 37 2" xfId="480" xr:uid="{00000000-0005-0000-0000-0000AB000000}"/>
    <cellStyle name="Comma 38" xfId="145" xr:uid="{00000000-0005-0000-0000-0000AC000000}"/>
    <cellStyle name="Comma 38 2" xfId="482" xr:uid="{00000000-0005-0000-0000-0000AC000000}"/>
    <cellStyle name="Comma 39" xfId="147" xr:uid="{00000000-0005-0000-0000-0000AD000000}"/>
    <cellStyle name="Comma 39 2" xfId="484" xr:uid="{00000000-0005-0000-0000-0000AD000000}"/>
    <cellStyle name="Comma 4" xfId="35" xr:uid="{00000000-0005-0000-0000-0000AE000000}"/>
    <cellStyle name="Comma 4 2" xfId="200" xr:uid="{00000000-0005-0000-0000-0000AF000000}"/>
    <cellStyle name="Comma 4 2 2" xfId="500" xr:uid="{00000000-0005-0000-0000-0000AF000000}"/>
    <cellStyle name="Comma 4 3" xfId="115" xr:uid="{00000000-0005-0000-0000-0000B0000000}"/>
    <cellStyle name="Comma 4 3 2" xfId="453" xr:uid="{00000000-0005-0000-0000-0000B0000000}"/>
    <cellStyle name="Comma 40" xfId="148" xr:uid="{00000000-0005-0000-0000-0000B1000000}"/>
    <cellStyle name="Comma 40 2" xfId="485" xr:uid="{00000000-0005-0000-0000-0000B1000000}"/>
    <cellStyle name="Comma 41" xfId="149" xr:uid="{00000000-0005-0000-0000-0000B2000000}"/>
    <cellStyle name="Comma 41 2" xfId="486" xr:uid="{00000000-0005-0000-0000-0000B2000000}"/>
    <cellStyle name="Comma 42" xfId="150" xr:uid="{00000000-0005-0000-0000-0000B3000000}"/>
    <cellStyle name="Comma 42 2" xfId="487" xr:uid="{00000000-0005-0000-0000-0000B3000000}"/>
    <cellStyle name="Comma 43" xfId="151" xr:uid="{00000000-0005-0000-0000-0000B4000000}"/>
    <cellStyle name="Comma 43 2" xfId="488" xr:uid="{00000000-0005-0000-0000-0000B4000000}"/>
    <cellStyle name="Comma 44" xfId="152" xr:uid="{00000000-0005-0000-0000-0000B5000000}"/>
    <cellStyle name="Comma 44 2" xfId="489" xr:uid="{00000000-0005-0000-0000-0000B5000000}"/>
    <cellStyle name="Comma 45" xfId="198" xr:uid="{00000000-0005-0000-0000-0000B6000000}"/>
    <cellStyle name="Comma 45 2" xfId="499" xr:uid="{00000000-0005-0000-0000-0000B6000000}"/>
    <cellStyle name="Comma 46" xfId="347" xr:uid="{00000000-0005-0000-0000-0000B7000000}"/>
    <cellStyle name="Comma 46 2" xfId="507" xr:uid="{00000000-0005-0000-0000-0000B7000000}"/>
    <cellStyle name="Comma 47" xfId="103" xr:uid="{00000000-0005-0000-0000-0000B8000000}"/>
    <cellStyle name="Comma 47 2" xfId="446" xr:uid="{00000000-0005-0000-0000-0000B8000000}"/>
    <cellStyle name="Comma 48" xfId="21" xr:uid="{00000000-0005-0000-0000-0000B9000000}"/>
    <cellStyle name="Comma 48 2" xfId="432" xr:uid="{00000000-0005-0000-0000-0000B9000000}"/>
    <cellStyle name="Comma 49" xfId="356" xr:uid="{00000000-0005-0000-0000-0000BA000000}"/>
    <cellStyle name="Comma 49 2" xfId="514" xr:uid="{00000000-0005-0000-0000-0000BA000000}"/>
    <cellStyle name="Comma 5" xfId="4" xr:uid="{00000000-0005-0000-0000-0000BB000000}"/>
    <cellStyle name="Comma 5 2" xfId="37" xr:uid="{00000000-0005-0000-0000-0000BC000000}"/>
    <cellStyle name="Comma 5 2 2" xfId="201" xr:uid="{00000000-0005-0000-0000-0000BD000000}"/>
    <cellStyle name="Comma 5 2 2 2" xfId="501" xr:uid="{00000000-0005-0000-0000-0000BD000000}"/>
    <cellStyle name="Comma 5 3" xfId="36" xr:uid="{00000000-0005-0000-0000-0000BE000000}"/>
    <cellStyle name="Comma 50" xfId="401" xr:uid="{00000000-0005-0000-0000-0000BF000000}"/>
    <cellStyle name="Comma 50 2" xfId="528" xr:uid="{00000000-0005-0000-0000-0000BF000000}"/>
    <cellStyle name="Comma 51" xfId="407" xr:uid="{00000000-0005-0000-0000-0000C0000000}"/>
    <cellStyle name="Comma 51 2" xfId="534" xr:uid="{00000000-0005-0000-0000-0000C0000000}"/>
    <cellStyle name="Comma 52" xfId="428" xr:uid="{00000000-0005-0000-0000-0000BC010000}"/>
    <cellStyle name="Comma 6" xfId="38" xr:uid="{00000000-0005-0000-0000-0000C1000000}"/>
    <cellStyle name="Comma 6 2" xfId="39" xr:uid="{00000000-0005-0000-0000-0000C2000000}"/>
    <cellStyle name="Comma 6 2 2" xfId="202" xr:uid="{00000000-0005-0000-0000-0000C3000000}"/>
    <cellStyle name="Comma 6 2 3" xfId="436" xr:uid="{00000000-0005-0000-0000-0000C2000000}"/>
    <cellStyle name="Comma 6 3" xfId="120" xr:uid="{00000000-0005-0000-0000-0000C4000000}"/>
    <cellStyle name="Comma 6 3 2" xfId="458" xr:uid="{00000000-0005-0000-0000-0000C4000000}"/>
    <cellStyle name="Comma 7" xfId="5" xr:uid="{00000000-0005-0000-0000-0000C5000000}"/>
    <cellStyle name="Comma 7 2" xfId="342" xr:uid="{00000000-0005-0000-0000-0000C6000000}"/>
    <cellStyle name="Comma 7 2 2" xfId="504" xr:uid="{00000000-0005-0000-0000-0000C6000000}"/>
    <cellStyle name="Comma 7 3" xfId="112" xr:uid="{00000000-0005-0000-0000-0000C7000000}"/>
    <cellStyle name="Comma 7 3 2" xfId="450" xr:uid="{00000000-0005-0000-0000-0000C7000000}"/>
    <cellStyle name="Comma 7 4" xfId="403" xr:uid="{00000000-0005-0000-0000-0000C8000000}"/>
    <cellStyle name="Comma 7 4 2" xfId="530" xr:uid="{00000000-0005-0000-0000-0000C8000000}"/>
    <cellStyle name="Comma 7 5" xfId="431" xr:uid="{00000000-0005-0000-0000-0000C5000000}"/>
    <cellStyle name="Comma 8" xfId="40" xr:uid="{00000000-0005-0000-0000-0000C9000000}"/>
    <cellStyle name="Comma 8 2" xfId="41" xr:uid="{00000000-0005-0000-0000-0000CA000000}"/>
    <cellStyle name="Comma 8 2 2" xfId="354" xr:uid="{00000000-0005-0000-0000-0000CB000000}"/>
    <cellStyle name="Comma 8 2 2 2" xfId="512" xr:uid="{00000000-0005-0000-0000-0000CB000000}"/>
    <cellStyle name="Comma 8 2 3" xfId="167" xr:uid="{00000000-0005-0000-0000-0000CC000000}"/>
    <cellStyle name="Comma 8 2 3 2" xfId="495" xr:uid="{00000000-0005-0000-0000-0000CC000000}"/>
    <cellStyle name="Comma 8 2 4" xfId="405" xr:uid="{00000000-0005-0000-0000-0000CD000000}"/>
    <cellStyle name="Comma 8 2 4 2" xfId="532" xr:uid="{00000000-0005-0000-0000-0000CD000000}"/>
    <cellStyle name="Comma 8 2 5" xfId="438" xr:uid="{00000000-0005-0000-0000-0000CA000000}"/>
    <cellStyle name="Comma 8 3" xfId="343" xr:uid="{00000000-0005-0000-0000-0000CE000000}"/>
    <cellStyle name="Comma 8 3 2" xfId="505" xr:uid="{00000000-0005-0000-0000-0000CE000000}"/>
    <cellStyle name="Comma 8 4" xfId="119" xr:uid="{00000000-0005-0000-0000-0000CF000000}"/>
    <cellStyle name="Comma 8 4 2" xfId="457" xr:uid="{00000000-0005-0000-0000-0000CF000000}"/>
    <cellStyle name="Comma 8 5" xfId="404" xr:uid="{00000000-0005-0000-0000-0000D0000000}"/>
    <cellStyle name="Comma 8 5 2" xfId="531" xr:uid="{00000000-0005-0000-0000-0000D0000000}"/>
    <cellStyle name="Comma 8 6" xfId="437" xr:uid="{00000000-0005-0000-0000-0000C9000000}"/>
    <cellStyle name="Comma 8_Deloitte_PL" xfId="166" xr:uid="{00000000-0005-0000-0000-0000D1000000}"/>
    <cellStyle name="Comma 9" xfId="42" xr:uid="{00000000-0005-0000-0000-0000D2000000}"/>
    <cellStyle name="Comma 9 2" xfId="43" xr:uid="{00000000-0005-0000-0000-0000D3000000}"/>
    <cellStyle name="Comma 9 2 2" xfId="169" xr:uid="{00000000-0005-0000-0000-0000D4000000}"/>
    <cellStyle name="Comma 9 2 2 2" xfId="496" xr:uid="{00000000-0005-0000-0000-0000D4000000}"/>
    <cellStyle name="Comma 9 2 3" xfId="439" xr:uid="{00000000-0005-0000-0000-0000D3000000}"/>
    <cellStyle name="Comma 9 3" xfId="344" xr:uid="{00000000-0005-0000-0000-0000D5000000}"/>
    <cellStyle name="Comma 9 3 2" xfId="506" xr:uid="{00000000-0005-0000-0000-0000D5000000}"/>
    <cellStyle name="Comma 9 4" xfId="113" xr:uid="{00000000-0005-0000-0000-0000D6000000}"/>
    <cellStyle name="Comma 9 4 2" xfId="451" xr:uid="{00000000-0005-0000-0000-0000D6000000}"/>
    <cellStyle name="Comma 9 5" xfId="406" xr:uid="{00000000-0005-0000-0000-0000D7000000}"/>
    <cellStyle name="Comma 9 5 2" xfId="533" xr:uid="{00000000-0005-0000-0000-0000D7000000}"/>
    <cellStyle name="Comma 9_Deloitte_PL" xfId="168" xr:uid="{00000000-0005-0000-0000-0000D8000000}"/>
    <cellStyle name="comma zerodec" xfId="44" xr:uid="{00000000-0005-0000-0000-0000D9000000}"/>
    <cellStyle name="Currency 2" xfId="45" xr:uid="{00000000-0005-0000-0000-0000DA000000}"/>
    <cellStyle name="Currency 3" xfId="104" xr:uid="{00000000-0005-0000-0000-0000DB000000}"/>
    <cellStyle name="Currency1" xfId="46" xr:uid="{00000000-0005-0000-0000-0000DC000000}"/>
    <cellStyle name="Debit" xfId="47" xr:uid="{00000000-0005-0000-0000-0000DD000000}"/>
    <cellStyle name="Debit subtotal" xfId="48" xr:uid="{00000000-0005-0000-0000-0000DE000000}"/>
    <cellStyle name="Debit Total" xfId="49" xr:uid="{00000000-0005-0000-0000-0000DF000000}"/>
    <cellStyle name="Dollar (zero dec)" xfId="50" xr:uid="{00000000-0005-0000-0000-0000E0000000}"/>
    <cellStyle name="Explanatory Text" xfId="373" builtinId="53" customBuiltin="1"/>
    <cellStyle name="Explanatory Text 2" xfId="312" xr:uid="{00000000-0005-0000-0000-0000E2000000}"/>
    <cellStyle name="Good" xfId="364" builtinId="26" customBuiltin="1"/>
    <cellStyle name="Good 2" xfId="170" xr:uid="{00000000-0005-0000-0000-0000E4000000}"/>
    <cellStyle name="Good 2 2" xfId="171" xr:uid="{00000000-0005-0000-0000-0000E5000000}"/>
    <cellStyle name="Good 3" xfId="304" xr:uid="{00000000-0005-0000-0000-0000E6000000}"/>
    <cellStyle name="Heading" xfId="51" xr:uid="{00000000-0005-0000-0000-0000E7000000}"/>
    <cellStyle name="Heading 1" xfId="360" builtinId="16" customBuiltin="1"/>
    <cellStyle name="Heading 1 2" xfId="310" xr:uid="{00000000-0005-0000-0000-0000E9000000}"/>
    <cellStyle name="Heading 2" xfId="361" builtinId="17" customBuiltin="1"/>
    <cellStyle name="Heading 2 2" xfId="333" xr:uid="{00000000-0005-0000-0000-0000EB000000}"/>
    <cellStyle name="Heading 3" xfId="362" builtinId="18" customBuiltin="1"/>
    <cellStyle name="Heading 3 2" xfId="332" xr:uid="{00000000-0005-0000-0000-0000ED000000}"/>
    <cellStyle name="Heading 4" xfId="363" builtinId="19" customBuiltin="1"/>
    <cellStyle name="Heading 4 2" xfId="317" xr:uid="{00000000-0005-0000-0000-0000EF000000}"/>
    <cellStyle name="Heading 5" xfId="52" xr:uid="{00000000-0005-0000-0000-0000F0000000}"/>
    <cellStyle name="Hyperlink 2" xfId="172" xr:uid="{00000000-0005-0000-0000-0000F1000000}"/>
    <cellStyle name="Hyperlink 3" xfId="173" xr:uid="{00000000-0005-0000-0000-0000F2000000}"/>
    <cellStyle name="Hyperlink 4" xfId="345" xr:uid="{00000000-0005-0000-0000-0000F3000000}"/>
    <cellStyle name="Input" xfId="367" builtinId="20" customBuiltin="1"/>
    <cellStyle name="Input 2" xfId="331" xr:uid="{00000000-0005-0000-0000-0000F5000000}"/>
    <cellStyle name="Linked Cell" xfId="370" builtinId="24" customBuiltin="1"/>
    <cellStyle name="Linked Cell 2" xfId="303" xr:uid="{00000000-0005-0000-0000-0000F7000000}"/>
    <cellStyle name="ms明朝9" xfId="53" xr:uid="{00000000-0005-0000-0000-0000F8000000}"/>
    <cellStyle name="Neutral" xfId="366" builtinId="28" customBuiltin="1"/>
    <cellStyle name="Neutral 2" xfId="174" xr:uid="{00000000-0005-0000-0000-0000FA000000}"/>
    <cellStyle name="Neutral 3" xfId="323" xr:uid="{00000000-0005-0000-0000-0000FB000000}"/>
    <cellStyle name="Normal" xfId="0" builtinId="0"/>
    <cellStyle name="Normal 10" xfId="54" xr:uid="{00000000-0005-0000-0000-0000FD000000}"/>
    <cellStyle name="Normal 10 2" xfId="55" xr:uid="{00000000-0005-0000-0000-0000FE000000}"/>
    <cellStyle name="Normal 10 2 2" xfId="176" xr:uid="{00000000-0005-0000-0000-0000FF000000}"/>
    <cellStyle name="Normal 10 2 3" xfId="441" xr:uid="{00000000-0005-0000-0000-0000FE000000}"/>
    <cellStyle name="Normal 10 3" xfId="175" xr:uid="{00000000-0005-0000-0000-000000010000}"/>
    <cellStyle name="Normal 10 4" xfId="440" xr:uid="{00000000-0005-0000-0000-0000FD000000}"/>
    <cellStyle name="Normal 11" xfId="56" xr:uid="{00000000-0005-0000-0000-000001010000}"/>
    <cellStyle name="Normal 11 2" xfId="57" xr:uid="{00000000-0005-0000-0000-000002010000}"/>
    <cellStyle name="Normal 11 2 2" xfId="348" xr:uid="{00000000-0005-0000-0000-000003010000}"/>
    <cellStyle name="Normal 11 2 2 2" xfId="508" xr:uid="{00000000-0005-0000-0000-000003010000}"/>
    <cellStyle name="Normal 11 2 3" xfId="443" xr:uid="{00000000-0005-0000-0000-000002010000}"/>
    <cellStyle name="Normal 11 3" xfId="177" xr:uid="{00000000-0005-0000-0000-000004010000}"/>
    <cellStyle name="Normal 11 4" xfId="442" xr:uid="{00000000-0005-0000-0000-000001010000}"/>
    <cellStyle name="Normal 12" xfId="58" xr:uid="{00000000-0005-0000-0000-000005010000}"/>
    <cellStyle name="Normal 12 2" xfId="179" xr:uid="{00000000-0005-0000-0000-000006010000}"/>
    <cellStyle name="Normal 12 3" xfId="178" xr:uid="{00000000-0005-0000-0000-000007010000}"/>
    <cellStyle name="Normal 13" xfId="59" xr:uid="{00000000-0005-0000-0000-000008010000}"/>
    <cellStyle name="Normal 13 2" xfId="181" xr:uid="{00000000-0005-0000-0000-000009010000}"/>
    <cellStyle name="Normal 13 3" xfId="180" xr:uid="{00000000-0005-0000-0000-00000A010000}"/>
    <cellStyle name="Normal 14" xfId="60" xr:uid="{00000000-0005-0000-0000-00000B010000}"/>
    <cellStyle name="Normal 14 2" xfId="409" xr:uid="{00000000-0005-0000-0000-00000C010000}"/>
    <cellStyle name="Normal 14 3" xfId="408" xr:uid="{00000000-0005-0000-0000-00000D010000}"/>
    <cellStyle name="Normal 15" xfId="101" xr:uid="{00000000-0005-0000-0000-00000E010000}"/>
    <cellStyle name="Normal 16" xfId="12" xr:uid="{00000000-0005-0000-0000-00000F010000}"/>
    <cellStyle name="Normal 17" xfId="399" xr:uid="{00000000-0005-0000-0000-000010010000}"/>
    <cellStyle name="Normal 17 2" xfId="527" xr:uid="{00000000-0005-0000-0000-000010010000}"/>
    <cellStyle name="Normal 18" xfId="427" xr:uid="{00000000-0005-0000-0000-000011020000}"/>
    <cellStyle name="Normal 2" xfId="6" xr:uid="{00000000-0005-0000-0000-000011010000}"/>
    <cellStyle name="Normal 2 2" xfId="62" xr:uid="{00000000-0005-0000-0000-000012010000}"/>
    <cellStyle name="Normal 2 2 2" xfId="63" xr:uid="{00000000-0005-0000-0000-000013010000}"/>
    <cellStyle name="Normal 2 2 2 2" xfId="183" xr:uid="{00000000-0005-0000-0000-000014010000}"/>
    <cellStyle name="Normal 2 2 3" xfId="199" xr:uid="{00000000-0005-0000-0000-000015010000}"/>
    <cellStyle name="Normal 2 2 3 2" xfId="412" xr:uid="{00000000-0005-0000-0000-000016010000}"/>
    <cellStyle name="Normal 2 2 4" xfId="411" xr:uid="{00000000-0005-0000-0000-000017010000}"/>
    <cellStyle name="Normal 2 2_Deloitte_PL" xfId="182" xr:uid="{00000000-0005-0000-0000-000018010000}"/>
    <cellStyle name="Normal 2 3" xfId="64" xr:uid="{00000000-0005-0000-0000-000019010000}"/>
    <cellStyle name="Normal 2 3 2" xfId="278" xr:uid="{00000000-0005-0000-0000-00001A010000}"/>
    <cellStyle name="Normal 2 3 3" xfId="413" xr:uid="{00000000-0005-0000-0000-00001B010000}"/>
    <cellStyle name="Normal 2 4" xfId="65" xr:uid="{00000000-0005-0000-0000-00001C010000}"/>
    <cellStyle name="Normal 2 4 2" xfId="185" xr:uid="{00000000-0005-0000-0000-00001D010000}"/>
    <cellStyle name="Normal 2 4 3" xfId="296" xr:uid="{00000000-0005-0000-0000-00001E010000}"/>
    <cellStyle name="Normal 2 4 4" xfId="184" xr:uid="{00000000-0005-0000-0000-00001F010000}"/>
    <cellStyle name="Normal 2 5" xfId="61" xr:uid="{00000000-0005-0000-0000-000020010000}"/>
    <cellStyle name="Normal 2 6" xfId="357" xr:uid="{00000000-0005-0000-0000-000021010000}"/>
    <cellStyle name="Normal 2 7" xfId="410" xr:uid="{00000000-0005-0000-0000-000022010000}"/>
    <cellStyle name="Normal 3" xfId="7" xr:uid="{00000000-0005-0000-0000-000023010000}"/>
    <cellStyle name="Normal 3 2" xfId="8" xr:uid="{00000000-0005-0000-0000-000024010000}"/>
    <cellStyle name="Normal 3 2 2" xfId="66" xr:uid="{00000000-0005-0000-0000-000025010000}"/>
    <cellStyle name="Normal 3 2 2 2" xfId="415" xr:uid="{00000000-0005-0000-0000-000026010000}"/>
    <cellStyle name="Normal 3 2 3" xfId="105" xr:uid="{00000000-0005-0000-0000-000027010000}"/>
    <cellStyle name="Normal 3 2 4" xfId="203" xr:uid="{00000000-0005-0000-0000-000028010000}"/>
    <cellStyle name="Normal 3 2_Deloitte_PL" xfId="187" xr:uid="{00000000-0005-0000-0000-000029010000}"/>
    <cellStyle name="Normal 3 3" xfId="67" xr:uid="{00000000-0005-0000-0000-00002A010000}"/>
    <cellStyle name="Normal 3 4" xfId="68" xr:uid="{00000000-0005-0000-0000-00002B010000}"/>
    <cellStyle name="Normal 3 5" xfId="414" xr:uid="{00000000-0005-0000-0000-00002C010000}"/>
    <cellStyle name="Normal 3 6" xfId="400" xr:uid="{00000000-0005-0000-0000-00002D010000}"/>
    <cellStyle name="Normal 3_Deloitte_PL" xfId="186" xr:uid="{00000000-0005-0000-0000-00002E010000}"/>
    <cellStyle name="Normal 4" xfId="69" xr:uid="{00000000-0005-0000-0000-00002F010000}"/>
    <cellStyle name="Normal 4 2" xfId="70" xr:uid="{00000000-0005-0000-0000-000030010000}"/>
    <cellStyle name="Normal 4 2 2" xfId="189" xr:uid="{00000000-0005-0000-0000-000031010000}"/>
    <cellStyle name="Normal 4 3" xfId="190" xr:uid="{00000000-0005-0000-0000-000032010000}"/>
    <cellStyle name="Normal 4 4" xfId="416" xr:uid="{00000000-0005-0000-0000-000033010000}"/>
    <cellStyle name="Normal 4_Deloitte_PL" xfId="188" xr:uid="{00000000-0005-0000-0000-000034010000}"/>
    <cellStyle name="Normal 5" xfId="71" xr:uid="{00000000-0005-0000-0000-000035010000}"/>
    <cellStyle name="Normal 5 2" xfId="72" xr:uid="{00000000-0005-0000-0000-000036010000}"/>
    <cellStyle name="Normal 6" xfId="73" xr:uid="{00000000-0005-0000-0000-000037010000}"/>
    <cellStyle name="Normal 6 2" xfId="74" xr:uid="{00000000-0005-0000-0000-000038010000}"/>
    <cellStyle name="Normal 6 2 2" xfId="204" xr:uid="{00000000-0005-0000-0000-000039010000}"/>
    <cellStyle name="Normal 7" xfId="75" xr:uid="{00000000-0005-0000-0000-00003A010000}"/>
    <cellStyle name="Normal 7 2" xfId="205" xr:uid="{00000000-0005-0000-0000-00003B010000}"/>
    <cellStyle name="Normal 7 3" xfId="349" xr:uid="{00000000-0005-0000-0000-00003C010000}"/>
    <cellStyle name="Normal 7 4" xfId="108" xr:uid="{00000000-0005-0000-0000-00003D010000}"/>
    <cellStyle name="Normal 8" xfId="76" xr:uid="{00000000-0005-0000-0000-00003E010000}"/>
    <cellStyle name="Normal 8 2" xfId="77" xr:uid="{00000000-0005-0000-0000-00003F010000}"/>
    <cellStyle name="Normal 8 2 2" xfId="211" xr:uid="{00000000-0005-0000-0000-000040010000}"/>
    <cellStyle name="Normal 8 3" xfId="352" xr:uid="{00000000-0005-0000-0000-000041010000}"/>
    <cellStyle name="Normal 8 3 2" xfId="511" xr:uid="{00000000-0005-0000-0000-000041010000}"/>
    <cellStyle name="Normal 8 4" xfId="111" xr:uid="{00000000-0005-0000-0000-000042010000}"/>
    <cellStyle name="Normal 8 4 2" xfId="449" xr:uid="{00000000-0005-0000-0000-000042010000}"/>
    <cellStyle name="Normal 8 5" xfId="417" xr:uid="{00000000-0005-0000-0000-000043010000}"/>
    <cellStyle name="Normal 8 5 2" xfId="535" xr:uid="{00000000-0005-0000-0000-000043010000}"/>
    <cellStyle name="Normal 9" xfId="78" xr:uid="{00000000-0005-0000-0000-000044010000}"/>
    <cellStyle name="Normal 9 2" xfId="79" xr:uid="{00000000-0005-0000-0000-000045010000}"/>
    <cellStyle name="Normal 9 2 2" xfId="297" xr:uid="{00000000-0005-0000-0000-000046010000}"/>
    <cellStyle name="Normal 9 2 3" xfId="445" xr:uid="{00000000-0005-0000-0000-000045010000}"/>
    <cellStyle name="Normal 9 3" xfId="353" xr:uid="{00000000-0005-0000-0000-000047010000}"/>
    <cellStyle name="Normal 9 4" xfId="123" xr:uid="{00000000-0005-0000-0000-000048010000}"/>
    <cellStyle name="Normal 9 5" xfId="418" xr:uid="{00000000-0005-0000-0000-000049010000}"/>
    <cellStyle name="Normal 9 5 2" xfId="536" xr:uid="{00000000-0005-0000-0000-000049010000}"/>
    <cellStyle name="Normal 9 6" xfId="444" xr:uid="{00000000-0005-0000-0000-000044010000}"/>
    <cellStyle name="Normal_Berli Jucker- Eng02" xfId="426" xr:uid="{38D907AB-7E9E-428A-BD75-803F91123678}"/>
    <cellStyle name="Normal_Q2_FS_THAI_AEONTS49 (3)" xfId="9" xr:uid="{00000000-0005-0000-0000-00004A010000}"/>
    <cellStyle name="Normal_Worksheet in   ATS45Q3" xfId="10" xr:uid="{00000000-0005-0000-0000-00004B010000}"/>
    <cellStyle name="Note 2" xfId="325" xr:uid="{00000000-0005-0000-0000-00004C010000}"/>
    <cellStyle name="Note 3" xfId="419" xr:uid="{00000000-0005-0000-0000-00004D010000}"/>
    <cellStyle name="Note 3 2" xfId="537" xr:uid="{00000000-0005-0000-0000-00004D010000}"/>
    <cellStyle name="Output" xfId="368" builtinId="21" customBuiltin="1"/>
    <cellStyle name="Output 2" xfId="301" xr:uid="{00000000-0005-0000-0000-00004F010000}"/>
    <cellStyle name="Percent (0)" xfId="81" xr:uid="{00000000-0005-0000-0000-000051010000}"/>
    <cellStyle name="Percent 10" xfId="82" xr:uid="{00000000-0005-0000-0000-000052010000}"/>
    <cellStyle name="Percent 11" xfId="83" xr:uid="{00000000-0005-0000-0000-000053010000}"/>
    <cellStyle name="Percent 12" xfId="84" xr:uid="{00000000-0005-0000-0000-000054010000}"/>
    <cellStyle name="Percent 13" xfId="85" xr:uid="{00000000-0005-0000-0000-000055010000}"/>
    <cellStyle name="Percent 14" xfId="86" xr:uid="{00000000-0005-0000-0000-000056010000}"/>
    <cellStyle name="Percent 15" xfId="106" xr:uid="{00000000-0005-0000-0000-000057010000}"/>
    <cellStyle name="Percent 16" xfId="107" xr:uid="{00000000-0005-0000-0000-000058010000}"/>
    <cellStyle name="Percent 17" xfId="346" xr:uid="{00000000-0005-0000-0000-000059010000}"/>
    <cellStyle name="Percent 18" xfId="80" xr:uid="{00000000-0005-0000-0000-00005A010000}"/>
    <cellStyle name="Percent 19" xfId="358" xr:uid="{00000000-0005-0000-0000-00005B010000}"/>
    <cellStyle name="Percent 2" xfId="11" xr:uid="{00000000-0005-0000-0000-00005C010000}"/>
    <cellStyle name="Percent 2 2" xfId="206" xr:uid="{00000000-0005-0000-0000-00005D010000}"/>
    <cellStyle name="Percent 20" xfId="420" xr:uid="{00000000-0005-0000-0000-00005E010000}"/>
    <cellStyle name="Percent 20 2" xfId="538" xr:uid="{00000000-0005-0000-0000-00005E010000}"/>
    <cellStyle name="Percent 21" xfId="425" xr:uid="{00000000-0005-0000-0000-00005F010000}"/>
    <cellStyle name="Percent 21 2" xfId="540" xr:uid="{00000000-0005-0000-0000-00005F010000}"/>
    <cellStyle name="Percent 3" xfId="87" xr:uid="{00000000-0005-0000-0000-000060010000}"/>
    <cellStyle name="Percent 3 2" xfId="207" xr:uid="{00000000-0005-0000-0000-000061010000}"/>
    <cellStyle name="Percent 4" xfId="88" xr:uid="{00000000-0005-0000-0000-000062010000}"/>
    <cellStyle name="Percent 4 2" xfId="208" xr:uid="{00000000-0005-0000-0000-000063010000}"/>
    <cellStyle name="Percent 5" xfId="89" xr:uid="{00000000-0005-0000-0000-000064010000}"/>
    <cellStyle name="Percent 6" xfId="90" xr:uid="{00000000-0005-0000-0000-000065010000}"/>
    <cellStyle name="Percent 7" xfId="91" xr:uid="{00000000-0005-0000-0000-000066010000}"/>
    <cellStyle name="Percent 8" xfId="92" xr:uid="{00000000-0005-0000-0000-000067010000}"/>
    <cellStyle name="Percent 9" xfId="93" xr:uid="{00000000-0005-0000-0000-000068010000}"/>
    <cellStyle name="Style 1" xfId="94" xr:uid="{00000000-0005-0000-0000-000069010000}"/>
    <cellStyle name="Style 1 2" xfId="209" xr:uid="{00000000-0005-0000-0000-00006A010000}"/>
    <cellStyle name="Tickmark" xfId="95" xr:uid="{00000000-0005-0000-0000-00006B010000}"/>
    <cellStyle name="Title" xfId="359" builtinId="15" customBuiltin="1"/>
    <cellStyle name="Title 2" xfId="318" xr:uid="{00000000-0005-0000-0000-00006D010000}"/>
    <cellStyle name="Total" xfId="374" builtinId="25" customBuiltin="1"/>
    <cellStyle name="Total 2" xfId="307" xr:uid="{00000000-0005-0000-0000-00006F010000}"/>
    <cellStyle name="Warning Text" xfId="372" builtinId="11" customBuiltin="1"/>
    <cellStyle name="Warning Text 2" xfId="311" xr:uid="{00000000-0005-0000-0000-000071010000}"/>
    <cellStyle name="アクセント 1" xfId="246" xr:uid="{00000000-0005-0000-0000-000072010000}"/>
    <cellStyle name="アクセント 2" xfId="247" xr:uid="{00000000-0005-0000-0000-000073010000}"/>
    <cellStyle name="アクセント 3" xfId="248" xr:uid="{00000000-0005-0000-0000-000074010000}"/>
    <cellStyle name="アクセント 4" xfId="249" xr:uid="{00000000-0005-0000-0000-000075010000}"/>
    <cellStyle name="アクセント 5" xfId="250" xr:uid="{00000000-0005-0000-0000-000076010000}"/>
    <cellStyle name="アクセント 6" xfId="251" xr:uid="{00000000-0005-0000-0000-000077010000}"/>
    <cellStyle name="スタイル 1" xfId="191" xr:uid="{00000000-0005-0000-0000-000078010000}"/>
    <cellStyle name="タイトル" xfId="252" xr:uid="{00000000-0005-0000-0000-000079010000}"/>
    <cellStyle name="チェック セル" xfId="253" xr:uid="{00000000-0005-0000-0000-00007A010000}"/>
    <cellStyle name="どちらでもない" xfId="254" xr:uid="{00000000-0005-0000-0000-00007B010000}"/>
    <cellStyle name="メモ" xfId="255" xr:uid="{00000000-0005-0000-0000-00007C010000}"/>
    <cellStyle name="リンク セル" xfId="256" xr:uid="{00000000-0005-0000-0000-00007D010000}"/>
    <cellStyle name="เครื่องหมายจุลภาค [0]_AEONT_ACS-Consolidation Package 20-Nov-06" xfId="96" xr:uid="{00000000-0005-0000-0000-00007E010000}"/>
    <cellStyle name="เครื่องหมายจุลภาค_131006 DEPOSIT OTHER_2006" xfId="97" xr:uid="{00000000-0005-0000-0000-00007F010000}"/>
    <cellStyle name="ปกติ_131006 DEPOSIT OTHER_2006" xfId="98" xr:uid="{00000000-0005-0000-0000-000080010000}"/>
    <cellStyle name="入力" xfId="257" xr:uid="{00000000-0005-0000-0000-000081010000}"/>
    <cellStyle name="出力" xfId="258" xr:uid="{00000000-0005-0000-0000-000082010000}"/>
    <cellStyle name="悪い" xfId="259" xr:uid="{00000000-0005-0000-0000-000083010000}"/>
    <cellStyle name="未定義" xfId="99" xr:uid="{00000000-0005-0000-0000-000084010000}"/>
    <cellStyle name="未定義 2" xfId="210" xr:uid="{00000000-0005-0000-0000-000085010000}"/>
    <cellStyle name="桁区切り [0.00] 3" xfId="192" xr:uid="{00000000-0005-0000-0000-000086010000}"/>
    <cellStyle name="桁区切り [0.00] 3 2" xfId="355" xr:uid="{00000000-0005-0000-0000-000087010000}"/>
    <cellStyle name="桁区切り [0.00] 3 2 2" xfId="513" xr:uid="{00000000-0005-0000-0000-000087010000}"/>
    <cellStyle name="桁区切り [0.00] 3 3" xfId="421" xr:uid="{00000000-0005-0000-0000-000088010000}"/>
    <cellStyle name="桁区切り [0.00] 3 3 2" xfId="539" xr:uid="{00000000-0005-0000-0000-000088010000}"/>
    <cellStyle name="桁区切り [0.00] 3 4" xfId="497" xr:uid="{00000000-0005-0000-0000-000086010000}"/>
    <cellStyle name="桁区切り 2" xfId="193" xr:uid="{00000000-0005-0000-0000-000089010000}"/>
    <cellStyle name="桁区切り 2 2" xfId="298" xr:uid="{00000000-0005-0000-0000-00008A010000}"/>
    <cellStyle name="桁区切り 2 2 2" xfId="260" xr:uid="{00000000-0005-0000-0000-00008B010000}"/>
    <cellStyle name="桁区切り 2 3" xfId="289" xr:uid="{00000000-0005-0000-0000-00008C010000}"/>
    <cellStyle name="桁区切り 3" xfId="261" xr:uid="{00000000-0005-0000-0000-00008D010000}"/>
    <cellStyle name="桁区切り 3 2" xfId="422" xr:uid="{00000000-0005-0000-0000-00008E010000}"/>
    <cellStyle name="桁区切り 4" xfId="290" xr:uid="{00000000-0005-0000-0000-00008F010000}"/>
    <cellStyle name="桁区切り 4 2" xfId="503" xr:uid="{00000000-0005-0000-0000-00008F010000}"/>
    <cellStyle name="標準 10" xfId="291" xr:uid="{00000000-0005-0000-0000-000090010000}"/>
    <cellStyle name="標準 2" xfId="194" xr:uid="{00000000-0005-0000-0000-000091010000}"/>
    <cellStyle name="標準 2 2" xfId="195" xr:uid="{00000000-0005-0000-0000-000092010000}"/>
    <cellStyle name="標準 2 2 2" xfId="262" xr:uid="{00000000-0005-0000-0000-000093010000}"/>
    <cellStyle name="標準 2 2 2 2" xfId="263" xr:uid="{00000000-0005-0000-0000-000094010000}"/>
    <cellStyle name="標準 2 3" xfId="292" xr:uid="{00000000-0005-0000-0000-000095010000}"/>
    <cellStyle name="標準 2 3 2" xfId="423" xr:uid="{00000000-0005-0000-0000-000096010000}"/>
    <cellStyle name="標準 2 4" xfId="300" xr:uid="{00000000-0005-0000-0000-000097010000}"/>
    <cellStyle name="標準 2_IFRs" xfId="424" xr:uid="{00000000-0005-0000-0000-000098010000}"/>
    <cellStyle name="標準 3" xfId="264" xr:uid="{00000000-0005-0000-0000-000099010000}"/>
    <cellStyle name="標準 4" xfId="265" xr:uid="{00000000-0005-0000-0000-00009A010000}"/>
    <cellStyle name="標準 5" xfId="266" xr:uid="{00000000-0005-0000-0000-00009B010000}"/>
    <cellStyle name="標準 6" xfId="267" xr:uid="{00000000-0005-0000-0000-00009C010000}"/>
    <cellStyle name="標準 6 2" xfId="293" xr:uid="{00000000-0005-0000-0000-00009D010000}"/>
    <cellStyle name="標準 7" xfId="294" xr:uid="{00000000-0005-0000-0000-00009E010000}"/>
    <cellStyle name="標準 8" xfId="268" xr:uid="{00000000-0005-0000-0000-00009F010000}"/>
    <cellStyle name="標準 9" xfId="295" xr:uid="{00000000-0005-0000-0000-0000A0010000}"/>
    <cellStyle name="標準_138(148)長期前払費用" xfId="100" xr:uid="{00000000-0005-0000-0000-0000A1010000}"/>
    <cellStyle name="良い" xfId="269" xr:uid="{00000000-0005-0000-0000-0000A2010000}"/>
    <cellStyle name="見出し 1" xfId="270" xr:uid="{00000000-0005-0000-0000-0000A3010000}"/>
    <cellStyle name="見出し 2" xfId="271" xr:uid="{00000000-0005-0000-0000-0000A4010000}"/>
    <cellStyle name="見出し 3" xfId="272" xr:uid="{00000000-0005-0000-0000-0000A5010000}"/>
    <cellStyle name="見出し 4" xfId="273" xr:uid="{00000000-0005-0000-0000-0000A6010000}"/>
    <cellStyle name="計算" xfId="274" xr:uid="{00000000-0005-0000-0000-0000A7010000}"/>
    <cellStyle name="説明文" xfId="275" xr:uid="{00000000-0005-0000-0000-0000A8010000}"/>
    <cellStyle name="警告文" xfId="276" xr:uid="{00000000-0005-0000-0000-0000A9010000}"/>
    <cellStyle name="集計" xfId="277" xr:uid="{00000000-0005-0000-0000-0000AA010000}"/>
  </cellStyles>
  <dxfs count="0"/>
  <tableStyles count="0" defaultTableStyle="TableStyleMedium9" defaultPivotStyle="PivotStyleLight16"/>
  <colors>
    <mruColors>
      <color rgb="FF00FF00"/>
      <color rgb="FF00FFFF"/>
      <color rgb="FFFFCCFF"/>
      <color rgb="FF99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957BA-22EA-447D-A726-9196CF62E6C9}">
  <sheetPr>
    <tabColor rgb="FF00B050"/>
  </sheetPr>
  <dimension ref="A1:M51"/>
  <sheetViews>
    <sheetView topLeftCell="A39" zoomScale="80" zoomScaleNormal="80" zoomScaleSheetLayoutView="90" zoomScalePageLayoutView="71" workbookViewId="0">
      <selection activeCell="A55" sqref="A55"/>
    </sheetView>
  </sheetViews>
  <sheetFormatPr defaultColWidth="9.453125" defaultRowHeight="24" customHeight="1"/>
  <cols>
    <col min="1" max="1" width="72.453125" style="134" customWidth="1"/>
    <col min="2" max="2" width="9.1796875" style="144" customWidth="1"/>
    <col min="3" max="3" width="1.453125" style="134" customWidth="1"/>
    <col min="4" max="4" width="15" style="1" customWidth="1"/>
    <col min="5" max="5" width="1.453125" style="134" customWidth="1"/>
    <col min="6" max="6" width="15" style="1" customWidth="1"/>
    <col min="7" max="7" width="1.453125" style="134" customWidth="1"/>
    <col min="8" max="8" width="15" style="1" customWidth="1"/>
    <col min="9" max="9" width="1.453125" style="134" customWidth="1"/>
    <col min="10" max="10" width="15" style="134" customWidth="1"/>
    <col min="11" max="11" width="13.81640625" style="134" bestFit="1" customWidth="1"/>
    <col min="12" max="12" width="11.453125" style="134" bestFit="1" customWidth="1"/>
    <col min="13" max="16384" width="9.453125" style="134"/>
  </cols>
  <sheetData>
    <row r="1" spans="1:12" s="131" customFormat="1" ht="24" customHeight="1">
      <c r="A1" s="272" t="s">
        <v>0</v>
      </c>
      <c r="B1" s="272"/>
      <c r="C1" s="272"/>
      <c r="D1" s="272"/>
      <c r="E1" s="272"/>
      <c r="F1" s="272"/>
      <c r="G1" s="272"/>
      <c r="H1" s="272"/>
      <c r="I1" s="272"/>
      <c r="J1" s="272"/>
    </row>
    <row r="2" spans="1:12" s="131" customFormat="1" ht="24" customHeight="1">
      <c r="A2" s="273" t="s">
        <v>1</v>
      </c>
      <c r="B2" s="273"/>
      <c r="C2" s="273"/>
      <c r="D2" s="273"/>
      <c r="E2" s="273"/>
      <c r="F2" s="273"/>
      <c r="G2" s="273"/>
      <c r="H2" s="273"/>
      <c r="I2" s="273"/>
      <c r="J2" s="273"/>
    </row>
    <row r="3" spans="1:12" s="131" customFormat="1" ht="24" customHeight="1">
      <c r="A3" s="272" t="s">
        <v>2</v>
      </c>
      <c r="B3" s="272"/>
      <c r="C3" s="272"/>
      <c r="D3" s="272"/>
      <c r="E3" s="272"/>
      <c r="F3" s="272"/>
      <c r="G3" s="272"/>
      <c r="H3" s="272"/>
      <c r="I3" s="272"/>
      <c r="J3" s="272"/>
    </row>
    <row r="4" spans="1:12" s="131" customFormat="1" ht="24" customHeight="1">
      <c r="A4" s="274" t="s">
        <v>3</v>
      </c>
      <c r="B4" s="274"/>
      <c r="C4" s="274"/>
      <c r="D4" s="274"/>
      <c r="E4" s="274"/>
      <c r="F4" s="274"/>
      <c r="G4" s="274"/>
      <c r="H4" s="274"/>
      <c r="I4" s="274"/>
      <c r="J4" s="274"/>
    </row>
    <row r="5" spans="1:12" ht="9" customHeight="1">
      <c r="A5" s="132"/>
      <c r="B5" s="133"/>
      <c r="C5" s="132"/>
      <c r="D5" s="7"/>
      <c r="E5" s="132"/>
      <c r="F5" s="7"/>
      <c r="G5" s="132"/>
      <c r="H5" s="7"/>
      <c r="I5" s="132"/>
      <c r="J5" s="132"/>
    </row>
    <row r="6" spans="1:12" s="131" customFormat="1" ht="23.15" customHeight="1">
      <c r="A6" s="135"/>
      <c r="B6" s="136" t="s">
        <v>4</v>
      </c>
      <c r="D6" s="275" t="s">
        <v>5</v>
      </c>
      <c r="E6" s="275"/>
      <c r="F6" s="275"/>
      <c r="H6" s="276" t="s">
        <v>6</v>
      </c>
      <c r="I6" s="276"/>
      <c r="J6" s="276"/>
    </row>
    <row r="7" spans="1:12" s="131" customFormat="1" ht="23.15" customHeight="1">
      <c r="A7" s="137"/>
      <c r="B7" s="138"/>
      <c r="C7" s="271" t="s">
        <v>7</v>
      </c>
      <c r="D7" s="271"/>
      <c r="E7" s="271"/>
      <c r="F7" s="139"/>
      <c r="G7" s="271" t="s">
        <v>7</v>
      </c>
      <c r="H7" s="271"/>
      <c r="I7" s="271"/>
      <c r="J7" s="139"/>
    </row>
    <row r="8" spans="1:12" s="131" customFormat="1" ht="23.15" customHeight="1">
      <c r="A8" s="135"/>
      <c r="B8" s="136"/>
      <c r="D8" s="140" t="s">
        <v>8</v>
      </c>
      <c r="E8" s="141"/>
      <c r="F8" s="140" t="s">
        <v>8</v>
      </c>
      <c r="H8" s="140" t="s">
        <v>8</v>
      </c>
      <c r="I8" s="141"/>
      <c r="J8" s="140" t="s">
        <v>8</v>
      </c>
    </row>
    <row r="9" spans="1:12" s="131" customFormat="1" ht="23.15" customHeight="1">
      <c r="A9" s="135"/>
      <c r="B9" s="136"/>
      <c r="D9" s="140" t="s">
        <v>9</v>
      </c>
      <c r="E9" s="141"/>
      <c r="F9" s="140" t="s">
        <v>10</v>
      </c>
      <c r="H9" s="140" t="s">
        <v>9</v>
      </c>
      <c r="I9" s="141"/>
      <c r="J9" s="140" t="s">
        <v>10</v>
      </c>
    </row>
    <row r="10" spans="1:12" s="131" customFormat="1" ht="23.15" customHeight="1">
      <c r="A10" s="135"/>
      <c r="B10" s="136"/>
      <c r="D10" s="136">
        <v>2568</v>
      </c>
      <c r="E10" s="141"/>
      <c r="F10" s="136">
        <v>2568</v>
      </c>
      <c r="H10" s="136">
        <v>2568</v>
      </c>
      <c r="I10" s="141"/>
      <c r="J10" s="136">
        <v>2568</v>
      </c>
    </row>
    <row r="11" spans="1:12" ht="23.15" customHeight="1">
      <c r="A11" s="142" t="s">
        <v>11</v>
      </c>
      <c r="B11" s="142"/>
      <c r="C11" s="142"/>
      <c r="D11" s="8"/>
      <c r="E11" s="142"/>
      <c r="F11" s="8"/>
      <c r="G11" s="142"/>
      <c r="H11" s="9"/>
      <c r="I11" s="143"/>
      <c r="J11" s="9"/>
    </row>
    <row r="12" spans="1:12" ht="23.15" customHeight="1">
      <c r="A12" s="134" t="s">
        <v>12</v>
      </c>
      <c r="D12" s="58"/>
      <c r="I12" s="5"/>
      <c r="J12" s="1"/>
    </row>
    <row r="13" spans="1:12" ht="23.15" customHeight="1">
      <c r="A13" s="145" t="s">
        <v>13</v>
      </c>
      <c r="B13" s="144">
        <v>4.0999999999999996</v>
      </c>
      <c r="C13" s="145"/>
      <c r="D13" s="58">
        <v>3437896</v>
      </c>
      <c r="E13" s="58">
        <v>4678650</v>
      </c>
      <c r="F13" s="58">
        <v>3571234</v>
      </c>
      <c r="G13" s="146"/>
      <c r="H13" s="58">
        <v>2814698</v>
      </c>
      <c r="I13" s="2"/>
      <c r="J13" s="58">
        <v>2785974</v>
      </c>
      <c r="K13" s="147"/>
      <c r="L13" s="147"/>
    </row>
    <row r="14" spans="1:12" ht="23.15" customHeight="1">
      <c r="A14" s="145" t="s">
        <v>14</v>
      </c>
      <c r="C14" s="145"/>
      <c r="D14" s="58"/>
      <c r="E14" s="2"/>
      <c r="F14" s="58"/>
      <c r="G14" s="146"/>
      <c r="H14" s="58"/>
      <c r="I14" s="2"/>
      <c r="J14" s="58"/>
    </row>
    <row r="15" spans="1:12" ht="23.15" customHeight="1">
      <c r="A15" s="148" t="s">
        <v>15</v>
      </c>
      <c r="B15" s="144">
        <v>5</v>
      </c>
      <c r="C15" s="145"/>
      <c r="D15" s="58">
        <v>72641236</v>
      </c>
      <c r="E15" s="2"/>
      <c r="F15" s="58">
        <v>75488204</v>
      </c>
      <c r="G15" s="146"/>
      <c r="H15" s="58">
        <v>68531242</v>
      </c>
      <c r="I15" s="2"/>
      <c r="J15" s="58">
        <v>71435454</v>
      </c>
      <c r="K15" s="1"/>
    </row>
    <row r="16" spans="1:12" ht="23.15" customHeight="1">
      <c r="A16" s="148" t="s">
        <v>16</v>
      </c>
      <c r="C16" s="145"/>
      <c r="D16" s="58">
        <v>659489</v>
      </c>
      <c r="E16" s="2"/>
      <c r="F16" s="58">
        <v>874761</v>
      </c>
      <c r="G16" s="146"/>
      <c r="H16" s="1">
        <v>470735</v>
      </c>
      <c r="I16" s="2"/>
      <c r="J16" s="1">
        <v>731170</v>
      </c>
      <c r="K16" s="147"/>
    </row>
    <row r="17" spans="1:13" ht="23.15" customHeight="1">
      <c r="A17" s="145" t="s">
        <v>17</v>
      </c>
      <c r="B17" s="144">
        <v>6.1</v>
      </c>
      <c r="C17" s="145"/>
      <c r="D17" s="60">
        <v>0</v>
      </c>
      <c r="E17" s="2"/>
      <c r="F17" s="60">
        <v>0</v>
      </c>
      <c r="G17" s="146"/>
      <c r="H17" s="1">
        <v>90000</v>
      </c>
      <c r="I17" s="2"/>
      <c r="J17" s="1">
        <v>40000</v>
      </c>
      <c r="K17" s="147"/>
    </row>
    <row r="18" spans="1:13" ht="23.15" customHeight="1">
      <c r="A18" s="145" t="s">
        <v>18</v>
      </c>
      <c r="B18" s="144">
        <v>6.2</v>
      </c>
      <c r="C18" s="145"/>
      <c r="D18" s="60">
        <v>0</v>
      </c>
      <c r="E18" s="2"/>
      <c r="F18" s="60">
        <v>0</v>
      </c>
      <c r="G18" s="146"/>
      <c r="H18" s="1">
        <v>25631</v>
      </c>
      <c r="I18" s="2"/>
      <c r="J18" s="1">
        <v>27139</v>
      </c>
      <c r="K18" s="147"/>
    </row>
    <row r="19" spans="1:13" ht="23.15" customHeight="1">
      <c r="A19" s="145" t="s">
        <v>19</v>
      </c>
      <c r="B19" s="144">
        <v>7</v>
      </c>
      <c r="C19" s="145"/>
      <c r="D19" s="58">
        <v>35687</v>
      </c>
      <c r="E19" s="2"/>
      <c r="F19" s="58">
        <v>20290</v>
      </c>
      <c r="G19" s="146"/>
      <c r="H19" s="60">
        <v>0</v>
      </c>
      <c r="I19" s="2"/>
      <c r="J19" s="60">
        <v>0</v>
      </c>
      <c r="K19" s="147"/>
    </row>
    <row r="20" spans="1:13" ht="23.15" customHeight="1">
      <c r="A20" s="145" t="s">
        <v>20</v>
      </c>
      <c r="B20" s="144">
        <v>12.1</v>
      </c>
      <c r="C20" s="145"/>
      <c r="D20" s="60">
        <v>0</v>
      </c>
      <c r="E20" s="2"/>
      <c r="F20" s="60">
        <v>0</v>
      </c>
      <c r="G20" s="146"/>
      <c r="H20" s="60">
        <v>0</v>
      </c>
      <c r="I20" s="2"/>
      <c r="J20" s="1">
        <v>77750</v>
      </c>
      <c r="K20" s="147"/>
    </row>
    <row r="21" spans="1:13" ht="23.15" customHeight="1">
      <c r="A21" s="145" t="s">
        <v>21</v>
      </c>
      <c r="B21" s="149"/>
      <c r="C21" s="145"/>
      <c r="D21" s="58"/>
      <c r="E21" s="2"/>
      <c r="F21" s="58"/>
      <c r="G21" s="146"/>
      <c r="I21" s="2"/>
      <c r="J21" s="1"/>
    </row>
    <row r="22" spans="1:13" ht="23.15" customHeight="1">
      <c r="A22" s="150" t="s">
        <v>22</v>
      </c>
      <c r="B22" s="149">
        <v>11</v>
      </c>
      <c r="C22" s="145"/>
      <c r="D22" s="60">
        <v>0</v>
      </c>
      <c r="E22" s="2"/>
      <c r="F22" s="60">
        <v>0</v>
      </c>
      <c r="G22" s="146"/>
      <c r="H22" s="60">
        <v>0</v>
      </c>
      <c r="I22" s="2"/>
      <c r="J22" s="1">
        <v>635869</v>
      </c>
    </row>
    <row r="23" spans="1:13" ht="23.15" customHeight="1">
      <c r="A23" s="145" t="s">
        <v>23</v>
      </c>
      <c r="B23" s="59">
        <v>18</v>
      </c>
      <c r="C23" s="145"/>
      <c r="D23" s="58">
        <v>178424</v>
      </c>
      <c r="E23" s="2"/>
      <c r="F23" s="58">
        <v>424678</v>
      </c>
      <c r="G23" s="146"/>
      <c r="H23" s="1">
        <v>178424</v>
      </c>
      <c r="I23" s="2"/>
      <c r="J23" s="1">
        <v>424678</v>
      </c>
      <c r="K23" s="147"/>
    </row>
    <row r="24" spans="1:13" ht="23.15" customHeight="1">
      <c r="A24" s="145" t="s">
        <v>24</v>
      </c>
      <c r="B24" s="59"/>
      <c r="C24" s="145"/>
      <c r="D24" s="58">
        <v>24513</v>
      </c>
      <c r="E24" s="2"/>
      <c r="F24" s="58">
        <v>25781</v>
      </c>
      <c r="G24" s="146"/>
      <c r="H24" s="1">
        <v>23184</v>
      </c>
      <c r="I24" s="2"/>
      <c r="J24" s="1">
        <v>25657</v>
      </c>
    </row>
    <row r="25" spans="1:13" ht="23.15" customHeight="1">
      <c r="A25" s="145" t="s">
        <v>25</v>
      </c>
      <c r="B25" s="144">
        <v>5.5</v>
      </c>
      <c r="C25" s="145"/>
      <c r="D25" s="60">
        <v>0</v>
      </c>
      <c r="E25" s="2"/>
      <c r="F25" s="60">
        <v>0</v>
      </c>
      <c r="G25" s="146"/>
      <c r="H25" s="1">
        <v>68869</v>
      </c>
      <c r="I25" s="2"/>
      <c r="J25" s="60">
        <v>0</v>
      </c>
    </row>
    <row r="26" spans="1:13" ht="23.15" customHeight="1">
      <c r="A26" s="145" t="s">
        <v>26</v>
      </c>
      <c r="B26" s="149"/>
      <c r="C26" s="145"/>
      <c r="D26" s="58">
        <v>53303</v>
      </c>
      <c r="E26" s="2"/>
      <c r="F26" s="58">
        <v>51982</v>
      </c>
      <c r="G26" s="146"/>
      <c r="H26" s="1">
        <v>45329</v>
      </c>
      <c r="I26" s="2"/>
      <c r="J26" s="1">
        <v>44790</v>
      </c>
      <c r="K26" s="58"/>
      <c r="M26" s="147"/>
    </row>
    <row r="27" spans="1:13" ht="23.15" customHeight="1">
      <c r="A27" s="148" t="s">
        <v>27</v>
      </c>
      <c r="C27" s="151"/>
      <c r="D27" s="12">
        <f>SUM(D13:D26)</f>
        <v>77030548</v>
      </c>
      <c r="E27" s="6"/>
      <c r="F27" s="12">
        <f>SUM(F13:F26)</f>
        <v>80456930</v>
      </c>
      <c r="G27" s="152"/>
      <c r="H27" s="12">
        <f>SUM(H13:H26)</f>
        <v>72248112</v>
      </c>
      <c r="I27" s="6"/>
      <c r="J27" s="12">
        <f>SUM(J13:J26)</f>
        <v>76228481</v>
      </c>
    </row>
    <row r="28" spans="1:13" ht="4.4000000000000004" customHeight="1">
      <c r="E28" s="1"/>
      <c r="G28" s="1"/>
      <c r="I28" s="1"/>
      <c r="J28" s="1"/>
    </row>
    <row r="29" spans="1:13" ht="23.15" customHeight="1">
      <c r="A29" s="134" t="s">
        <v>28</v>
      </c>
      <c r="B29" s="149"/>
      <c r="D29" s="10"/>
      <c r="E29" s="10"/>
      <c r="F29" s="10"/>
      <c r="G29" s="1"/>
      <c r="H29" s="10"/>
      <c r="I29" s="10"/>
      <c r="J29" s="10"/>
    </row>
    <row r="30" spans="1:13" ht="23.15" customHeight="1">
      <c r="A30" s="145" t="s">
        <v>15</v>
      </c>
      <c r="B30" s="144">
        <v>5</v>
      </c>
      <c r="D30" s="1">
        <v>7310426</v>
      </c>
      <c r="E30" s="10"/>
      <c r="F30" s="1">
        <v>6319487</v>
      </c>
      <c r="G30" s="10"/>
      <c r="H30" s="61">
        <v>4185847</v>
      </c>
      <c r="I30" s="1"/>
      <c r="J30" s="61">
        <v>3165711</v>
      </c>
    </row>
    <row r="31" spans="1:13" ht="23.15" customHeight="1">
      <c r="A31" s="145" t="s">
        <v>29</v>
      </c>
      <c r="B31" s="149"/>
      <c r="D31" s="61">
        <v>132774</v>
      </c>
      <c r="E31" s="10"/>
      <c r="F31" s="61">
        <v>71976</v>
      </c>
      <c r="G31" s="10"/>
      <c r="H31" s="60">
        <v>0</v>
      </c>
      <c r="I31" s="1"/>
      <c r="J31" s="60">
        <v>0</v>
      </c>
    </row>
    <row r="32" spans="1:13" ht="23.15" customHeight="1">
      <c r="A32" s="145" t="s">
        <v>30</v>
      </c>
      <c r="B32" s="59">
        <v>6.2</v>
      </c>
      <c r="D32" s="60">
        <v>0</v>
      </c>
      <c r="F32" s="60">
        <v>0</v>
      </c>
      <c r="H32" s="58">
        <v>25631</v>
      </c>
      <c r="J32" s="58">
        <v>27139</v>
      </c>
    </row>
    <row r="33" spans="1:12" ht="23.15" customHeight="1">
      <c r="A33" s="145" t="s">
        <v>31</v>
      </c>
      <c r="B33" s="59">
        <v>7</v>
      </c>
      <c r="D33" s="61">
        <v>316457</v>
      </c>
      <c r="F33" s="61">
        <v>88261</v>
      </c>
      <c r="H33" s="60">
        <v>0</v>
      </c>
      <c r="J33" s="60">
        <v>0</v>
      </c>
      <c r="K33" s="147"/>
    </row>
    <row r="34" spans="1:12" ht="23.15" customHeight="1">
      <c r="A34" s="145" t="s">
        <v>32</v>
      </c>
      <c r="B34" s="59">
        <v>8.1999999999999993</v>
      </c>
      <c r="D34" s="60">
        <v>0</v>
      </c>
      <c r="F34" s="60">
        <v>0</v>
      </c>
      <c r="H34" s="60">
        <v>0</v>
      </c>
      <c r="J34" s="58">
        <v>367514</v>
      </c>
      <c r="K34" s="147"/>
    </row>
    <row r="35" spans="1:12" ht="23.15" customHeight="1">
      <c r="A35" s="145" t="s">
        <v>33</v>
      </c>
      <c r="B35" s="149">
        <v>8</v>
      </c>
      <c r="D35" s="60">
        <v>0</v>
      </c>
      <c r="E35" s="10"/>
      <c r="F35" s="60">
        <v>0</v>
      </c>
      <c r="G35" s="10"/>
      <c r="H35" s="58">
        <v>1253020</v>
      </c>
      <c r="I35" s="1"/>
      <c r="J35" s="58">
        <v>835506</v>
      </c>
    </row>
    <row r="36" spans="1:12" ht="23.15" customHeight="1">
      <c r="A36" s="145" t="s">
        <v>34</v>
      </c>
      <c r="B36" s="149"/>
      <c r="D36" s="153"/>
      <c r="E36" s="10"/>
      <c r="F36" s="153"/>
      <c r="G36" s="10"/>
      <c r="H36" s="58"/>
      <c r="I36" s="1"/>
      <c r="J36" s="58"/>
    </row>
    <row r="37" spans="1:12" ht="23.15" customHeight="1">
      <c r="A37" s="150" t="s">
        <v>35</v>
      </c>
      <c r="B37" s="149">
        <v>9</v>
      </c>
      <c r="D37" s="58">
        <v>14471</v>
      </c>
      <c r="E37" s="1"/>
      <c r="F37" s="58">
        <v>14471</v>
      </c>
      <c r="G37" s="10"/>
      <c r="H37" s="58">
        <v>14471</v>
      </c>
      <c r="I37" s="1"/>
      <c r="J37" s="58">
        <v>14471</v>
      </c>
    </row>
    <row r="38" spans="1:12" ht="23.15" customHeight="1">
      <c r="A38" s="145" t="s">
        <v>34</v>
      </c>
      <c r="B38" s="149"/>
      <c r="D38" s="58"/>
      <c r="E38" s="1"/>
      <c r="F38" s="58"/>
      <c r="G38" s="10"/>
      <c r="H38" s="58"/>
      <c r="I38" s="1"/>
      <c r="J38" s="58"/>
    </row>
    <row r="39" spans="1:12" ht="23.15" customHeight="1">
      <c r="A39" s="150" t="s">
        <v>36</v>
      </c>
      <c r="B39" s="149">
        <v>10</v>
      </c>
      <c r="D39" s="58">
        <v>288000</v>
      </c>
      <c r="E39" s="1"/>
      <c r="F39" s="58">
        <v>288000</v>
      </c>
      <c r="G39" s="10"/>
      <c r="H39" s="58">
        <v>288000</v>
      </c>
      <c r="I39" s="1"/>
      <c r="J39" s="58">
        <v>288000</v>
      </c>
    </row>
    <row r="40" spans="1:12" ht="23.15" customHeight="1">
      <c r="A40" s="145" t="s">
        <v>37</v>
      </c>
      <c r="B40" s="149"/>
      <c r="C40" s="154"/>
      <c r="D40" s="58">
        <v>722652</v>
      </c>
      <c r="E40" s="154"/>
      <c r="F40" s="58">
        <v>610261</v>
      </c>
      <c r="G40" s="154"/>
      <c r="H40" s="58">
        <v>499498</v>
      </c>
      <c r="I40" s="154"/>
      <c r="J40" s="58">
        <v>468477</v>
      </c>
    </row>
    <row r="41" spans="1:12" ht="23.15" customHeight="1">
      <c r="A41" s="145" t="s">
        <v>38</v>
      </c>
      <c r="B41" s="149"/>
      <c r="C41" s="154"/>
      <c r="D41" s="58">
        <v>696166</v>
      </c>
      <c r="E41" s="154"/>
      <c r="F41" s="58">
        <v>659804</v>
      </c>
      <c r="G41" s="154"/>
      <c r="H41" s="1">
        <v>568891</v>
      </c>
      <c r="I41" s="154"/>
      <c r="J41" s="1">
        <v>543657</v>
      </c>
    </row>
    <row r="42" spans="1:12" ht="23.15" customHeight="1">
      <c r="A42" s="145" t="s">
        <v>39</v>
      </c>
      <c r="B42" s="149"/>
      <c r="D42" s="58">
        <v>759345</v>
      </c>
      <c r="F42" s="58">
        <v>804675</v>
      </c>
      <c r="H42" s="58">
        <v>627867</v>
      </c>
      <c r="J42" s="58">
        <v>706260</v>
      </c>
    </row>
    <row r="43" spans="1:12" ht="23.15" customHeight="1">
      <c r="A43" s="145" t="s">
        <v>40</v>
      </c>
      <c r="B43" s="59">
        <v>18</v>
      </c>
      <c r="D43" s="60">
        <v>0</v>
      </c>
      <c r="F43" s="58">
        <v>66118</v>
      </c>
      <c r="H43" s="60">
        <v>0</v>
      </c>
      <c r="J43" s="58">
        <v>66118</v>
      </c>
    </row>
    <row r="44" spans="1:12" ht="23.15" customHeight="1">
      <c r="A44" s="145" t="s">
        <v>41</v>
      </c>
      <c r="B44" s="59">
        <v>13</v>
      </c>
      <c r="D44" s="58">
        <v>2188918</v>
      </c>
      <c r="F44" s="58">
        <v>1934265</v>
      </c>
      <c r="H44" s="58">
        <v>2077548</v>
      </c>
      <c r="J44" s="58">
        <v>1834374</v>
      </c>
    </row>
    <row r="45" spans="1:12" ht="23.15" customHeight="1">
      <c r="A45" s="145" t="s">
        <v>42</v>
      </c>
      <c r="B45" s="149"/>
      <c r="D45" s="58">
        <v>150111</v>
      </c>
      <c r="F45" s="58">
        <v>149465</v>
      </c>
      <c r="H45" s="58">
        <v>129527</v>
      </c>
      <c r="J45" s="58">
        <v>132905</v>
      </c>
      <c r="K45" s="147"/>
      <c r="L45" s="147"/>
    </row>
    <row r="46" spans="1:12" ht="23.15" customHeight="1">
      <c r="A46" s="148" t="s">
        <v>43</v>
      </c>
      <c r="D46" s="12">
        <f>SUM(D30:D45)</f>
        <v>12579320</v>
      </c>
      <c r="F46" s="12">
        <f>SUM(F30:F45)</f>
        <v>11006783</v>
      </c>
      <c r="H46" s="12">
        <f>SUM(H30:H45)</f>
        <v>9670300</v>
      </c>
      <c r="J46" s="12">
        <f>SUM(J30:J45)</f>
        <v>8450132</v>
      </c>
    </row>
    <row r="47" spans="1:12" ht="23.15" customHeight="1" thickBot="1">
      <c r="A47" s="154" t="s">
        <v>44</v>
      </c>
      <c r="D47" s="13">
        <f>D27+D46</f>
        <v>89609868</v>
      </c>
      <c r="F47" s="13">
        <f>F27+F46</f>
        <v>91463713</v>
      </c>
      <c r="H47" s="13">
        <f>H27+H46</f>
        <v>81918412</v>
      </c>
      <c r="J47" s="13">
        <f>J27+J46</f>
        <v>84678613</v>
      </c>
    </row>
    <row r="48" spans="1:12" ht="23.5" thickTop="1">
      <c r="A48" s="154"/>
      <c r="D48" s="10"/>
      <c r="F48" s="10"/>
      <c r="H48" s="10"/>
      <c r="J48" s="10"/>
    </row>
    <row r="49" spans="1:10" ht="23">
      <c r="A49" s="154"/>
      <c r="D49" s="10"/>
      <c r="F49" s="10"/>
      <c r="H49" s="10"/>
      <c r="J49" s="10"/>
    </row>
    <row r="51" spans="1:10" ht="24" customHeight="1">
      <c r="A51" s="134" t="s">
        <v>45</v>
      </c>
    </row>
  </sheetData>
  <mergeCells count="8">
    <mergeCell ref="C7:E7"/>
    <mergeCell ref="G7:I7"/>
    <mergeCell ref="A1:J1"/>
    <mergeCell ref="A2:J2"/>
    <mergeCell ref="A3:J3"/>
    <mergeCell ref="A4:J4"/>
    <mergeCell ref="D6:F6"/>
    <mergeCell ref="H6:J6"/>
  </mergeCells>
  <pageMargins left="0.98425196850393704" right="0.31496062992126" top="0.98425196850393704" bottom="0.511811023622047" header="0.59055118110236204" footer="0.31496062992126"/>
  <pageSetup paperSize="9" scale="6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6DABE-1392-4728-B842-EF40C575076A}">
  <sheetPr>
    <tabColor rgb="FF00B050"/>
  </sheetPr>
  <dimension ref="A1:O99"/>
  <sheetViews>
    <sheetView zoomScale="70" zoomScaleNormal="70" zoomScaleSheetLayoutView="73" zoomScalePageLayoutView="80" workbookViewId="0">
      <selection sqref="A1:J1"/>
    </sheetView>
  </sheetViews>
  <sheetFormatPr defaultColWidth="9.453125" defaultRowHeight="24" customHeight="1"/>
  <cols>
    <col min="1" max="1" width="68.54296875" style="134" customWidth="1"/>
    <col min="2" max="2" width="10.453125" style="134" customWidth="1"/>
    <col min="3" max="3" width="1.453125" style="134" customWidth="1"/>
    <col min="4" max="4" width="14.453125" style="1" customWidth="1"/>
    <col min="5" max="5" width="1.453125" style="134" customWidth="1"/>
    <col min="6" max="6" width="15" style="1" customWidth="1"/>
    <col min="7" max="7" width="1.453125" style="1" customWidth="1"/>
    <col min="8" max="8" width="15" style="1" customWidth="1"/>
    <col min="9" max="9" width="1.453125" style="134" customWidth="1"/>
    <col min="10" max="10" width="15" style="1" customWidth="1"/>
    <col min="11" max="11" width="11.453125" style="134" bestFit="1" customWidth="1"/>
    <col min="12" max="13" width="13" style="134" bestFit="1" customWidth="1"/>
    <col min="14" max="14" width="11.453125" style="134" bestFit="1" customWidth="1"/>
    <col min="15" max="16384" width="9.453125" style="134"/>
  </cols>
  <sheetData>
    <row r="1" spans="1:13" ht="24" customHeight="1">
      <c r="A1" s="273" t="s">
        <v>0</v>
      </c>
      <c r="B1" s="273"/>
      <c r="C1" s="273"/>
      <c r="D1" s="273"/>
      <c r="E1" s="273"/>
      <c r="F1" s="273"/>
      <c r="G1" s="273"/>
      <c r="H1" s="273"/>
      <c r="I1" s="273"/>
      <c r="J1" s="273"/>
    </row>
    <row r="2" spans="1:13" ht="24" customHeight="1">
      <c r="A2" s="273" t="s">
        <v>46</v>
      </c>
      <c r="B2" s="273"/>
      <c r="C2" s="273"/>
      <c r="D2" s="273"/>
      <c r="E2" s="273"/>
      <c r="F2" s="273"/>
      <c r="G2" s="273"/>
      <c r="H2" s="273"/>
      <c r="I2" s="273"/>
      <c r="J2" s="273"/>
    </row>
    <row r="3" spans="1:13" ht="24" customHeight="1">
      <c r="A3" s="272" t="s">
        <v>2</v>
      </c>
      <c r="B3" s="272"/>
      <c r="C3" s="272"/>
      <c r="D3" s="272"/>
      <c r="E3" s="272"/>
      <c r="F3" s="272"/>
      <c r="G3" s="272"/>
      <c r="H3" s="272"/>
      <c r="I3" s="272"/>
      <c r="J3" s="272"/>
    </row>
    <row r="4" spans="1:13" ht="24" customHeight="1">
      <c r="A4" s="274" t="s">
        <v>3</v>
      </c>
      <c r="B4" s="274"/>
      <c r="C4" s="274"/>
      <c r="D4" s="274"/>
      <c r="E4" s="274"/>
      <c r="F4" s="274"/>
      <c r="G4" s="274"/>
      <c r="H4" s="274"/>
      <c r="I4" s="274"/>
      <c r="J4" s="274"/>
    </row>
    <row r="5" spans="1:13" ht="9" customHeight="1">
      <c r="A5" s="132"/>
      <c r="B5" s="133"/>
      <c r="C5" s="132"/>
      <c r="D5" s="7"/>
      <c r="E5" s="132"/>
      <c r="F5" s="7"/>
      <c r="G5" s="132"/>
      <c r="H5" s="7"/>
      <c r="I5" s="132"/>
      <c r="J5" s="132"/>
    </row>
    <row r="6" spans="1:13" s="131" customFormat="1" ht="24" customHeight="1">
      <c r="A6" s="135"/>
      <c r="B6" s="136" t="s">
        <v>4</v>
      </c>
      <c r="D6" s="275" t="s">
        <v>5</v>
      </c>
      <c r="E6" s="275"/>
      <c r="F6" s="275"/>
      <c r="H6" s="276" t="s">
        <v>6</v>
      </c>
      <c r="I6" s="276"/>
      <c r="J6" s="276"/>
    </row>
    <row r="7" spans="1:13" s="131" customFormat="1" ht="24" customHeight="1">
      <c r="A7" s="137"/>
      <c r="B7" s="138"/>
      <c r="C7" s="271" t="s">
        <v>7</v>
      </c>
      <c r="D7" s="271"/>
      <c r="E7" s="271"/>
      <c r="F7" s="139"/>
      <c r="G7" s="271" t="s">
        <v>7</v>
      </c>
      <c r="H7" s="271"/>
      <c r="I7" s="271"/>
      <c r="J7" s="139"/>
    </row>
    <row r="8" spans="1:13" s="131" customFormat="1" ht="24" customHeight="1">
      <c r="A8" s="135"/>
      <c r="B8" s="136"/>
      <c r="D8" s="140" t="s">
        <v>8</v>
      </c>
      <c r="E8" s="141"/>
      <c r="F8" s="140" t="s">
        <v>8</v>
      </c>
      <c r="H8" s="140" t="s">
        <v>8</v>
      </c>
      <c r="I8" s="141"/>
      <c r="J8" s="140" t="s">
        <v>8</v>
      </c>
    </row>
    <row r="9" spans="1:13" s="131" customFormat="1" ht="24" customHeight="1">
      <c r="A9" s="135"/>
      <c r="B9" s="136"/>
      <c r="D9" s="254" t="s">
        <v>9</v>
      </c>
      <c r="E9" s="141"/>
      <c r="F9" s="140" t="s">
        <v>10</v>
      </c>
      <c r="H9" s="254" t="s">
        <v>9</v>
      </c>
      <c r="I9" s="141"/>
      <c r="J9" s="140" t="s">
        <v>10</v>
      </c>
    </row>
    <row r="10" spans="1:13" s="131" customFormat="1" ht="24" customHeight="1">
      <c r="A10" s="135"/>
      <c r="B10" s="136"/>
      <c r="D10" s="136">
        <v>2568</v>
      </c>
      <c r="E10" s="141"/>
      <c r="F10" s="136">
        <v>2568</v>
      </c>
      <c r="H10" s="136">
        <v>2568</v>
      </c>
      <c r="I10" s="141"/>
      <c r="J10" s="136">
        <v>2568</v>
      </c>
    </row>
    <row r="11" spans="1:13" ht="24" customHeight="1">
      <c r="A11" s="142" t="s">
        <v>47</v>
      </c>
      <c r="B11" s="142"/>
      <c r="C11" s="142"/>
      <c r="D11" s="8"/>
      <c r="E11" s="142"/>
      <c r="F11" s="8"/>
      <c r="G11" s="24"/>
      <c r="H11" s="8"/>
      <c r="I11" s="142"/>
      <c r="J11" s="8"/>
    </row>
    <row r="12" spans="1:13" ht="24" customHeight="1">
      <c r="A12" s="143" t="s">
        <v>48</v>
      </c>
      <c r="B12" s="56"/>
      <c r="C12" s="143"/>
      <c r="D12" s="9"/>
      <c r="E12" s="143"/>
      <c r="F12" s="9"/>
      <c r="G12" s="9"/>
      <c r="I12" s="2"/>
    </row>
    <row r="13" spans="1:13" ht="24" customHeight="1">
      <c r="A13" s="145" t="s">
        <v>49</v>
      </c>
      <c r="B13" s="69">
        <v>14</v>
      </c>
      <c r="C13" s="145"/>
      <c r="D13" s="58">
        <v>7254443</v>
      </c>
      <c r="E13" s="15"/>
      <c r="F13" s="58">
        <v>4401896</v>
      </c>
      <c r="G13" s="15"/>
      <c r="H13" s="58">
        <v>4920000</v>
      </c>
      <c r="I13" s="1"/>
      <c r="J13" s="58">
        <v>1570000</v>
      </c>
      <c r="L13" s="255"/>
      <c r="M13" s="255"/>
    </row>
    <row r="14" spans="1:13" ht="24" customHeight="1">
      <c r="A14" s="145" t="s">
        <v>50</v>
      </c>
      <c r="B14" s="70"/>
      <c r="C14" s="145"/>
      <c r="E14" s="15"/>
      <c r="G14" s="15"/>
      <c r="H14" s="134"/>
      <c r="I14" s="1"/>
      <c r="J14" s="134"/>
    </row>
    <row r="15" spans="1:13" ht="24" customHeight="1">
      <c r="A15" s="148" t="s">
        <v>51</v>
      </c>
      <c r="B15" s="70"/>
      <c r="C15" s="145"/>
      <c r="D15" s="1">
        <v>213704</v>
      </c>
      <c r="E15" s="15"/>
      <c r="F15" s="1">
        <v>139117</v>
      </c>
      <c r="G15" s="15"/>
      <c r="H15" s="1">
        <v>198627</v>
      </c>
      <c r="I15" s="1"/>
      <c r="J15" s="1">
        <v>112209</v>
      </c>
    </row>
    <row r="16" spans="1:13" ht="24" customHeight="1">
      <c r="A16" s="148" t="s">
        <v>52</v>
      </c>
      <c r="B16" s="69"/>
      <c r="C16" s="145"/>
      <c r="D16" s="58">
        <v>1501931</v>
      </c>
      <c r="E16" s="143"/>
      <c r="F16" s="58">
        <v>1502150</v>
      </c>
      <c r="G16" s="143"/>
      <c r="H16" s="58">
        <v>1430922</v>
      </c>
      <c r="I16" s="9"/>
      <c r="J16" s="58">
        <v>1450752</v>
      </c>
    </row>
    <row r="17" spans="1:13" ht="24" customHeight="1">
      <c r="A17" s="145" t="s">
        <v>53</v>
      </c>
      <c r="B17" s="59"/>
      <c r="C17" s="145"/>
      <c r="E17" s="15"/>
      <c r="G17" s="15"/>
      <c r="H17" s="134"/>
      <c r="I17" s="1"/>
      <c r="J17" s="134"/>
    </row>
    <row r="18" spans="1:13" ht="24" customHeight="1">
      <c r="A18" s="148" t="s">
        <v>54</v>
      </c>
      <c r="B18" s="59">
        <v>15</v>
      </c>
      <c r="C18" s="150"/>
      <c r="D18" s="58">
        <v>8664734</v>
      </c>
      <c r="E18" s="15"/>
      <c r="F18" s="58">
        <v>17617911</v>
      </c>
      <c r="G18" s="15"/>
      <c r="H18" s="58">
        <v>6899368</v>
      </c>
      <c r="I18" s="1"/>
      <c r="J18" s="58">
        <v>17088323</v>
      </c>
      <c r="K18" s="147"/>
      <c r="L18" s="256"/>
      <c r="M18" s="255"/>
    </row>
    <row r="19" spans="1:13" ht="24" customHeight="1">
      <c r="A19" s="148" t="s">
        <v>55</v>
      </c>
      <c r="B19" s="59">
        <v>16</v>
      </c>
      <c r="C19" s="150"/>
      <c r="D19" s="60">
        <v>0</v>
      </c>
      <c r="E19" s="1"/>
      <c r="F19" s="60">
        <v>0</v>
      </c>
      <c r="G19" s="15"/>
      <c r="H19" s="60">
        <v>0</v>
      </c>
      <c r="I19" s="1"/>
      <c r="J19" s="58">
        <v>918120</v>
      </c>
      <c r="K19" s="147"/>
      <c r="L19" s="256"/>
      <c r="M19" s="255"/>
    </row>
    <row r="20" spans="1:13" ht="24" customHeight="1">
      <c r="A20" s="148" t="s">
        <v>56</v>
      </c>
      <c r="B20" s="59">
        <v>17</v>
      </c>
      <c r="C20" s="150"/>
      <c r="D20" s="58">
        <v>1699785</v>
      </c>
      <c r="E20" s="15"/>
      <c r="F20" s="58">
        <v>4159949</v>
      </c>
      <c r="G20" s="15"/>
      <c r="H20" s="58">
        <v>1699785</v>
      </c>
      <c r="I20" s="1"/>
      <c r="J20" s="58">
        <v>4004448</v>
      </c>
      <c r="K20" s="147"/>
      <c r="L20" s="147"/>
    </row>
    <row r="21" spans="1:13" ht="24" customHeight="1">
      <c r="A21" s="148" t="s">
        <v>57</v>
      </c>
      <c r="B21" s="59">
        <v>18</v>
      </c>
      <c r="C21" s="150"/>
      <c r="D21" s="58">
        <v>180332</v>
      </c>
      <c r="E21" s="15"/>
      <c r="F21" s="58">
        <v>1226005</v>
      </c>
      <c r="G21" s="15"/>
      <c r="H21" s="58">
        <v>180332</v>
      </c>
      <c r="I21" s="1"/>
      <c r="J21" s="58">
        <v>1226005</v>
      </c>
      <c r="K21" s="147"/>
      <c r="L21" s="147"/>
    </row>
    <row r="22" spans="1:13" ht="24" customHeight="1">
      <c r="A22" s="148" t="s">
        <v>58</v>
      </c>
      <c r="B22" s="59"/>
      <c r="C22" s="150"/>
      <c r="D22" s="58">
        <v>392832</v>
      </c>
      <c r="E22" s="15"/>
      <c r="F22" s="58">
        <v>353906</v>
      </c>
      <c r="G22" s="15"/>
      <c r="H22" s="58">
        <v>344610</v>
      </c>
      <c r="I22" s="1"/>
      <c r="J22" s="58">
        <v>307741</v>
      </c>
      <c r="K22" s="147"/>
      <c r="L22" s="147"/>
    </row>
    <row r="23" spans="1:13" ht="24" customHeight="1">
      <c r="A23" s="148" t="s">
        <v>59</v>
      </c>
      <c r="B23" s="59">
        <v>12.2</v>
      </c>
      <c r="C23" s="150"/>
      <c r="D23" s="60">
        <v>0</v>
      </c>
      <c r="E23" s="15"/>
      <c r="F23" s="58">
        <v>77750</v>
      </c>
      <c r="G23" s="15"/>
      <c r="H23" s="60">
        <v>0</v>
      </c>
      <c r="I23" s="1"/>
      <c r="J23" s="60">
        <v>0</v>
      </c>
      <c r="K23" s="147"/>
      <c r="L23" s="147"/>
    </row>
    <row r="24" spans="1:13" ht="24" customHeight="1">
      <c r="A24" s="145" t="s">
        <v>60</v>
      </c>
      <c r="B24" s="68"/>
      <c r="C24" s="145"/>
      <c r="D24" s="1">
        <v>133701</v>
      </c>
      <c r="E24" s="17"/>
      <c r="F24" s="1">
        <v>97598</v>
      </c>
      <c r="G24" s="17"/>
      <c r="H24" s="58">
        <v>86134</v>
      </c>
      <c r="I24" s="1"/>
      <c r="J24" s="58">
        <v>40647</v>
      </c>
      <c r="L24" s="147"/>
      <c r="M24" s="147"/>
    </row>
    <row r="25" spans="1:13" ht="24" customHeight="1">
      <c r="A25" s="257" t="s">
        <v>61</v>
      </c>
      <c r="B25" s="59"/>
      <c r="C25" s="145"/>
      <c r="D25" s="58">
        <v>275718</v>
      </c>
      <c r="E25" s="17"/>
      <c r="F25" s="58">
        <v>358879</v>
      </c>
      <c r="G25" s="17"/>
      <c r="H25" s="1">
        <v>312010</v>
      </c>
      <c r="I25" s="1"/>
      <c r="J25" s="1">
        <v>402240</v>
      </c>
      <c r="L25" s="1"/>
    </row>
    <row r="26" spans="1:13" ht="24" customHeight="1">
      <c r="A26" s="258" t="s">
        <v>62</v>
      </c>
      <c r="B26" s="151"/>
      <c r="C26" s="151"/>
      <c r="D26" s="12">
        <f>SUM(D13:D25)</f>
        <v>20317180</v>
      </c>
      <c r="E26" s="151"/>
      <c r="F26" s="12">
        <f>SUM(F13:F25)</f>
        <v>29935161</v>
      </c>
      <c r="G26" s="10"/>
      <c r="H26" s="12">
        <f>SUM(H13:H25)</f>
        <v>16071788</v>
      </c>
      <c r="I26" s="23"/>
      <c r="J26" s="12">
        <f>SUM(J13:J25)</f>
        <v>27120485</v>
      </c>
    </row>
    <row r="27" spans="1:13" ht="24" customHeight="1">
      <c r="A27" s="258"/>
      <c r="B27" s="258"/>
      <c r="C27" s="258"/>
      <c r="D27" s="14"/>
      <c r="E27" s="258"/>
      <c r="F27" s="14"/>
      <c r="G27" s="14"/>
      <c r="H27" s="14"/>
      <c r="I27" s="34"/>
      <c r="J27" s="14"/>
    </row>
    <row r="28" spans="1:13" ht="24" customHeight="1">
      <c r="A28" s="134" t="s">
        <v>63</v>
      </c>
      <c r="G28" s="14"/>
      <c r="H28" s="14"/>
      <c r="I28" s="34"/>
      <c r="J28" s="14"/>
    </row>
    <row r="29" spans="1:13" ht="24" customHeight="1">
      <c r="A29" s="145" t="s">
        <v>54</v>
      </c>
      <c r="B29" s="59">
        <v>15</v>
      </c>
      <c r="C29" s="145"/>
      <c r="D29" s="58">
        <v>37264481</v>
      </c>
      <c r="E29" s="67"/>
      <c r="F29" s="58">
        <v>31054114</v>
      </c>
      <c r="G29" s="67"/>
      <c r="H29" s="58">
        <v>35495848</v>
      </c>
      <c r="I29" s="1"/>
      <c r="J29" s="58">
        <v>28723061</v>
      </c>
      <c r="K29" s="147"/>
      <c r="L29" s="147"/>
      <c r="M29" s="147"/>
    </row>
    <row r="30" spans="1:13" ht="24" customHeight="1">
      <c r="A30" s="145" t="s">
        <v>56</v>
      </c>
      <c r="B30" s="59">
        <v>17</v>
      </c>
      <c r="C30" s="145"/>
      <c r="D30" s="58">
        <v>1462444</v>
      </c>
      <c r="E30" s="67"/>
      <c r="F30" s="58">
        <v>1609685</v>
      </c>
      <c r="G30" s="67"/>
      <c r="H30" s="58">
        <v>1462444</v>
      </c>
      <c r="I30" s="1"/>
      <c r="J30" s="58">
        <v>1609685</v>
      </c>
    </row>
    <row r="31" spans="1:13" ht="24" customHeight="1">
      <c r="A31" s="145" t="s">
        <v>57</v>
      </c>
      <c r="B31" s="59">
        <v>18</v>
      </c>
      <c r="C31" s="145"/>
      <c r="D31" s="58">
        <v>2247494</v>
      </c>
      <c r="E31" s="67"/>
      <c r="F31" s="58">
        <v>936964</v>
      </c>
      <c r="G31" s="67"/>
      <c r="H31" s="58">
        <v>2247494</v>
      </c>
      <c r="I31" s="1"/>
      <c r="J31" s="58">
        <v>936964</v>
      </c>
      <c r="K31" s="147"/>
    </row>
    <row r="32" spans="1:13" ht="24" customHeight="1">
      <c r="A32" s="145" t="s">
        <v>58</v>
      </c>
      <c r="B32" s="59"/>
      <c r="C32" s="145"/>
      <c r="D32" s="58">
        <v>360205</v>
      </c>
      <c r="E32" s="67"/>
      <c r="F32" s="58">
        <v>363832</v>
      </c>
      <c r="G32" s="67"/>
      <c r="H32" s="58">
        <v>278634</v>
      </c>
      <c r="I32" s="1"/>
      <c r="J32" s="58">
        <v>293326</v>
      </c>
    </row>
    <row r="33" spans="1:13" ht="24" customHeight="1">
      <c r="A33" s="145" t="s">
        <v>64</v>
      </c>
      <c r="B33" s="66">
        <v>19</v>
      </c>
      <c r="C33" s="145"/>
      <c r="D33" s="58">
        <v>483052</v>
      </c>
      <c r="E33" s="15"/>
      <c r="F33" s="58">
        <v>434611</v>
      </c>
      <c r="G33" s="15"/>
      <c r="H33" s="58">
        <v>418164</v>
      </c>
      <c r="I33" s="1"/>
      <c r="J33" s="58">
        <v>383213</v>
      </c>
      <c r="K33" s="147"/>
    </row>
    <row r="34" spans="1:13" ht="24" customHeight="1">
      <c r="A34" s="257" t="s">
        <v>65</v>
      </c>
      <c r="B34" s="57"/>
      <c r="C34" s="145"/>
      <c r="D34" s="1">
        <v>77115</v>
      </c>
      <c r="E34" s="15"/>
      <c r="F34" s="1">
        <v>75396</v>
      </c>
      <c r="G34" s="15"/>
      <c r="H34" s="1">
        <v>68714</v>
      </c>
      <c r="I34" s="259"/>
      <c r="J34" s="1">
        <v>67295</v>
      </c>
      <c r="K34" s="147"/>
      <c r="L34" s="147"/>
      <c r="M34" s="147"/>
    </row>
    <row r="35" spans="1:13" ht="24" customHeight="1">
      <c r="A35" s="258" t="s">
        <v>66</v>
      </c>
      <c r="B35" s="151"/>
      <c r="C35" s="151"/>
      <c r="D35" s="12">
        <f>SUM(D29:D34)</f>
        <v>41894791</v>
      </c>
      <c r="E35" s="151"/>
      <c r="F35" s="12">
        <f>SUM(F29:F34)</f>
        <v>34474602</v>
      </c>
      <c r="G35" s="151"/>
      <c r="H35" s="12">
        <f>SUM(H29:H34)</f>
        <v>39971298</v>
      </c>
      <c r="I35" s="10"/>
      <c r="J35" s="12">
        <f>SUM(J29:J34)</f>
        <v>32013544</v>
      </c>
    </row>
    <row r="36" spans="1:13" ht="24" customHeight="1">
      <c r="A36" s="145" t="s">
        <v>67</v>
      </c>
      <c r="B36" s="145"/>
      <c r="C36" s="145"/>
      <c r="D36" s="16">
        <f>D26+D35</f>
        <v>62211971</v>
      </c>
      <c r="E36" s="145"/>
      <c r="F36" s="16">
        <f>F26+F35</f>
        <v>64409763</v>
      </c>
      <c r="G36" s="10"/>
      <c r="H36" s="16">
        <f>H26+H35</f>
        <v>56043086</v>
      </c>
      <c r="I36" s="23"/>
      <c r="J36" s="16">
        <f>J26+J35</f>
        <v>59134029</v>
      </c>
    </row>
    <row r="37" spans="1:13" ht="24" customHeight="1">
      <c r="A37" s="145"/>
      <c r="B37" s="145"/>
      <c r="C37" s="145"/>
      <c r="D37" s="20"/>
      <c r="E37" s="145"/>
      <c r="F37" s="65"/>
      <c r="G37" s="10"/>
      <c r="H37" s="20"/>
      <c r="I37" s="23"/>
      <c r="J37" s="20"/>
    </row>
    <row r="38" spans="1:13" ht="24" customHeight="1">
      <c r="A38" s="145"/>
      <c r="B38" s="145"/>
      <c r="C38" s="145"/>
      <c r="D38" s="20"/>
      <c r="E38" s="145"/>
      <c r="F38" s="20"/>
      <c r="G38" s="10"/>
      <c r="H38" s="20"/>
      <c r="I38" s="23"/>
      <c r="J38" s="20"/>
    </row>
    <row r="39" spans="1:13" ht="24" customHeight="1">
      <c r="A39" s="145"/>
      <c r="B39" s="145"/>
      <c r="C39" s="145"/>
      <c r="D39" s="20"/>
      <c r="E39" s="145"/>
      <c r="F39" s="20"/>
      <c r="G39" s="10"/>
      <c r="H39" s="20"/>
      <c r="I39" s="23"/>
      <c r="J39" s="20"/>
    </row>
    <row r="40" spans="1:13" ht="24" customHeight="1">
      <c r="A40" s="145"/>
      <c r="B40" s="145"/>
      <c r="C40" s="145"/>
      <c r="D40" s="20"/>
      <c r="E40" s="145"/>
      <c r="F40" s="20"/>
      <c r="G40" s="10"/>
      <c r="H40" s="20"/>
      <c r="I40" s="23"/>
      <c r="J40" s="20"/>
    </row>
    <row r="41" spans="1:13" ht="25.5" customHeight="1">
      <c r="B41" s="145"/>
      <c r="C41" s="145"/>
      <c r="D41" s="20"/>
      <c r="E41" s="145"/>
      <c r="F41" s="20"/>
      <c r="G41" s="10"/>
      <c r="H41" s="20"/>
      <c r="I41" s="23"/>
      <c r="J41" s="20"/>
    </row>
    <row r="42" spans="1:13" ht="25.5" customHeight="1">
      <c r="B42" s="145"/>
      <c r="C42" s="145"/>
      <c r="D42" s="20"/>
      <c r="E42" s="145"/>
      <c r="F42" s="20"/>
      <c r="G42" s="10"/>
      <c r="H42" s="20"/>
      <c r="I42" s="23"/>
      <c r="J42" s="20"/>
    </row>
    <row r="43" spans="1:13" ht="25.5" customHeight="1">
      <c r="B43" s="145"/>
      <c r="C43" s="145"/>
      <c r="D43" s="20"/>
      <c r="E43" s="145"/>
      <c r="F43" s="20"/>
      <c r="G43" s="10"/>
      <c r="H43" s="20"/>
      <c r="I43" s="23"/>
      <c r="J43" s="20"/>
    </row>
    <row r="44" spans="1:13" ht="25.5" customHeight="1">
      <c r="B44" s="145"/>
      <c r="C44" s="145"/>
      <c r="D44" s="20"/>
      <c r="E44" s="145"/>
      <c r="F44" s="20"/>
      <c r="G44" s="10"/>
      <c r="H44" s="20"/>
      <c r="I44" s="23"/>
      <c r="J44" s="20"/>
    </row>
    <row r="45" spans="1:13" ht="25.5" customHeight="1">
      <c r="B45" s="145"/>
      <c r="C45" s="145"/>
      <c r="D45" s="20"/>
      <c r="E45" s="145"/>
      <c r="F45" s="20"/>
      <c r="G45" s="10"/>
      <c r="H45" s="20"/>
      <c r="I45" s="23"/>
      <c r="J45" s="20"/>
    </row>
    <row r="46" spans="1:13" ht="25.5" customHeight="1">
      <c r="B46" s="145"/>
      <c r="C46" s="145"/>
      <c r="D46" s="20"/>
      <c r="E46" s="145"/>
      <c r="F46" s="20"/>
      <c r="G46" s="10"/>
      <c r="H46" s="20"/>
      <c r="I46" s="23"/>
      <c r="J46" s="20"/>
    </row>
    <row r="47" spans="1:13" ht="25.5" customHeight="1">
      <c r="B47" s="145"/>
      <c r="C47" s="145"/>
      <c r="D47" s="20"/>
      <c r="E47" s="145"/>
      <c r="F47" s="20"/>
      <c r="G47" s="10"/>
      <c r="H47" s="20"/>
      <c r="I47" s="23"/>
      <c r="J47" s="20"/>
    </row>
    <row r="48" spans="1:13" ht="25.5" customHeight="1">
      <c r="B48" s="145"/>
      <c r="C48" s="145"/>
      <c r="D48" s="20"/>
      <c r="E48" s="145"/>
      <c r="F48" s="20"/>
      <c r="G48" s="10"/>
      <c r="H48" s="20"/>
      <c r="I48" s="23"/>
      <c r="J48" s="20"/>
    </row>
    <row r="49" spans="1:10" ht="24" customHeight="1">
      <c r="A49" s="273" t="s">
        <v>0</v>
      </c>
      <c r="B49" s="273"/>
      <c r="C49" s="273"/>
      <c r="D49" s="273"/>
      <c r="E49" s="273"/>
      <c r="F49" s="273"/>
      <c r="G49" s="273"/>
      <c r="H49" s="273"/>
      <c r="I49" s="273"/>
      <c r="J49" s="273"/>
    </row>
    <row r="50" spans="1:10" ht="24" customHeight="1">
      <c r="A50" s="273" t="s">
        <v>46</v>
      </c>
      <c r="B50" s="273"/>
      <c r="C50" s="273"/>
      <c r="D50" s="273"/>
      <c r="E50" s="273"/>
      <c r="F50" s="273"/>
      <c r="G50" s="273"/>
      <c r="H50" s="273"/>
      <c r="I50" s="273"/>
      <c r="J50" s="273"/>
    </row>
    <row r="51" spans="1:10" ht="24" customHeight="1">
      <c r="A51" s="272" t="s">
        <v>2</v>
      </c>
      <c r="B51" s="272"/>
      <c r="C51" s="272"/>
      <c r="D51" s="272"/>
      <c r="E51" s="272"/>
      <c r="F51" s="272"/>
      <c r="G51" s="272"/>
      <c r="H51" s="272"/>
      <c r="I51" s="272"/>
      <c r="J51" s="272"/>
    </row>
    <row r="52" spans="1:10" ht="24" customHeight="1">
      <c r="A52" s="274" t="s">
        <v>3</v>
      </c>
      <c r="B52" s="274"/>
      <c r="C52" s="274"/>
      <c r="D52" s="274"/>
      <c r="E52" s="274"/>
      <c r="F52" s="274"/>
      <c r="G52" s="274"/>
      <c r="H52" s="274"/>
      <c r="I52" s="274"/>
      <c r="J52" s="274"/>
    </row>
    <row r="53" spans="1:10" ht="9" customHeight="1">
      <c r="A53" s="132"/>
      <c r="B53" s="133"/>
      <c r="C53" s="132"/>
      <c r="D53" s="7"/>
      <c r="E53" s="132"/>
      <c r="F53" s="7"/>
      <c r="G53" s="132"/>
      <c r="H53" s="7"/>
      <c r="I53" s="132"/>
      <c r="J53" s="132"/>
    </row>
    <row r="54" spans="1:10" s="131" customFormat="1" ht="24" customHeight="1">
      <c r="A54" s="135"/>
      <c r="B54" s="136" t="s">
        <v>4</v>
      </c>
      <c r="D54" s="275" t="s">
        <v>5</v>
      </c>
      <c r="E54" s="275"/>
      <c r="F54" s="275"/>
      <c r="H54" s="276" t="s">
        <v>6</v>
      </c>
      <c r="I54" s="276"/>
      <c r="J54" s="276"/>
    </row>
    <row r="55" spans="1:10" s="131" customFormat="1" ht="24" customHeight="1">
      <c r="A55" s="137"/>
      <c r="B55" s="138"/>
      <c r="C55" s="271" t="s">
        <v>7</v>
      </c>
      <c r="D55" s="271"/>
      <c r="E55" s="271"/>
      <c r="F55" s="139"/>
      <c r="G55" s="271" t="s">
        <v>7</v>
      </c>
      <c r="H55" s="271"/>
      <c r="I55" s="271"/>
      <c r="J55" s="139"/>
    </row>
    <row r="56" spans="1:10" s="131" customFormat="1" ht="24" customHeight="1">
      <c r="A56" s="135"/>
      <c r="B56" s="136"/>
      <c r="D56" s="140" t="s">
        <v>8</v>
      </c>
      <c r="E56" s="141"/>
      <c r="F56" s="140" t="s">
        <v>8</v>
      </c>
      <c r="H56" s="140" t="s">
        <v>8</v>
      </c>
      <c r="I56" s="141"/>
      <c r="J56" s="140" t="s">
        <v>8</v>
      </c>
    </row>
    <row r="57" spans="1:10" s="131" customFormat="1" ht="24" customHeight="1">
      <c r="A57" s="135"/>
      <c r="B57" s="136"/>
      <c r="D57" s="254" t="s">
        <v>9</v>
      </c>
      <c r="E57" s="141"/>
      <c r="F57" s="140" t="s">
        <v>10</v>
      </c>
      <c r="H57" s="254" t="s">
        <v>9</v>
      </c>
      <c r="I57" s="141"/>
      <c r="J57" s="140" t="s">
        <v>10</v>
      </c>
    </row>
    <row r="58" spans="1:10" s="131" customFormat="1" ht="24" customHeight="1">
      <c r="A58" s="135"/>
      <c r="B58" s="136"/>
      <c r="D58" s="136">
        <v>2568</v>
      </c>
      <c r="E58" s="141"/>
      <c r="F58" s="136">
        <v>2568</v>
      </c>
      <c r="H58" s="136">
        <v>2568</v>
      </c>
      <c r="I58" s="141"/>
      <c r="J58" s="136">
        <v>2568</v>
      </c>
    </row>
    <row r="59" spans="1:10" ht="24" customHeight="1">
      <c r="A59" s="142" t="s">
        <v>68</v>
      </c>
      <c r="B59" s="142"/>
      <c r="C59" s="142"/>
      <c r="D59" s="8"/>
      <c r="E59" s="142"/>
      <c r="F59" s="8"/>
      <c r="G59" s="8"/>
      <c r="I59" s="2"/>
    </row>
    <row r="60" spans="1:10" ht="24" customHeight="1">
      <c r="A60" s="143" t="s">
        <v>69</v>
      </c>
      <c r="B60" s="260">
        <v>21</v>
      </c>
      <c r="C60" s="143"/>
      <c r="D60" s="9"/>
      <c r="E60" s="143"/>
      <c r="F60" s="9"/>
      <c r="G60" s="9"/>
      <c r="I60" s="2"/>
    </row>
    <row r="61" spans="1:10" ht="24" customHeight="1">
      <c r="A61" s="143" t="s">
        <v>70</v>
      </c>
      <c r="B61" s="57"/>
      <c r="C61" s="143"/>
      <c r="D61" s="9"/>
      <c r="E61" s="143"/>
      <c r="F61" s="9"/>
      <c r="G61" s="9"/>
      <c r="I61" s="2"/>
    </row>
    <row r="62" spans="1:10" ht="24" customHeight="1">
      <c r="A62" s="257" t="s">
        <v>71</v>
      </c>
      <c r="B62" s="257"/>
      <c r="C62" s="257"/>
      <c r="D62" s="35"/>
      <c r="E62" s="257"/>
      <c r="F62" s="35"/>
      <c r="G62" s="35"/>
      <c r="I62" s="2"/>
    </row>
    <row r="63" spans="1:10" ht="24" customHeight="1" thickBot="1">
      <c r="A63" s="258" t="s">
        <v>72</v>
      </c>
      <c r="B63" s="57"/>
      <c r="C63" s="258"/>
      <c r="D63" s="36">
        <v>250000</v>
      </c>
      <c r="E63" s="6"/>
      <c r="F63" s="36">
        <v>250000</v>
      </c>
      <c r="G63" s="6"/>
      <c r="H63" s="36">
        <v>250000</v>
      </c>
      <c r="I63" s="6"/>
      <c r="J63" s="36">
        <v>250000</v>
      </c>
    </row>
    <row r="64" spans="1:10" ht="24" customHeight="1" thickTop="1">
      <c r="A64" s="257" t="s">
        <v>73</v>
      </c>
      <c r="B64" s="257"/>
      <c r="C64" s="257"/>
      <c r="E64" s="257"/>
      <c r="G64" s="257"/>
      <c r="I64" s="1"/>
    </row>
    <row r="65" spans="1:15" ht="24" customHeight="1">
      <c r="A65" s="148" t="s">
        <v>74</v>
      </c>
      <c r="B65" s="258"/>
      <c r="C65" s="258"/>
      <c r="D65" s="10">
        <v>250000</v>
      </c>
      <c r="E65" s="6"/>
      <c r="F65" s="10">
        <v>250000</v>
      </c>
      <c r="G65" s="6"/>
      <c r="H65" s="58">
        <v>250000</v>
      </c>
      <c r="I65" s="6"/>
      <c r="J65" s="58">
        <v>250000</v>
      </c>
    </row>
    <row r="66" spans="1:15" ht="24" customHeight="1">
      <c r="A66" s="261"/>
      <c r="B66" s="262"/>
      <c r="C66" s="261"/>
      <c r="G66" s="134"/>
      <c r="H66" s="263"/>
      <c r="I66" s="1"/>
      <c r="J66" s="263"/>
    </row>
    <row r="67" spans="1:15" ht="24" customHeight="1">
      <c r="A67" s="143" t="s">
        <v>75</v>
      </c>
      <c r="B67" s="262"/>
      <c r="C67" s="143"/>
      <c r="D67" s="1">
        <v>478000</v>
      </c>
      <c r="E67" s="143"/>
      <c r="F67" s="1">
        <v>478000</v>
      </c>
      <c r="G67" s="143"/>
      <c r="H67" s="58">
        <v>478000</v>
      </c>
      <c r="I67" s="1"/>
      <c r="J67" s="58">
        <v>478000</v>
      </c>
    </row>
    <row r="68" spans="1:15" ht="24" customHeight="1">
      <c r="A68" s="143" t="s">
        <v>76</v>
      </c>
      <c r="B68" s="262"/>
      <c r="C68" s="143"/>
      <c r="E68" s="143"/>
      <c r="G68" s="143"/>
      <c r="H68" s="63"/>
      <c r="I68" s="1"/>
      <c r="J68" s="63"/>
    </row>
    <row r="69" spans="1:15" ht="24" customHeight="1">
      <c r="A69" s="257" t="s">
        <v>77</v>
      </c>
      <c r="B69" s="260">
        <v>20</v>
      </c>
      <c r="C69" s="64"/>
      <c r="D69" s="1">
        <v>20609</v>
      </c>
      <c r="E69" s="63"/>
      <c r="F69" s="1">
        <v>16705</v>
      </c>
      <c r="G69" s="63"/>
      <c r="H69" s="58">
        <v>17223</v>
      </c>
      <c r="I69" s="63"/>
      <c r="J69" s="58">
        <v>15117</v>
      </c>
    </row>
    <row r="70" spans="1:15" ht="24" customHeight="1">
      <c r="A70" s="257" t="s">
        <v>78</v>
      </c>
      <c r="B70" s="260"/>
      <c r="C70" s="64"/>
      <c r="D70" s="1">
        <v>-16</v>
      </c>
      <c r="E70" s="63"/>
      <c r="F70" s="58">
        <v>-16</v>
      </c>
      <c r="G70" s="63"/>
      <c r="H70" s="60">
        <v>0</v>
      </c>
      <c r="I70" s="63"/>
      <c r="J70" s="60">
        <v>0</v>
      </c>
    </row>
    <row r="71" spans="1:15" ht="24" customHeight="1">
      <c r="A71" s="143" t="s">
        <v>79</v>
      </c>
      <c r="B71" s="262"/>
      <c r="C71" s="143"/>
      <c r="E71" s="143"/>
      <c r="G71" s="143"/>
      <c r="I71" s="1"/>
    </row>
    <row r="72" spans="1:15" ht="24" customHeight="1">
      <c r="A72" s="257" t="s">
        <v>80</v>
      </c>
      <c r="B72" s="262"/>
      <c r="C72" s="257"/>
      <c r="E72" s="257"/>
      <c r="G72" s="257"/>
      <c r="I72" s="1"/>
    </row>
    <row r="73" spans="1:15" ht="24" customHeight="1">
      <c r="A73" s="258" t="s">
        <v>81</v>
      </c>
      <c r="B73" s="262"/>
      <c r="C73" s="258"/>
      <c r="D73" s="58">
        <v>25000</v>
      </c>
      <c r="E73" s="17"/>
      <c r="F73" s="58">
        <v>25000</v>
      </c>
      <c r="G73" s="17"/>
      <c r="H73" s="58">
        <v>25000</v>
      </c>
      <c r="I73" s="1"/>
      <c r="J73" s="58">
        <v>25000</v>
      </c>
    </row>
    <row r="74" spans="1:15" ht="24" customHeight="1">
      <c r="A74" s="258" t="s">
        <v>82</v>
      </c>
      <c r="C74" s="1"/>
      <c r="D74" s="58">
        <v>4850000</v>
      </c>
      <c r="E74" s="17"/>
      <c r="F74" s="58">
        <v>4850000</v>
      </c>
      <c r="G74" s="17"/>
      <c r="H74" s="58">
        <v>4850000</v>
      </c>
      <c r="I74" s="1"/>
      <c r="J74" s="58">
        <v>4850000</v>
      </c>
    </row>
    <row r="75" spans="1:15" ht="24" customHeight="1">
      <c r="A75" s="258" t="s">
        <v>83</v>
      </c>
      <c r="B75" s="262">
        <v>27</v>
      </c>
      <c r="C75" s="1"/>
      <c r="D75" s="58">
        <v>264420</v>
      </c>
      <c r="E75" s="17"/>
      <c r="F75" s="60">
        <v>0</v>
      </c>
      <c r="G75" s="17"/>
      <c r="H75" s="58">
        <v>264420</v>
      </c>
      <c r="I75" s="1"/>
      <c r="J75" s="60">
        <v>0</v>
      </c>
    </row>
    <row r="76" spans="1:15" ht="24" customHeight="1">
      <c r="A76" s="257" t="s">
        <v>84</v>
      </c>
      <c r="B76" s="262"/>
      <c r="C76" s="257"/>
      <c r="D76" s="58">
        <v>21416166</v>
      </c>
      <c r="E76" s="257"/>
      <c r="F76" s="58">
        <v>20869773</v>
      </c>
      <c r="G76" s="257"/>
      <c r="H76" s="1">
        <v>20764282</v>
      </c>
      <c r="I76" s="1"/>
      <c r="J76" s="1">
        <v>20294533</v>
      </c>
      <c r="L76" s="147"/>
      <c r="M76" s="147"/>
      <c r="N76" s="147"/>
      <c r="O76" s="147"/>
    </row>
    <row r="77" spans="1:15" ht="24" customHeight="1">
      <c r="A77" s="264" t="s">
        <v>85</v>
      </c>
      <c r="B77" s="262">
        <v>27</v>
      </c>
      <c r="C77" s="257"/>
      <c r="D77" s="58">
        <v>-264420</v>
      </c>
      <c r="E77" s="257"/>
      <c r="F77" s="60">
        <v>0</v>
      </c>
      <c r="G77" s="257"/>
      <c r="H77" s="1">
        <v>-264420</v>
      </c>
      <c r="I77" s="1"/>
      <c r="J77" s="60">
        <v>0</v>
      </c>
      <c r="L77" s="147"/>
      <c r="M77" s="147"/>
      <c r="N77" s="147"/>
      <c r="O77" s="147"/>
    </row>
    <row r="78" spans="1:15" ht="24" customHeight="1">
      <c r="A78" s="143" t="s">
        <v>86</v>
      </c>
      <c r="B78" s="260"/>
      <c r="C78" s="257"/>
      <c r="E78" s="15"/>
      <c r="G78" s="15"/>
      <c r="I78" s="10"/>
      <c r="L78" s="3"/>
      <c r="M78" s="3"/>
    </row>
    <row r="79" spans="1:15" ht="24" customHeight="1">
      <c r="A79" s="145" t="s">
        <v>87</v>
      </c>
      <c r="B79" s="260"/>
      <c r="C79" s="257"/>
      <c r="D79" s="1">
        <v>-131945</v>
      </c>
      <c r="E79" s="15"/>
      <c r="F79" s="1">
        <v>-70493</v>
      </c>
      <c r="G79" s="15"/>
      <c r="H79" s="60">
        <v>0</v>
      </c>
      <c r="I79" s="10"/>
      <c r="J79" s="60">
        <v>0</v>
      </c>
      <c r="L79" s="147"/>
      <c r="M79" s="147"/>
      <c r="N79" s="147"/>
    </row>
    <row r="80" spans="1:15" ht="24" customHeight="1">
      <c r="A80" s="145" t="s">
        <v>88</v>
      </c>
      <c r="B80" s="260"/>
      <c r="C80" s="257"/>
      <c r="D80" s="1">
        <v>-509179</v>
      </c>
      <c r="E80" s="15"/>
      <c r="F80" s="1">
        <v>-368066</v>
      </c>
      <c r="G80" s="15"/>
      <c r="H80" s="1">
        <v>-509179</v>
      </c>
      <c r="I80" s="10"/>
      <c r="J80" s="1">
        <v>-368066</v>
      </c>
      <c r="L80" s="147"/>
      <c r="M80" s="3"/>
      <c r="N80" s="147"/>
    </row>
    <row r="81" spans="1:13" ht="24" customHeight="1">
      <c r="A81" s="257" t="s">
        <v>89</v>
      </c>
      <c r="B81" s="262"/>
      <c r="C81" s="257"/>
      <c r="D81" s="37">
        <f>SUM(D65:D80)</f>
        <v>26398635</v>
      </c>
      <c r="E81" s="17"/>
      <c r="F81" s="37">
        <f>SUM(F65:F80)</f>
        <v>26050903</v>
      </c>
      <c r="G81" s="10"/>
      <c r="H81" s="37">
        <f>SUM(H65:H80)</f>
        <v>25875326</v>
      </c>
      <c r="I81" s="17"/>
      <c r="J81" s="37">
        <f>SUM(J65:J80)</f>
        <v>25544584</v>
      </c>
      <c r="M81" s="3"/>
    </row>
    <row r="82" spans="1:13" ht="24" customHeight="1">
      <c r="A82" s="264" t="s">
        <v>90</v>
      </c>
      <c r="B82" s="262">
        <v>8.1999999999999993</v>
      </c>
      <c r="C82" s="257"/>
      <c r="D82" s="60">
        <v>0</v>
      </c>
      <c r="E82" s="17"/>
      <c r="F82" s="10">
        <v>366561</v>
      </c>
      <c r="G82" s="10"/>
      <c r="H82" s="60">
        <v>0</v>
      </c>
      <c r="I82" s="17"/>
      <c r="J82" s="60">
        <v>0</v>
      </c>
      <c r="M82" s="3"/>
    </row>
    <row r="83" spans="1:13" ht="24" customHeight="1">
      <c r="A83" s="143" t="s">
        <v>91</v>
      </c>
      <c r="B83" s="147"/>
      <c r="C83" s="143"/>
      <c r="D83" s="16">
        <v>999262</v>
      </c>
      <c r="E83" s="17"/>
      <c r="F83" s="16">
        <v>636486</v>
      </c>
      <c r="G83" s="10"/>
      <c r="H83" s="60">
        <v>0</v>
      </c>
      <c r="I83" s="6"/>
      <c r="J83" s="60">
        <v>0</v>
      </c>
      <c r="M83" s="265"/>
    </row>
    <row r="84" spans="1:13" ht="24" customHeight="1">
      <c r="A84" s="257" t="s">
        <v>92</v>
      </c>
      <c r="B84" s="257"/>
      <c r="C84" s="257"/>
      <c r="D84" s="12">
        <f>SUM(D81:D83)</f>
        <v>27397897</v>
      </c>
      <c r="E84" s="17"/>
      <c r="F84" s="12">
        <f>SUM(F81:F83)</f>
        <v>27053950</v>
      </c>
      <c r="G84" s="10"/>
      <c r="H84" s="12">
        <f>SUM(H81:H83)</f>
        <v>25875326</v>
      </c>
      <c r="I84" s="38"/>
      <c r="J84" s="12">
        <f>SUM(J81:J83)</f>
        <v>25544584</v>
      </c>
    </row>
    <row r="85" spans="1:13" ht="24" customHeight="1" thickBot="1">
      <c r="A85" s="266" t="s">
        <v>93</v>
      </c>
      <c r="B85" s="266"/>
      <c r="C85" s="266"/>
      <c r="D85" s="36">
        <f>D36+D84</f>
        <v>89609868</v>
      </c>
      <c r="E85" s="267"/>
      <c r="F85" s="36">
        <f>F36+F84</f>
        <v>91463713</v>
      </c>
      <c r="G85" s="10"/>
      <c r="H85" s="36">
        <f>H36+H84</f>
        <v>81918412</v>
      </c>
      <c r="I85" s="17"/>
      <c r="J85" s="36">
        <f>J36+J84</f>
        <v>84678613</v>
      </c>
    </row>
    <row r="86" spans="1:13" ht="24" customHeight="1" thickTop="1">
      <c r="D86" s="39"/>
      <c r="E86" s="39"/>
      <c r="F86" s="39"/>
      <c r="G86" s="39"/>
      <c r="H86" s="39"/>
      <c r="I86" s="39"/>
      <c r="J86" s="39"/>
    </row>
    <row r="87" spans="1:13" ht="24" customHeight="1">
      <c r="A87" s="11"/>
      <c r="D87" s="58"/>
      <c r="E87" s="58"/>
      <c r="F87" s="58"/>
      <c r="G87" s="58"/>
      <c r="H87" s="58"/>
      <c r="I87" s="58"/>
      <c r="J87" s="58"/>
    </row>
    <row r="88" spans="1:13" ht="24" customHeight="1">
      <c r="A88" s="11"/>
      <c r="D88" s="58"/>
      <c r="E88" s="58"/>
      <c r="F88" s="58"/>
      <c r="G88" s="58"/>
      <c r="H88" s="58"/>
      <c r="I88" s="58"/>
      <c r="J88" s="58"/>
    </row>
    <row r="89" spans="1:13" ht="24" customHeight="1">
      <c r="A89" s="11"/>
      <c r="D89" s="58"/>
      <c r="E89" s="58"/>
      <c r="F89" s="58"/>
      <c r="G89" s="58"/>
      <c r="H89" s="58"/>
      <c r="I89" s="58"/>
      <c r="J89" s="58"/>
    </row>
    <row r="90" spans="1:13" ht="24" customHeight="1">
      <c r="A90" s="11"/>
      <c r="D90" s="58"/>
      <c r="E90" s="58"/>
      <c r="F90" s="58"/>
      <c r="G90" s="58"/>
      <c r="H90" s="58"/>
      <c r="I90" s="58"/>
      <c r="J90" s="58"/>
    </row>
    <row r="91" spans="1:13" ht="24" customHeight="1">
      <c r="A91" s="11"/>
      <c r="D91" s="58"/>
      <c r="E91" s="58"/>
      <c r="F91" s="58"/>
      <c r="G91" s="58"/>
      <c r="H91" s="58"/>
      <c r="I91" s="58"/>
      <c r="J91" s="58"/>
    </row>
    <row r="92" spans="1:13" ht="24" customHeight="1">
      <c r="A92" s="11"/>
      <c r="D92" s="58"/>
      <c r="E92" s="58"/>
      <c r="F92" s="58"/>
      <c r="G92" s="58"/>
      <c r="H92" s="58"/>
      <c r="I92" s="58"/>
      <c r="J92" s="58"/>
    </row>
    <row r="93" spans="1:13" ht="24" customHeight="1">
      <c r="I93" s="2"/>
    </row>
    <row r="94" spans="1:13" ht="24" customHeight="1">
      <c r="I94" s="2"/>
    </row>
    <row r="95" spans="1:13" ht="24" customHeight="1">
      <c r="H95" s="62"/>
      <c r="I95" s="62"/>
      <c r="J95" s="62"/>
    </row>
    <row r="97" spans="1:8" ht="24" customHeight="1">
      <c r="A97" s="134" t="s">
        <v>45</v>
      </c>
      <c r="G97" s="62"/>
    </row>
    <row r="98" spans="1:8" ht="24" customHeight="1">
      <c r="D98" s="1">
        <f>+D85-งบฐานะการเงิน!D47</f>
        <v>0</v>
      </c>
      <c r="H98" s="1">
        <f>+H85-งบฐานะการเงิน!H47</f>
        <v>0</v>
      </c>
    </row>
    <row r="99" spans="1:8" ht="24" customHeight="1">
      <c r="G99" s="62"/>
    </row>
  </sheetData>
  <mergeCells count="16">
    <mergeCell ref="D6:F6"/>
    <mergeCell ref="H6:J6"/>
    <mergeCell ref="C7:E7"/>
    <mergeCell ref="G7:I7"/>
    <mergeCell ref="A1:J1"/>
    <mergeCell ref="A2:J2"/>
    <mergeCell ref="A3:J3"/>
    <mergeCell ref="A4:J4"/>
    <mergeCell ref="D54:F54"/>
    <mergeCell ref="H54:J54"/>
    <mergeCell ref="C55:E55"/>
    <mergeCell ref="G55:I55"/>
    <mergeCell ref="A49:J49"/>
    <mergeCell ref="A50:J50"/>
    <mergeCell ref="A52:J52"/>
    <mergeCell ref="A51:J51"/>
  </mergeCells>
  <pageMargins left="1" right="0.3" top="1" bottom="0.5" header="0.59055118110236204" footer="0.31496062992126"/>
  <pageSetup paperSize="9" scale="64" fitToHeight="0" orientation="portrait" r:id="rId1"/>
  <headerFooter alignWithMargins="0"/>
  <rowBreaks count="1" manualBreakCount="1">
    <brk id="4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41937-0C8D-438A-BEA6-E3518BBEEF4F}">
  <sheetPr>
    <tabColor rgb="FFCCFFCC"/>
  </sheetPr>
  <dimension ref="A1:J287"/>
  <sheetViews>
    <sheetView zoomScale="70" zoomScaleNormal="70" zoomScaleSheetLayoutView="80" zoomScalePageLayoutView="80" workbookViewId="0">
      <selection activeCell="D52" sqref="D52"/>
    </sheetView>
  </sheetViews>
  <sheetFormatPr defaultColWidth="9.453125" defaultRowHeight="24" customHeight="1"/>
  <cols>
    <col min="1" max="1" width="71.1796875" style="179" customWidth="1"/>
    <col min="2" max="2" width="10.54296875" style="187" customWidth="1"/>
    <col min="3" max="3" width="4.81640625" style="179" customWidth="1"/>
    <col min="4" max="4" width="14.1796875" style="179" customWidth="1"/>
    <col min="5" max="5" width="1.54296875" style="179" customWidth="1"/>
    <col min="6" max="6" width="14.1796875" style="179" customWidth="1"/>
    <col min="7" max="7" width="1.54296875" style="179" customWidth="1"/>
    <col min="8" max="8" width="14.1796875" style="230" customWidth="1"/>
    <col min="9" max="9" width="1.54296875" style="179" customWidth="1"/>
    <col min="10" max="10" width="14.1796875" style="245" customWidth="1"/>
    <col min="11" max="16384" width="9.453125" style="179"/>
  </cols>
  <sheetData>
    <row r="1" spans="1:10" s="156" customFormat="1" ht="24" customHeight="1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J1" s="278"/>
    </row>
    <row r="2" spans="1:10" s="156" customFormat="1" ht="24" customHeight="1">
      <c r="A2" s="278" t="s">
        <v>94</v>
      </c>
      <c r="B2" s="278"/>
      <c r="C2" s="278"/>
      <c r="D2" s="278"/>
      <c r="E2" s="278"/>
      <c r="F2" s="278"/>
      <c r="G2" s="278"/>
      <c r="H2" s="278"/>
      <c r="I2" s="278"/>
      <c r="J2" s="278"/>
    </row>
    <row r="3" spans="1:10" s="156" customFormat="1" ht="24" customHeight="1">
      <c r="A3" s="278" t="s">
        <v>95</v>
      </c>
      <c r="B3" s="278"/>
      <c r="C3" s="278"/>
      <c r="D3" s="278"/>
      <c r="E3" s="278"/>
      <c r="F3" s="278"/>
      <c r="G3" s="278"/>
      <c r="H3" s="278"/>
      <c r="I3" s="278"/>
      <c r="J3" s="278"/>
    </row>
    <row r="4" spans="1:10" s="156" customFormat="1" ht="24" customHeight="1">
      <c r="A4" s="278" t="s">
        <v>7</v>
      </c>
      <c r="B4" s="278"/>
      <c r="C4" s="278"/>
      <c r="D4" s="278"/>
      <c r="E4" s="278"/>
      <c r="F4" s="278"/>
      <c r="G4" s="278"/>
      <c r="H4" s="278"/>
      <c r="I4" s="278"/>
      <c r="J4" s="278"/>
    </row>
    <row r="5" spans="1:10" ht="24" customHeight="1">
      <c r="A5" s="279" t="s">
        <v>3</v>
      </c>
      <c r="B5" s="279"/>
      <c r="C5" s="279"/>
      <c r="D5" s="279"/>
      <c r="E5" s="279"/>
      <c r="F5" s="279"/>
      <c r="G5" s="279"/>
      <c r="H5" s="279"/>
      <c r="I5" s="279"/>
      <c r="J5" s="279"/>
    </row>
    <row r="6" spans="1:10" ht="9" customHeight="1">
      <c r="A6" s="181"/>
      <c r="B6" s="181"/>
      <c r="C6" s="181"/>
      <c r="D6" s="181"/>
      <c r="E6" s="181"/>
      <c r="F6" s="181"/>
      <c r="G6" s="181"/>
      <c r="H6" s="246"/>
      <c r="I6" s="181"/>
      <c r="J6" s="179"/>
    </row>
    <row r="7" spans="1:10" ht="24" customHeight="1">
      <c r="A7" s="181"/>
      <c r="B7" s="181" t="s">
        <v>4</v>
      </c>
      <c r="C7" s="181"/>
      <c r="D7" s="277" t="s">
        <v>5</v>
      </c>
      <c r="E7" s="277"/>
      <c r="F7" s="277"/>
      <c r="G7" s="231"/>
      <c r="H7" s="247" t="s">
        <v>6</v>
      </c>
      <c r="I7" s="232"/>
      <c r="J7" s="232"/>
    </row>
    <row r="8" spans="1:10" ht="24" customHeight="1">
      <c r="D8" s="277" t="s">
        <v>96</v>
      </c>
      <c r="E8" s="277"/>
      <c r="F8" s="277"/>
      <c r="G8" s="180"/>
      <c r="H8" s="277" t="s">
        <v>96</v>
      </c>
      <c r="I8" s="277"/>
      <c r="J8" s="277"/>
    </row>
    <row r="9" spans="1:10" ht="24" customHeight="1">
      <c r="D9" s="233" t="s">
        <v>97</v>
      </c>
      <c r="E9" s="233"/>
      <c r="F9" s="233" t="s">
        <v>97</v>
      </c>
      <c r="G9" s="180"/>
      <c r="H9" s="233" t="s">
        <v>97</v>
      </c>
      <c r="I9" s="233"/>
      <c r="J9" s="233" t="s">
        <v>97</v>
      </c>
    </row>
    <row r="10" spans="1:10" ht="23">
      <c r="D10" s="233" t="s">
        <v>9</v>
      </c>
      <c r="F10" s="233" t="s">
        <v>9</v>
      </c>
      <c r="G10" s="180"/>
      <c r="H10" s="233" t="s">
        <v>9</v>
      </c>
      <c r="J10" s="233" t="s">
        <v>9</v>
      </c>
    </row>
    <row r="11" spans="1:10" ht="24" customHeight="1">
      <c r="D11" s="234">
        <v>2568</v>
      </c>
      <c r="F11" s="234">
        <v>2567</v>
      </c>
      <c r="G11" s="180"/>
      <c r="H11" s="234">
        <v>2568</v>
      </c>
      <c r="J11" s="234">
        <v>2567</v>
      </c>
    </row>
    <row r="12" spans="1:10" ht="24" customHeight="1">
      <c r="A12" s="179" t="s">
        <v>98</v>
      </c>
      <c r="D12" s="248"/>
      <c r="E12" s="248"/>
      <c r="F12" s="248"/>
      <c r="G12" s="249"/>
      <c r="H12" s="250"/>
      <c r="I12" s="248"/>
      <c r="J12" s="250"/>
    </row>
    <row r="13" spans="1:10" ht="24" customHeight="1">
      <c r="A13" s="235" t="s">
        <v>99</v>
      </c>
      <c r="C13" s="235"/>
      <c r="D13" s="1">
        <v>1705438</v>
      </c>
      <c r="E13" s="20"/>
      <c r="F13" s="1">
        <v>1794050</v>
      </c>
      <c r="G13" s="20"/>
      <c r="H13" s="14">
        <v>1653982</v>
      </c>
      <c r="I13" s="28"/>
      <c r="J13" s="14">
        <v>1745969</v>
      </c>
    </row>
    <row r="14" spans="1:10" ht="24" customHeight="1">
      <c r="A14" s="235" t="s">
        <v>100</v>
      </c>
      <c r="B14" s="187">
        <v>22</v>
      </c>
      <c r="C14" s="235"/>
      <c r="D14" s="1">
        <v>2316589</v>
      </c>
      <c r="E14" s="20"/>
      <c r="F14" s="1">
        <v>2454884</v>
      </c>
      <c r="G14" s="20"/>
      <c r="H14" s="14">
        <v>2204559</v>
      </c>
      <c r="I14" s="28"/>
      <c r="J14" s="14">
        <v>2308961</v>
      </c>
    </row>
    <row r="15" spans="1:10" ht="24" customHeight="1">
      <c r="A15" s="235" t="s">
        <v>101</v>
      </c>
      <c r="C15" s="235"/>
      <c r="D15" s="1">
        <v>363995</v>
      </c>
      <c r="E15" s="20"/>
      <c r="F15" s="1">
        <v>321605</v>
      </c>
      <c r="G15" s="20"/>
      <c r="H15" s="14">
        <v>130510</v>
      </c>
      <c r="I15" s="28"/>
      <c r="J15" s="14">
        <v>93720</v>
      </c>
    </row>
    <row r="16" spans="1:10" ht="24" customHeight="1">
      <c r="A16" s="235" t="s">
        <v>102</v>
      </c>
      <c r="C16" s="235"/>
      <c r="D16" s="1"/>
      <c r="E16" s="20"/>
      <c r="F16" s="1"/>
      <c r="G16" s="28"/>
      <c r="H16" s="14"/>
      <c r="I16" s="20"/>
      <c r="J16" s="14"/>
    </row>
    <row r="17" spans="1:10" ht="24" customHeight="1">
      <c r="A17" s="237" t="s">
        <v>103</v>
      </c>
      <c r="C17" s="237"/>
      <c r="D17" s="1">
        <v>589210</v>
      </c>
      <c r="E17" s="20"/>
      <c r="F17" s="1">
        <v>532397</v>
      </c>
      <c r="G17" s="28"/>
      <c r="H17" s="14">
        <v>574936</v>
      </c>
      <c r="I17" s="20"/>
      <c r="J17" s="14">
        <v>520689</v>
      </c>
    </row>
    <row r="18" spans="1:10" ht="24" customHeight="1">
      <c r="A18" s="237" t="s">
        <v>104</v>
      </c>
      <c r="C18" s="237"/>
      <c r="D18" s="1">
        <v>45170</v>
      </c>
      <c r="E18" s="20"/>
      <c r="F18" s="1">
        <v>42094</v>
      </c>
      <c r="G18" s="28"/>
      <c r="H18" s="72">
        <v>0</v>
      </c>
      <c r="I18" s="20"/>
      <c r="J18" s="72">
        <v>0</v>
      </c>
    </row>
    <row r="19" spans="1:10" ht="24" customHeight="1">
      <c r="A19" s="237" t="s">
        <v>105</v>
      </c>
      <c r="C19" s="237"/>
      <c r="D19" s="1">
        <v>160710</v>
      </c>
      <c r="E19" s="20"/>
      <c r="F19" s="1">
        <v>159861</v>
      </c>
      <c r="G19" s="28"/>
      <c r="H19" s="14">
        <v>160710</v>
      </c>
      <c r="I19" s="14"/>
      <c r="J19" s="14">
        <v>159861</v>
      </c>
    </row>
    <row r="20" spans="1:10" ht="24" customHeight="1">
      <c r="A20" s="237" t="s">
        <v>106</v>
      </c>
      <c r="B20" s="187" t="s">
        <v>107</v>
      </c>
      <c r="C20" s="237"/>
      <c r="D20" s="72">
        <v>0</v>
      </c>
      <c r="E20" s="20"/>
      <c r="F20" s="72">
        <v>0</v>
      </c>
      <c r="G20" s="28"/>
      <c r="H20" s="14">
        <v>44400</v>
      </c>
      <c r="I20" s="14"/>
      <c r="J20" s="14">
        <v>133200</v>
      </c>
    </row>
    <row r="21" spans="1:10" ht="24" customHeight="1">
      <c r="A21" s="237" t="s">
        <v>108</v>
      </c>
      <c r="B21" s="187">
        <v>8.3000000000000007</v>
      </c>
      <c r="C21" s="237"/>
      <c r="D21" s="72">
        <v>0</v>
      </c>
      <c r="E21" s="20"/>
      <c r="F21" s="1">
        <v>93576</v>
      </c>
      <c r="G21" s="28"/>
      <c r="H21" s="72">
        <v>0</v>
      </c>
      <c r="I21" s="14"/>
      <c r="J21" s="72">
        <v>0</v>
      </c>
    </row>
    <row r="22" spans="1:10" ht="24" customHeight="1">
      <c r="A22" s="237" t="s">
        <v>109</v>
      </c>
      <c r="C22" s="237"/>
      <c r="D22" s="1">
        <v>168783</v>
      </c>
      <c r="E22" s="1"/>
      <c r="F22" s="1">
        <v>127397</v>
      </c>
      <c r="G22" s="28"/>
      <c r="H22" s="14">
        <v>71640</v>
      </c>
      <c r="I22" s="20"/>
      <c r="J22" s="14">
        <v>74936</v>
      </c>
    </row>
    <row r="23" spans="1:10" ht="24" customHeight="1">
      <c r="A23" s="251" t="s">
        <v>110</v>
      </c>
      <c r="C23" s="235"/>
      <c r="D23" s="29">
        <f>SUM(D17:D22)</f>
        <v>963873</v>
      </c>
      <c r="E23" s="20"/>
      <c r="F23" s="29">
        <f>SUM(F17:F22)</f>
        <v>955325</v>
      </c>
      <c r="G23" s="28"/>
      <c r="H23" s="29">
        <f>SUM(H17:H22)</f>
        <v>851686</v>
      </c>
      <c r="I23" s="20"/>
      <c r="J23" s="29">
        <f>SUM(J17:J22)</f>
        <v>888686</v>
      </c>
    </row>
    <row r="24" spans="1:10" ht="24" customHeight="1">
      <c r="A24" s="237" t="s">
        <v>111</v>
      </c>
      <c r="D24" s="29">
        <f>SUM(D13:D15,D23)</f>
        <v>5349895</v>
      </c>
      <c r="E24" s="14"/>
      <c r="F24" s="29">
        <f>SUM(F13:F15,F23)</f>
        <v>5525864</v>
      </c>
      <c r="G24" s="14"/>
      <c r="H24" s="29">
        <f>SUM(H13:H15,H23)</f>
        <v>4840737</v>
      </c>
      <c r="I24" s="20"/>
      <c r="J24" s="29">
        <f>SUM(J13:J15,J23)</f>
        <v>5037336</v>
      </c>
    </row>
    <row r="25" spans="1:10" ht="12" customHeight="1">
      <c r="A25" s="237"/>
      <c r="D25" s="14"/>
      <c r="E25" s="14"/>
      <c r="F25" s="14"/>
      <c r="G25" s="14"/>
      <c r="H25" s="14"/>
      <c r="I25" s="20"/>
      <c r="J25" s="14"/>
    </row>
    <row r="26" spans="1:10" ht="24" customHeight="1">
      <c r="A26" s="179" t="s">
        <v>112</v>
      </c>
      <c r="D26" s="3"/>
      <c r="E26" s="14"/>
      <c r="F26" s="3"/>
      <c r="G26" s="7"/>
      <c r="H26" s="7"/>
      <c r="I26" s="26"/>
      <c r="J26" s="7"/>
    </row>
    <row r="27" spans="1:10" ht="24" customHeight="1">
      <c r="A27" s="235" t="s">
        <v>113</v>
      </c>
      <c r="C27" s="235"/>
      <c r="D27" s="1">
        <v>2050909</v>
      </c>
      <c r="E27" s="10"/>
      <c r="F27" s="1">
        <v>2156283</v>
      </c>
      <c r="G27" s="10"/>
      <c r="H27" s="14">
        <v>1823723</v>
      </c>
      <c r="I27" s="10"/>
      <c r="J27" s="14">
        <v>1943638</v>
      </c>
    </row>
    <row r="28" spans="1:10" ht="24" customHeight="1">
      <c r="A28" s="235" t="s">
        <v>114</v>
      </c>
      <c r="B28" s="187">
        <v>23</v>
      </c>
      <c r="C28" s="235"/>
      <c r="D28" s="1">
        <v>29820</v>
      </c>
      <c r="E28" s="10"/>
      <c r="F28" s="1">
        <v>30852</v>
      </c>
      <c r="G28" s="10"/>
      <c r="H28" s="14">
        <v>14558</v>
      </c>
      <c r="I28" s="10"/>
      <c r="J28" s="14">
        <v>16479</v>
      </c>
    </row>
    <row r="29" spans="1:10" ht="24" customHeight="1">
      <c r="A29" s="235" t="s">
        <v>115</v>
      </c>
      <c r="B29" s="187">
        <v>8.1</v>
      </c>
      <c r="C29" s="235"/>
      <c r="D29" s="72">
        <v>0</v>
      </c>
      <c r="E29" s="73"/>
      <c r="F29" s="72">
        <v>0</v>
      </c>
      <c r="G29" s="10"/>
      <c r="H29" s="72">
        <v>0</v>
      </c>
      <c r="I29" s="10"/>
      <c r="J29" s="14">
        <v>20000</v>
      </c>
    </row>
    <row r="30" spans="1:10" ht="24" customHeight="1">
      <c r="A30" s="235" t="s">
        <v>116</v>
      </c>
      <c r="B30" s="187">
        <v>8.3000000000000007</v>
      </c>
      <c r="C30" s="235"/>
      <c r="D30" s="72">
        <v>0</v>
      </c>
      <c r="E30" s="73"/>
      <c r="F30" s="72">
        <v>0</v>
      </c>
      <c r="G30" s="10"/>
      <c r="H30" s="72">
        <v>0</v>
      </c>
      <c r="I30" s="10"/>
      <c r="J30" s="14">
        <v>268556</v>
      </c>
    </row>
    <row r="31" spans="1:10" ht="24" customHeight="1">
      <c r="A31" s="235" t="s">
        <v>144</v>
      </c>
      <c r="C31" s="237"/>
      <c r="D31" s="1"/>
      <c r="F31" s="1"/>
      <c r="H31" s="241"/>
      <c r="J31" s="241"/>
    </row>
    <row r="32" spans="1:10" ht="24" customHeight="1">
      <c r="A32" s="252" t="s">
        <v>117</v>
      </c>
      <c r="C32" s="237"/>
      <c r="D32" s="1">
        <v>178</v>
      </c>
      <c r="E32" s="20"/>
      <c r="F32" s="1">
        <v>2325</v>
      </c>
      <c r="G32" s="28"/>
      <c r="H32" s="14">
        <v>169</v>
      </c>
      <c r="I32" s="20"/>
      <c r="J32" s="14">
        <v>1066</v>
      </c>
    </row>
    <row r="33" spans="1:10" ht="24" customHeight="1">
      <c r="A33" s="237" t="s">
        <v>118</v>
      </c>
      <c r="C33" s="235"/>
      <c r="D33" s="29">
        <f>SUM(D27:D32)</f>
        <v>2080907</v>
      </c>
      <c r="E33" s="20"/>
      <c r="F33" s="29">
        <f>SUM(F27:F32)</f>
        <v>2189460</v>
      </c>
      <c r="G33" s="30"/>
      <c r="H33" s="29">
        <f>SUM(H27:H32)</f>
        <v>1838450</v>
      </c>
      <c r="I33" s="20"/>
      <c r="J33" s="29">
        <f>SUM(J27:J32)</f>
        <v>2249739</v>
      </c>
    </row>
    <row r="34" spans="1:10" ht="12" customHeight="1">
      <c r="A34" s="237"/>
      <c r="C34" s="235"/>
      <c r="D34" s="20"/>
      <c r="E34" s="20"/>
      <c r="F34" s="20"/>
      <c r="G34" s="30"/>
      <c r="H34" s="20"/>
      <c r="I34" s="20"/>
      <c r="J34" s="20"/>
    </row>
    <row r="35" spans="1:10" ht="24" customHeight="1">
      <c r="A35" s="179" t="s">
        <v>119</v>
      </c>
      <c r="C35" s="235"/>
      <c r="D35" s="1">
        <v>502030</v>
      </c>
      <c r="E35" s="20"/>
      <c r="F35" s="1">
        <v>599972</v>
      </c>
      <c r="G35" s="14"/>
      <c r="H35" s="55">
        <v>408940</v>
      </c>
      <c r="I35" s="14"/>
      <c r="J35" s="55">
        <v>506264</v>
      </c>
    </row>
    <row r="36" spans="1:10" ht="24.75" customHeight="1">
      <c r="A36" s="179" t="s">
        <v>120</v>
      </c>
      <c r="C36" s="235"/>
      <c r="D36" s="1">
        <v>1981085</v>
      </c>
      <c r="E36" s="241"/>
      <c r="F36" s="1">
        <v>1801888</v>
      </c>
      <c r="G36" s="10"/>
      <c r="H36" s="55">
        <v>1865573</v>
      </c>
      <c r="I36" s="10"/>
      <c r="J36" s="55">
        <v>1701432</v>
      </c>
    </row>
    <row r="37" spans="1:10" ht="24" customHeight="1">
      <c r="A37" s="179" t="s">
        <v>121</v>
      </c>
      <c r="D37" s="54">
        <f>D24-SUM(D33:D36)</f>
        <v>785873</v>
      </c>
      <c r="E37" s="14"/>
      <c r="F37" s="54">
        <f>F24-SUM(F33:F36)</f>
        <v>934544</v>
      </c>
      <c r="G37" s="14"/>
      <c r="H37" s="54">
        <f>H24-SUM(H33:H36)</f>
        <v>727774</v>
      </c>
      <c r="I37" s="14"/>
      <c r="J37" s="54">
        <f>J24-SUM(J33:J36)</f>
        <v>579901</v>
      </c>
    </row>
    <row r="38" spans="1:10" ht="24" customHeight="1">
      <c r="A38" s="179" t="s">
        <v>122</v>
      </c>
      <c r="B38" s="187">
        <v>24</v>
      </c>
      <c r="D38" s="1">
        <v>143464</v>
      </c>
      <c r="E38" s="14"/>
      <c r="F38" s="1">
        <v>113902</v>
      </c>
      <c r="G38" s="14"/>
      <c r="H38" s="55">
        <v>138582</v>
      </c>
      <c r="I38" s="14"/>
      <c r="J38" s="55">
        <v>89358</v>
      </c>
    </row>
    <row r="39" spans="1:10" ht="24" customHeight="1" thickBot="1">
      <c r="A39" s="180" t="s">
        <v>123</v>
      </c>
      <c r="B39" s="181"/>
      <c r="C39" s="180"/>
      <c r="D39" s="31">
        <f>D37-D38</f>
        <v>642409</v>
      </c>
      <c r="E39" s="14"/>
      <c r="F39" s="31">
        <f>F37-F38</f>
        <v>820642</v>
      </c>
      <c r="G39" s="14"/>
      <c r="H39" s="31">
        <f>H37-H38</f>
        <v>589192</v>
      </c>
      <c r="I39" s="14"/>
      <c r="J39" s="31">
        <f>J37-J38</f>
        <v>490543</v>
      </c>
    </row>
    <row r="40" spans="1:10" ht="24" customHeight="1" thickTop="1">
      <c r="A40" s="237"/>
      <c r="D40" s="14"/>
      <c r="E40" s="14"/>
      <c r="F40" s="14"/>
      <c r="G40" s="14"/>
      <c r="H40" s="14"/>
      <c r="I40" s="20"/>
      <c r="J40" s="14"/>
    </row>
    <row r="41" spans="1:10" ht="24" customHeight="1">
      <c r="A41" s="240" t="s">
        <v>124</v>
      </c>
      <c r="B41" s="181"/>
      <c r="C41" s="180"/>
      <c r="D41" s="20"/>
      <c r="E41" s="26"/>
      <c r="F41" s="20"/>
      <c r="G41" s="14"/>
      <c r="H41" s="20"/>
      <c r="I41" s="26"/>
      <c r="J41" s="20"/>
    </row>
    <row r="42" spans="1:10" ht="24" customHeight="1">
      <c r="A42" s="235" t="s">
        <v>125</v>
      </c>
      <c r="B42" s="181"/>
      <c r="C42" s="180"/>
      <c r="D42" s="20">
        <f>+D44-D43</f>
        <v>618263</v>
      </c>
      <c r="E42" s="26"/>
      <c r="F42" s="20">
        <f>+F44-F43</f>
        <v>788569</v>
      </c>
      <c r="G42" s="14"/>
      <c r="H42" s="20">
        <f>+H44-H43</f>
        <v>589192</v>
      </c>
      <c r="I42" s="26"/>
      <c r="J42" s="20">
        <f>+J44-J43</f>
        <v>490543</v>
      </c>
    </row>
    <row r="43" spans="1:10" ht="24" customHeight="1">
      <c r="A43" s="235" t="s">
        <v>126</v>
      </c>
      <c r="B43" s="181"/>
      <c r="C43" s="180"/>
      <c r="D43" s="20">
        <v>24146</v>
      </c>
      <c r="E43" s="26"/>
      <c r="F43" s="20">
        <v>32073</v>
      </c>
      <c r="G43" s="14"/>
      <c r="H43" s="72">
        <v>0</v>
      </c>
      <c r="I43" s="20"/>
      <c r="J43" s="72">
        <v>0</v>
      </c>
    </row>
    <row r="44" spans="1:10" ht="24" customHeight="1" thickBot="1">
      <c r="A44" s="180"/>
      <c r="B44" s="242"/>
      <c r="C44" s="236"/>
      <c r="D44" s="13">
        <f>D39</f>
        <v>642409</v>
      </c>
      <c r="E44" s="20"/>
      <c r="F44" s="13">
        <f>F39</f>
        <v>820642</v>
      </c>
      <c r="G44" s="26"/>
      <c r="H44" s="13">
        <f>+H39</f>
        <v>589192</v>
      </c>
      <c r="I44" s="20"/>
      <c r="J44" s="13">
        <f>+J39</f>
        <v>490543</v>
      </c>
    </row>
    <row r="45" spans="1:10" ht="24" customHeight="1" thickTop="1">
      <c r="A45" s="237"/>
      <c r="D45" s="14"/>
      <c r="E45" s="14"/>
      <c r="F45" s="14"/>
      <c r="G45" s="14"/>
      <c r="H45" s="14"/>
      <c r="I45" s="20"/>
      <c r="J45" s="14"/>
    </row>
    <row r="46" spans="1:10" ht="24" customHeight="1">
      <c r="A46" s="180" t="s">
        <v>127</v>
      </c>
      <c r="B46" s="187">
        <v>25</v>
      </c>
      <c r="C46" s="181" t="s">
        <v>128</v>
      </c>
      <c r="D46" s="253">
        <f>D42/D47*1000</f>
        <v>2.4908837686133545</v>
      </c>
      <c r="E46" s="33"/>
      <c r="F46" s="32">
        <f>F42/F47*1000</f>
        <v>3.1542760000000003</v>
      </c>
      <c r="G46" s="236"/>
      <c r="H46" s="32">
        <f>H42/H47*1000</f>
        <v>2.373761310958022</v>
      </c>
      <c r="I46" s="33"/>
      <c r="J46" s="32">
        <f>J42/J47*1000</f>
        <v>1.9621719999999998</v>
      </c>
    </row>
    <row r="47" spans="1:10" ht="24" customHeight="1">
      <c r="A47" s="240" t="s">
        <v>129</v>
      </c>
      <c r="B47" s="187">
        <v>25</v>
      </c>
      <c r="C47" s="181" t="s">
        <v>130</v>
      </c>
      <c r="D47" s="2">
        <v>248210297</v>
      </c>
      <c r="E47" s="6"/>
      <c r="F47" s="2">
        <v>250000000</v>
      </c>
      <c r="G47" s="236"/>
      <c r="H47" s="2">
        <v>248210297</v>
      </c>
      <c r="I47" s="6"/>
      <c r="J47" s="2">
        <v>250000000</v>
      </c>
    </row>
    <row r="48" spans="1:10" ht="24" customHeight="1">
      <c r="A48" s="240"/>
      <c r="B48" s="181"/>
      <c r="C48" s="181"/>
      <c r="D48" s="2"/>
      <c r="E48" s="6"/>
      <c r="F48" s="2"/>
      <c r="G48" s="236"/>
      <c r="H48" s="2"/>
      <c r="I48" s="6"/>
      <c r="J48" s="2"/>
    </row>
    <row r="49" spans="1:10" ht="24" customHeight="1">
      <c r="A49" s="240"/>
      <c r="B49" s="181"/>
      <c r="C49" s="181"/>
      <c r="D49" s="2"/>
      <c r="E49" s="6"/>
      <c r="F49" s="2"/>
      <c r="G49" s="236"/>
      <c r="H49" s="2"/>
      <c r="I49" s="6"/>
      <c r="J49" s="2"/>
    </row>
    <row r="50" spans="1:10" ht="24" customHeight="1">
      <c r="A50" s="179" t="s">
        <v>45</v>
      </c>
      <c r="B50" s="181"/>
      <c r="C50" s="181"/>
      <c r="D50" s="2"/>
      <c r="E50" s="6"/>
      <c r="F50" s="2"/>
      <c r="G50" s="236"/>
      <c r="H50" s="2"/>
      <c r="I50" s="6"/>
      <c r="J50" s="2"/>
    </row>
    <row r="51" spans="1:10" ht="24" customHeight="1">
      <c r="A51" s="240"/>
      <c r="B51" s="181"/>
      <c r="C51" s="181"/>
      <c r="D51" s="2"/>
      <c r="E51" s="6"/>
      <c r="F51" s="2"/>
      <c r="G51" s="236"/>
      <c r="H51" s="2"/>
      <c r="I51" s="6"/>
      <c r="J51" s="2"/>
    </row>
    <row r="52" spans="1:10" ht="24" customHeight="1">
      <c r="A52" s="240"/>
      <c r="B52" s="181"/>
      <c r="C52" s="181"/>
      <c r="D52" s="2"/>
      <c r="E52" s="6"/>
      <c r="F52" s="2"/>
      <c r="G52" s="236"/>
      <c r="H52" s="2"/>
      <c r="I52" s="6"/>
      <c r="J52" s="2"/>
    </row>
    <row r="53" spans="1:10" ht="24" customHeight="1">
      <c r="A53" s="240"/>
      <c r="B53" s="181"/>
      <c r="C53" s="181"/>
      <c r="D53" s="2"/>
      <c r="E53" s="6"/>
      <c r="F53" s="2"/>
      <c r="G53" s="236"/>
      <c r="H53" s="2"/>
      <c r="I53" s="6"/>
      <c r="J53" s="2"/>
    </row>
    <row r="54" spans="1:10" ht="24" customHeight="1">
      <c r="A54" s="240"/>
      <c r="B54" s="181"/>
      <c r="C54" s="181"/>
      <c r="D54" s="2"/>
      <c r="E54" s="6"/>
      <c r="F54" s="2"/>
      <c r="G54" s="236"/>
      <c r="H54" s="2"/>
      <c r="I54" s="6"/>
      <c r="J54" s="2"/>
    </row>
    <row r="55" spans="1:10" ht="24" customHeight="1">
      <c r="A55" s="240"/>
      <c r="B55" s="181"/>
      <c r="C55" s="181"/>
      <c r="D55" s="2"/>
      <c r="E55" s="6"/>
      <c r="F55" s="2"/>
      <c r="G55" s="236"/>
      <c r="H55" s="2"/>
      <c r="I55" s="6"/>
      <c r="J55" s="2"/>
    </row>
    <row r="56" spans="1:10" ht="24" customHeight="1">
      <c r="A56" s="240"/>
      <c r="B56" s="181"/>
      <c r="C56" s="181"/>
      <c r="D56" s="2"/>
      <c r="E56" s="6"/>
      <c r="F56" s="2"/>
      <c r="G56" s="236"/>
      <c r="H56" s="2"/>
      <c r="I56" s="6"/>
      <c r="J56" s="2"/>
    </row>
    <row r="57" spans="1:10" ht="24" customHeight="1">
      <c r="A57" s="240"/>
      <c r="B57" s="181"/>
      <c r="C57" s="181"/>
      <c r="D57" s="2"/>
      <c r="E57" s="6"/>
      <c r="F57" s="2"/>
      <c r="G57" s="236"/>
      <c r="H57" s="2"/>
      <c r="I57" s="6"/>
      <c r="J57" s="2"/>
    </row>
    <row r="58" spans="1:10" ht="24" customHeight="1">
      <c r="A58" s="240"/>
      <c r="B58" s="181"/>
      <c r="C58" s="181"/>
      <c r="D58" s="2"/>
      <c r="E58" s="6"/>
      <c r="F58" s="2"/>
      <c r="G58" s="236"/>
      <c r="H58" s="2"/>
      <c r="I58" s="6"/>
      <c r="J58" s="2"/>
    </row>
    <row r="59" spans="1:10" ht="24" customHeight="1">
      <c r="A59" s="240"/>
      <c r="B59" s="181"/>
      <c r="C59" s="181"/>
      <c r="D59" s="2"/>
      <c r="E59" s="6"/>
      <c r="F59" s="2"/>
      <c r="G59" s="236"/>
      <c r="H59" s="2"/>
      <c r="I59" s="6"/>
      <c r="J59" s="2"/>
    </row>
    <row r="60" spans="1:10" ht="24" customHeight="1">
      <c r="A60" s="240"/>
      <c r="B60" s="181"/>
      <c r="C60" s="181"/>
      <c r="D60" s="2"/>
      <c r="E60" s="6"/>
      <c r="F60" s="2"/>
      <c r="G60" s="236"/>
      <c r="H60" s="2"/>
      <c r="I60" s="6"/>
      <c r="J60" s="2"/>
    </row>
    <row r="61" spans="1:10" ht="24" customHeight="1">
      <c r="H61" s="1"/>
      <c r="I61" s="4"/>
      <c r="J61" s="5"/>
    </row>
    <row r="62" spans="1:10" ht="24" customHeight="1">
      <c r="H62" s="1"/>
      <c r="I62" s="4"/>
      <c r="J62" s="5"/>
    </row>
    <row r="63" spans="1:10" ht="24" customHeight="1">
      <c r="H63" s="1"/>
      <c r="I63" s="4"/>
      <c r="J63" s="5"/>
    </row>
    <row r="64" spans="1:10" ht="24" customHeight="1">
      <c r="H64" s="1"/>
      <c r="I64" s="4"/>
      <c r="J64" s="5"/>
    </row>
    <row r="65" spans="2:10" ht="24" customHeight="1">
      <c r="H65" s="1"/>
      <c r="I65" s="4"/>
      <c r="J65" s="5"/>
    </row>
    <row r="66" spans="2:10" ht="24" customHeight="1">
      <c r="H66" s="1"/>
      <c r="I66" s="4"/>
      <c r="J66" s="5"/>
    </row>
    <row r="67" spans="2:10" ht="24" customHeight="1">
      <c r="H67" s="1"/>
      <c r="I67" s="4"/>
      <c r="J67" s="5"/>
    </row>
    <row r="68" spans="2:10" ht="24" customHeight="1">
      <c r="H68" s="1"/>
      <c r="I68" s="4"/>
      <c r="J68" s="5"/>
    </row>
    <row r="69" spans="2:10" ht="24" customHeight="1">
      <c r="H69" s="1"/>
      <c r="I69" s="4"/>
      <c r="J69" s="5"/>
    </row>
    <row r="70" spans="2:10" ht="24" customHeight="1">
      <c r="H70" s="1"/>
      <c r="I70" s="4"/>
      <c r="J70" s="5"/>
    </row>
    <row r="71" spans="2:10" ht="24" customHeight="1">
      <c r="H71" s="1"/>
      <c r="I71" s="4"/>
      <c r="J71" s="5"/>
    </row>
    <row r="72" spans="2:10" ht="24" customHeight="1">
      <c r="H72" s="1"/>
      <c r="I72" s="4"/>
      <c r="J72" s="5"/>
    </row>
    <row r="73" spans="2:10" ht="24" customHeight="1">
      <c r="B73" s="179"/>
      <c r="H73" s="1"/>
      <c r="I73" s="4"/>
      <c r="J73" s="5"/>
    </row>
    <row r="74" spans="2:10" ht="24" customHeight="1">
      <c r="B74" s="179"/>
      <c r="H74" s="1"/>
      <c r="I74" s="4"/>
      <c r="J74" s="5"/>
    </row>
    <row r="75" spans="2:10" ht="24" customHeight="1">
      <c r="B75" s="179"/>
      <c r="H75" s="1"/>
      <c r="I75" s="4"/>
      <c r="J75" s="5"/>
    </row>
    <row r="76" spans="2:10" ht="24" customHeight="1">
      <c r="B76" s="179"/>
      <c r="H76" s="1"/>
      <c r="I76" s="4"/>
      <c r="J76" s="5"/>
    </row>
    <row r="77" spans="2:10" ht="24" customHeight="1">
      <c r="B77" s="179"/>
      <c r="H77" s="1"/>
      <c r="I77" s="4"/>
      <c r="J77" s="5"/>
    </row>
    <row r="78" spans="2:10" ht="24" customHeight="1">
      <c r="B78" s="179"/>
      <c r="H78" s="1"/>
      <c r="I78" s="4"/>
      <c r="J78" s="5"/>
    </row>
    <row r="79" spans="2:10" ht="24" customHeight="1">
      <c r="B79" s="179"/>
      <c r="H79" s="1"/>
      <c r="I79" s="4"/>
      <c r="J79" s="5"/>
    </row>
    <row r="80" spans="2:10" ht="24" customHeight="1">
      <c r="B80" s="179"/>
      <c r="H80" s="1"/>
      <c r="I80" s="4"/>
      <c r="J80" s="5"/>
    </row>
    <row r="81" spans="2:10" ht="24" customHeight="1">
      <c r="B81" s="179"/>
      <c r="H81" s="1"/>
      <c r="I81" s="4"/>
      <c r="J81" s="5"/>
    </row>
    <row r="82" spans="2:10" ht="24" customHeight="1">
      <c r="B82" s="179"/>
      <c r="H82" s="1"/>
      <c r="I82" s="4"/>
      <c r="J82" s="5"/>
    </row>
    <row r="83" spans="2:10" ht="24" customHeight="1">
      <c r="B83" s="179"/>
      <c r="H83" s="1"/>
      <c r="I83" s="4"/>
      <c r="J83" s="5"/>
    </row>
    <row r="84" spans="2:10" ht="24" customHeight="1">
      <c r="B84" s="179"/>
      <c r="H84" s="1"/>
      <c r="I84" s="4"/>
      <c r="J84" s="5"/>
    </row>
    <row r="85" spans="2:10" ht="24" customHeight="1">
      <c r="B85" s="179"/>
      <c r="H85" s="1"/>
      <c r="I85" s="4"/>
      <c r="J85" s="5"/>
    </row>
    <row r="86" spans="2:10" ht="24" customHeight="1">
      <c r="B86" s="179"/>
      <c r="H86" s="1"/>
      <c r="I86" s="4"/>
      <c r="J86" s="5"/>
    </row>
    <row r="87" spans="2:10" ht="24" customHeight="1">
      <c r="B87" s="179"/>
      <c r="H87" s="1"/>
      <c r="I87" s="4"/>
      <c r="J87" s="5"/>
    </row>
    <row r="88" spans="2:10" ht="24" customHeight="1">
      <c r="B88" s="179"/>
      <c r="H88" s="1"/>
      <c r="I88" s="4"/>
      <c r="J88" s="5"/>
    </row>
    <row r="89" spans="2:10" ht="24" customHeight="1">
      <c r="B89" s="179"/>
      <c r="H89" s="1"/>
      <c r="I89" s="4"/>
      <c r="J89" s="5"/>
    </row>
    <row r="90" spans="2:10" ht="24" customHeight="1">
      <c r="B90" s="179"/>
      <c r="H90" s="1"/>
      <c r="I90" s="4"/>
      <c r="J90" s="5"/>
    </row>
    <row r="91" spans="2:10" ht="24" customHeight="1">
      <c r="B91" s="179"/>
      <c r="H91" s="1"/>
      <c r="I91" s="4"/>
      <c r="J91" s="5"/>
    </row>
    <row r="92" spans="2:10" ht="24" customHeight="1">
      <c r="B92" s="179"/>
      <c r="H92" s="1"/>
      <c r="I92" s="4"/>
      <c r="J92" s="5"/>
    </row>
    <row r="93" spans="2:10" ht="24" customHeight="1">
      <c r="B93" s="179"/>
      <c r="H93" s="1"/>
      <c r="I93" s="4"/>
      <c r="J93" s="5"/>
    </row>
    <row r="94" spans="2:10" ht="24" customHeight="1">
      <c r="B94" s="179"/>
      <c r="H94" s="1"/>
      <c r="I94" s="4"/>
      <c r="J94" s="5"/>
    </row>
    <row r="95" spans="2:10" ht="24" customHeight="1">
      <c r="B95" s="179"/>
      <c r="H95" s="1"/>
      <c r="I95" s="4"/>
      <c r="J95" s="5"/>
    </row>
    <row r="96" spans="2:10" ht="24" customHeight="1">
      <c r="B96" s="179"/>
      <c r="H96" s="1"/>
      <c r="I96" s="4"/>
      <c r="J96" s="5"/>
    </row>
    <row r="97" spans="2:10" ht="24" customHeight="1">
      <c r="B97" s="179"/>
      <c r="H97" s="1"/>
      <c r="I97" s="4"/>
      <c r="J97" s="5"/>
    </row>
    <row r="98" spans="2:10" ht="24" customHeight="1">
      <c r="B98" s="179"/>
      <c r="H98" s="1"/>
      <c r="I98" s="4"/>
      <c r="J98" s="5"/>
    </row>
    <row r="99" spans="2:10" ht="24" customHeight="1">
      <c r="B99" s="179"/>
      <c r="H99" s="1"/>
      <c r="I99" s="4"/>
      <c r="J99" s="5"/>
    </row>
    <row r="100" spans="2:10" ht="24" customHeight="1">
      <c r="B100" s="179"/>
      <c r="H100" s="1"/>
      <c r="I100" s="4"/>
      <c r="J100" s="5"/>
    </row>
    <row r="101" spans="2:10" ht="24" customHeight="1">
      <c r="B101" s="179"/>
      <c r="H101" s="1"/>
      <c r="I101" s="4"/>
      <c r="J101" s="5"/>
    </row>
    <row r="102" spans="2:10" ht="24" customHeight="1">
      <c r="B102" s="179"/>
      <c r="H102" s="1"/>
      <c r="I102" s="4"/>
      <c r="J102" s="5"/>
    </row>
    <row r="103" spans="2:10" ht="24" customHeight="1">
      <c r="B103" s="179"/>
      <c r="H103" s="1"/>
      <c r="I103" s="4"/>
      <c r="J103" s="5"/>
    </row>
    <row r="104" spans="2:10" ht="24" customHeight="1">
      <c r="B104" s="179"/>
      <c r="H104" s="1"/>
      <c r="I104" s="4"/>
      <c r="J104" s="5"/>
    </row>
    <row r="105" spans="2:10" ht="24" customHeight="1">
      <c r="B105" s="179"/>
      <c r="H105" s="1"/>
      <c r="I105" s="4"/>
      <c r="J105" s="5"/>
    </row>
    <row r="106" spans="2:10" ht="24" customHeight="1">
      <c r="B106" s="179"/>
      <c r="H106" s="1"/>
      <c r="I106" s="4"/>
      <c r="J106" s="5"/>
    </row>
    <row r="107" spans="2:10" ht="24" customHeight="1">
      <c r="B107" s="179"/>
      <c r="H107" s="1"/>
      <c r="I107" s="4"/>
      <c r="J107" s="5"/>
    </row>
    <row r="108" spans="2:10" ht="24" customHeight="1">
      <c r="B108" s="179"/>
      <c r="H108" s="1"/>
      <c r="I108" s="4"/>
      <c r="J108" s="5"/>
    </row>
    <row r="109" spans="2:10" ht="24" customHeight="1">
      <c r="B109" s="179"/>
      <c r="H109" s="1"/>
      <c r="I109" s="4"/>
      <c r="J109" s="5"/>
    </row>
    <row r="110" spans="2:10" ht="24" customHeight="1">
      <c r="B110" s="179"/>
      <c r="H110" s="1"/>
      <c r="I110" s="4"/>
      <c r="J110" s="5"/>
    </row>
    <row r="111" spans="2:10" ht="24" customHeight="1">
      <c r="B111" s="179"/>
      <c r="H111" s="1"/>
      <c r="I111" s="4"/>
      <c r="J111" s="5"/>
    </row>
    <row r="112" spans="2:10" ht="24" customHeight="1">
      <c r="B112" s="179"/>
      <c r="H112" s="1"/>
      <c r="I112" s="4"/>
      <c r="J112" s="5"/>
    </row>
    <row r="113" spans="2:10" ht="24" customHeight="1">
      <c r="B113" s="179"/>
      <c r="H113" s="1"/>
      <c r="I113" s="4"/>
      <c r="J113" s="5"/>
    </row>
    <row r="114" spans="2:10" ht="24" customHeight="1">
      <c r="B114" s="179"/>
      <c r="H114" s="1"/>
      <c r="I114" s="4"/>
      <c r="J114" s="5"/>
    </row>
    <row r="115" spans="2:10" ht="24" customHeight="1">
      <c r="B115" s="179"/>
      <c r="H115" s="1"/>
      <c r="I115" s="4"/>
      <c r="J115" s="5"/>
    </row>
    <row r="116" spans="2:10" ht="24" customHeight="1">
      <c r="B116" s="179"/>
      <c r="H116" s="1"/>
      <c r="I116" s="4"/>
      <c r="J116" s="5"/>
    </row>
    <row r="117" spans="2:10" ht="24" customHeight="1">
      <c r="B117" s="179"/>
      <c r="H117" s="1"/>
      <c r="I117" s="4"/>
      <c r="J117" s="5"/>
    </row>
    <row r="118" spans="2:10" ht="24" customHeight="1">
      <c r="B118" s="179"/>
      <c r="H118" s="1"/>
      <c r="I118" s="4"/>
      <c r="J118" s="5"/>
    </row>
    <row r="119" spans="2:10" ht="24" customHeight="1">
      <c r="B119" s="179"/>
      <c r="H119" s="1"/>
      <c r="I119" s="4"/>
      <c r="J119" s="5"/>
    </row>
    <row r="120" spans="2:10" ht="24" customHeight="1">
      <c r="B120" s="179"/>
      <c r="H120" s="1"/>
      <c r="I120" s="4"/>
      <c r="J120" s="5"/>
    </row>
    <row r="121" spans="2:10" ht="24" customHeight="1">
      <c r="B121" s="179"/>
      <c r="H121" s="1"/>
      <c r="I121" s="22"/>
      <c r="J121" s="5"/>
    </row>
    <row r="122" spans="2:10" ht="24" customHeight="1">
      <c r="B122" s="179"/>
      <c r="H122" s="1"/>
      <c r="I122" s="22"/>
      <c r="J122" s="5"/>
    </row>
    <row r="123" spans="2:10" ht="24" customHeight="1">
      <c r="B123" s="179"/>
      <c r="H123" s="1"/>
      <c r="I123" s="22"/>
      <c r="J123" s="5"/>
    </row>
    <row r="124" spans="2:10" ht="24" customHeight="1">
      <c r="B124" s="179"/>
      <c r="H124" s="1"/>
      <c r="I124" s="22"/>
      <c r="J124" s="5"/>
    </row>
    <row r="125" spans="2:10" ht="24" customHeight="1">
      <c r="B125" s="179"/>
      <c r="H125" s="1"/>
      <c r="I125" s="22"/>
      <c r="J125" s="5"/>
    </row>
    <row r="126" spans="2:10" ht="24" customHeight="1">
      <c r="B126" s="179"/>
      <c r="H126" s="1"/>
      <c r="I126" s="22"/>
      <c r="J126" s="5"/>
    </row>
    <row r="127" spans="2:10" ht="24" customHeight="1">
      <c r="B127" s="179"/>
      <c r="H127" s="1"/>
      <c r="I127" s="22"/>
      <c r="J127" s="5"/>
    </row>
    <row r="128" spans="2:10" ht="24" customHeight="1">
      <c r="B128" s="179"/>
      <c r="H128" s="1"/>
      <c r="I128" s="22"/>
      <c r="J128" s="5"/>
    </row>
    <row r="129" spans="2:10" ht="24" customHeight="1">
      <c r="B129" s="179"/>
      <c r="H129" s="1"/>
      <c r="I129" s="22"/>
      <c r="J129" s="5"/>
    </row>
    <row r="130" spans="2:10" ht="24" customHeight="1">
      <c r="B130" s="179"/>
      <c r="H130" s="1"/>
      <c r="I130" s="22"/>
      <c r="J130" s="5"/>
    </row>
    <row r="131" spans="2:10" ht="24" customHeight="1">
      <c r="B131" s="179"/>
      <c r="H131" s="1"/>
      <c r="I131" s="22"/>
      <c r="J131" s="5"/>
    </row>
    <row r="132" spans="2:10" ht="24" customHeight="1">
      <c r="B132" s="179"/>
      <c r="H132" s="1"/>
      <c r="I132" s="22"/>
      <c r="J132" s="5"/>
    </row>
    <row r="133" spans="2:10" ht="24" customHeight="1">
      <c r="B133" s="179"/>
      <c r="H133" s="1"/>
      <c r="I133" s="22"/>
      <c r="J133" s="5"/>
    </row>
    <row r="134" spans="2:10" ht="24" customHeight="1">
      <c r="B134" s="179"/>
      <c r="H134" s="1"/>
      <c r="I134" s="22"/>
      <c r="J134" s="5"/>
    </row>
    <row r="135" spans="2:10" ht="24" customHeight="1">
      <c r="B135" s="179"/>
      <c r="H135" s="1"/>
      <c r="I135" s="22"/>
      <c r="J135" s="5"/>
    </row>
    <row r="136" spans="2:10" ht="24" customHeight="1">
      <c r="B136" s="179"/>
      <c r="H136" s="1"/>
      <c r="I136" s="22"/>
      <c r="J136" s="5"/>
    </row>
    <row r="137" spans="2:10" ht="24" customHeight="1">
      <c r="B137" s="179"/>
      <c r="H137" s="1"/>
      <c r="I137" s="22"/>
      <c r="J137" s="5"/>
    </row>
    <row r="138" spans="2:10" ht="24" customHeight="1">
      <c r="B138" s="179"/>
      <c r="H138" s="1"/>
      <c r="I138" s="22"/>
      <c r="J138" s="5"/>
    </row>
    <row r="139" spans="2:10" ht="24" customHeight="1">
      <c r="B139" s="179"/>
      <c r="H139" s="1"/>
      <c r="I139" s="22"/>
      <c r="J139" s="5"/>
    </row>
    <row r="140" spans="2:10" ht="24" customHeight="1">
      <c r="B140" s="179"/>
      <c r="H140" s="1"/>
      <c r="I140" s="22"/>
      <c r="J140" s="5"/>
    </row>
    <row r="141" spans="2:10" ht="24" customHeight="1">
      <c r="B141" s="179"/>
      <c r="H141" s="1"/>
      <c r="I141" s="22"/>
      <c r="J141" s="5"/>
    </row>
    <row r="142" spans="2:10" ht="24" customHeight="1">
      <c r="B142" s="179"/>
      <c r="H142" s="1"/>
      <c r="I142" s="22"/>
      <c r="J142" s="5"/>
    </row>
    <row r="143" spans="2:10" ht="24" customHeight="1">
      <c r="B143" s="179"/>
      <c r="H143" s="1"/>
      <c r="I143" s="22"/>
      <c r="J143" s="5"/>
    </row>
    <row r="144" spans="2:10" ht="24" customHeight="1">
      <c r="B144" s="179"/>
      <c r="H144" s="1"/>
      <c r="I144" s="22"/>
      <c r="J144" s="5"/>
    </row>
    <row r="145" spans="2:10" ht="24" customHeight="1">
      <c r="B145" s="179"/>
      <c r="H145" s="1"/>
      <c r="I145" s="22"/>
      <c r="J145" s="5"/>
    </row>
    <row r="146" spans="2:10" ht="24" customHeight="1">
      <c r="B146" s="179"/>
      <c r="H146" s="1"/>
      <c r="I146" s="22"/>
      <c r="J146" s="5"/>
    </row>
    <row r="147" spans="2:10" ht="24" customHeight="1">
      <c r="B147" s="179"/>
      <c r="H147" s="1"/>
      <c r="I147" s="22"/>
      <c r="J147" s="5"/>
    </row>
    <row r="148" spans="2:10" ht="24" customHeight="1">
      <c r="B148" s="179"/>
      <c r="H148" s="1"/>
      <c r="I148" s="22"/>
      <c r="J148" s="5"/>
    </row>
    <row r="149" spans="2:10" ht="24" customHeight="1">
      <c r="B149" s="179"/>
      <c r="H149" s="1"/>
      <c r="I149" s="22"/>
      <c r="J149" s="5"/>
    </row>
    <row r="150" spans="2:10" ht="24" customHeight="1">
      <c r="B150" s="179"/>
      <c r="H150" s="1"/>
      <c r="I150" s="22"/>
      <c r="J150" s="5"/>
    </row>
    <row r="151" spans="2:10" ht="24" customHeight="1">
      <c r="B151" s="179"/>
      <c r="H151" s="1"/>
      <c r="I151" s="22"/>
      <c r="J151" s="5"/>
    </row>
    <row r="152" spans="2:10" ht="24" customHeight="1">
      <c r="B152" s="179"/>
      <c r="H152" s="1"/>
      <c r="I152" s="22"/>
      <c r="J152" s="5"/>
    </row>
    <row r="153" spans="2:10" ht="24" customHeight="1">
      <c r="B153" s="179"/>
      <c r="H153" s="1"/>
      <c r="I153" s="22"/>
      <c r="J153" s="5"/>
    </row>
    <row r="154" spans="2:10" ht="24" customHeight="1">
      <c r="B154" s="179"/>
      <c r="H154" s="1"/>
      <c r="I154" s="22"/>
      <c r="J154" s="5"/>
    </row>
    <row r="155" spans="2:10" ht="24" customHeight="1">
      <c r="B155" s="179"/>
      <c r="H155" s="1"/>
      <c r="I155" s="22"/>
      <c r="J155" s="5"/>
    </row>
    <row r="156" spans="2:10" ht="24" customHeight="1">
      <c r="B156" s="179"/>
      <c r="H156" s="1"/>
      <c r="I156" s="22"/>
      <c r="J156" s="5"/>
    </row>
    <row r="157" spans="2:10" ht="24" customHeight="1">
      <c r="B157" s="179"/>
      <c r="H157" s="1"/>
      <c r="I157" s="22"/>
      <c r="J157" s="5"/>
    </row>
    <row r="158" spans="2:10" ht="24" customHeight="1">
      <c r="B158" s="179"/>
      <c r="H158" s="1"/>
      <c r="I158" s="22"/>
      <c r="J158" s="5"/>
    </row>
    <row r="159" spans="2:10" ht="24" customHeight="1">
      <c r="B159" s="179"/>
      <c r="H159" s="1"/>
      <c r="I159" s="22"/>
      <c r="J159" s="5"/>
    </row>
    <row r="160" spans="2:10" ht="24" customHeight="1">
      <c r="B160" s="179"/>
      <c r="H160" s="1"/>
      <c r="I160" s="22"/>
      <c r="J160" s="5"/>
    </row>
    <row r="161" spans="2:10" ht="24" customHeight="1">
      <c r="B161" s="179"/>
      <c r="H161" s="1"/>
      <c r="I161" s="22"/>
      <c r="J161" s="5"/>
    </row>
    <row r="162" spans="2:10" ht="24" customHeight="1">
      <c r="B162" s="179"/>
      <c r="H162" s="1"/>
      <c r="I162" s="22"/>
      <c r="J162" s="5"/>
    </row>
    <row r="163" spans="2:10" ht="24" customHeight="1">
      <c r="B163" s="179"/>
      <c r="H163" s="1"/>
      <c r="I163" s="22"/>
      <c r="J163" s="5"/>
    </row>
    <row r="164" spans="2:10" ht="24" customHeight="1">
      <c r="B164" s="179"/>
      <c r="H164" s="1"/>
      <c r="I164" s="22"/>
      <c r="J164" s="5"/>
    </row>
    <row r="165" spans="2:10" ht="24" customHeight="1">
      <c r="B165" s="179"/>
      <c r="H165" s="1"/>
      <c r="I165" s="22"/>
      <c r="J165" s="5"/>
    </row>
    <row r="166" spans="2:10" ht="24" customHeight="1">
      <c r="B166" s="179"/>
      <c r="H166" s="1"/>
      <c r="I166" s="22"/>
      <c r="J166" s="5"/>
    </row>
    <row r="167" spans="2:10" ht="24" customHeight="1">
      <c r="B167" s="179"/>
      <c r="H167" s="1"/>
      <c r="I167" s="22"/>
      <c r="J167" s="5"/>
    </row>
    <row r="168" spans="2:10" ht="24" customHeight="1">
      <c r="B168" s="179"/>
      <c r="H168" s="1"/>
      <c r="I168" s="22"/>
      <c r="J168" s="5"/>
    </row>
    <row r="169" spans="2:10" ht="24" customHeight="1">
      <c r="B169" s="179"/>
      <c r="H169" s="1"/>
      <c r="I169" s="22"/>
      <c r="J169" s="5"/>
    </row>
    <row r="170" spans="2:10" ht="24" customHeight="1">
      <c r="B170" s="179"/>
      <c r="H170" s="1"/>
      <c r="I170" s="22"/>
      <c r="J170" s="5"/>
    </row>
    <row r="171" spans="2:10" ht="24" customHeight="1">
      <c r="B171" s="179"/>
      <c r="H171" s="1"/>
      <c r="I171" s="22"/>
      <c r="J171" s="5"/>
    </row>
    <row r="172" spans="2:10" ht="24" customHeight="1">
      <c r="B172" s="179"/>
      <c r="H172" s="1"/>
      <c r="I172" s="22"/>
      <c r="J172" s="5"/>
    </row>
    <row r="173" spans="2:10" ht="24" customHeight="1">
      <c r="B173" s="179"/>
      <c r="H173" s="1"/>
      <c r="I173" s="22"/>
      <c r="J173" s="5"/>
    </row>
    <row r="174" spans="2:10" ht="24" customHeight="1">
      <c r="B174" s="179"/>
      <c r="H174" s="1"/>
      <c r="I174" s="22"/>
      <c r="J174" s="5"/>
    </row>
    <row r="175" spans="2:10" ht="24" customHeight="1">
      <c r="B175" s="179"/>
      <c r="H175" s="1"/>
      <c r="I175" s="22"/>
      <c r="J175" s="5"/>
    </row>
    <row r="176" spans="2:10" ht="24" customHeight="1">
      <c r="B176" s="179"/>
      <c r="H176" s="1"/>
      <c r="I176" s="22"/>
      <c r="J176" s="5"/>
    </row>
    <row r="177" spans="2:10" ht="24" customHeight="1">
      <c r="B177" s="179"/>
      <c r="H177" s="1"/>
      <c r="I177" s="22"/>
      <c r="J177" s="5"/>
    </row>
    <row r="178" spans="2:10" ht="24" customHeight="1">
      <c r="B178" s="179"/>
      <c r="H178" s="1"/>
      <c r="I178" s="22"/>
      <c r="J178" s="5"/>
    </row>
    <row r="179" spans="2:10" ht="24" customHeight="1">
      <c r="B179" s="179"/>
      <c r="H179" s="1"/>
      <c r="I179" s="22"/>
      <c r="J179" s="5"/>
    </row>
    <row r="180" spans="2:10" ht="24" customHeight="1">
      <c r="B180" s="179"/>
      <c r="H180" s="1"/>
      <c r="I180" s="22"/>
      <c r="J180" s="5"/>
    </row>
    <row r="181" spans="2:10" ht="24" customHeight="1">
      <c r="B181" s="179"/>
      <c r="H181" s="1"/>
      <c r="I181" s="22"/>
      <c r="J181" s="5"/>
    </row>
    <row r="182" spans="2:10" ht="24" customHeight="1">
      <c r="B182" s="179"/>
      <c r="H182" s="1"/>
      <c r="I182" s="22"/>
      <c r="J182" s="5"/>
    </row>
    <row r="183" spans="2:10" ht="24" customHeight="1">
      <c r="B183" s="179"/>
      <c r="H183" s="1"/>
      <c r="I183" s="22"/>
      <c r="J183" s="5"/>
    </row>
    <row r="184" spans="2:10" ht="24" customHeight="1">
      <c r="B184" s="179"/>
      <c r="H184" s="1"/>
      <c r="I184" s="22"/>
      <c r="J184" s="5"/>
    </row>
    <row r="185" spans="2:10" ht="24" customHeight="1">
      <c r="B185" s="179"/>
      <c r="H185" s="1"/>
      <c r="I185" s="22"/>
      <c r="J185" s="5"/>
    </row>
    <row r="186" spans="2:10" ht="24" customHeight="1">
      <c r="B186" s="179"/>
      <c r="H186" s="1"/>
      <c r="I186" s="22"/>
      <c r="J186" s="5"/>
    </row>
    <row r="187" spans="2:10" ht="24" customHeight="1">
      <c r="B187" s="179"/>
      <c r="H187" s="1"/>
      <c r="I187" s="22"/>
      <c r="J187" s="5"/>
    </row>
    <row r="188" spans="2:10" ht="24" customHeight="1">
      <c r="B188" s="179"/>
      <c r="H188" s="1"/>
      <c r="I188" s="22"/>
      <c r="J188" s="5"/>
    </row>
    <row r="189" spans="2:10" ht="24" customHeight="1">
      <c r="B189" s="179"/>
      <c r="H189" s="1"/>
      <c r="I189" s="22"/>
      <c r="J189" s="5"/>
    </row>
    <row r="190" spans="2:10" ht="24" customHeight="1">
      <c r="B190" s="179"/>
      <c r="H190" s="1"/>
      <c r="I190" s="22"/>
      <c r="J190" s="5"/>
    </row>
    <row r="191" spans="2:10" ht="24" customHeight="1">
      <c r="B191" s="179"/>
      <c r="H191" s="1"/>
      <c r="I191" s="22"/>
      <c r="J191" s="5"/>
    </row>
    <row r="192" spans="2:10" ht="24" customHeight="1">
      <c r="B192" s="179"/>
      <c r="H192" s="1"/>
      <c r="I192" s="22"/>
      <c r="J192" s="5"/>
    </row>
    <row r="193" spans="2:10" ht="24" customHeight="1">
      <c r="B193" s="179"/>
      <c r="H193" s="1"/>
      <c r="I193" s="22"/>
      <c r="J193" s="5"/>
    </row>
    <row r="194" spans="2:10" ht="24" customHeight="1">
      <c r="B194" s="179"/>
      <c r="H194" s="1"/>
      <c r="I194" s="22"/>
      <c r="J194" s="5"/>
    </row>
    <row r="195" spans="2:10" ht="24" customHeight="1">
      <c r="B195" s="179"/>
      <c r="H195" s="1"/>
      <c r="I195" s="22"/>
      <c r="J195" s="5"/>
    </row>
    <row r="196" spans="2:10" ht="24" customHeight="1">
      <c r="B196" s="179"/>
      <c r="H196" s="1"/>
      <c r="I196" s="22"/>
      <c r="J196" s="5"/>
    </row>
    <row r="197" spans="2:10" ht="24" customHeight="1">
      <c r="B197" s="179"/>
      <c r="H197" s="1"/>
      <c r="I197" s="22"/>
      <c r="J197" s="5"/>
    </row>
    <row r="198" spans="2:10" ht="24" customHeight="1">
      <c r="B198" s="179"/>
      <c r="H198" s="1"/>
      <c r="I198" s="22"/>
      <c r="J198" s="5"/>
    </row>
    <row r="199" spans="2:10" ht="24" customHeight="1">
      <c r="B199" s="179"/>
      <c r="H199" s="1"/>
      <c r="I199" s="22"/>
      <c r="J199" s="5"/>
    </row>
    <row r="200" spans="2:10" ht="24" customHeight="1">
      <c r="B200" s="179"/>
      <c r="H200" s="1"/>
      <c r="I200" s="22"/>
      <c r="J200" s="5"/>
    </row>
    <row r="201" spans="2:10" ht="24" customHeight="1">
      <c r="B201" s="179"/>
      <c r="H201" s="1"/>
      <c r="I201" s="22"/>
      <c r="J201" s="5"/>
    </row>
    <row r="202" spans="2:10" ht="24" customHeight="1">
      <c r="B202" s="179"/>
      <c r="H202" s="1"/>
      <c r="I202" s="22"/>
      <c r="J202" s="5"/>
    </row>
    <row r="203" spans="2:10" ht="24" customHeight="1">
      <c r="B203" s="179"/>
      <c r="H203" s="1"/>
      <c r="I203" s="22"/>
      <c r="J203" s="5"/>
    </row>
    <row r="204" spans="2:10" ht="24" customHeight="1">
      <c r="B204" s="179"/>
      <c r="H204" s="1"/>
      <c r="I204" s="22"/>
      <c r="J204" s="5"/>
    </row>
    <row r="205" spans="2:10" ht="24" customHeight="1">
      <c r="B205" s="179"/>
      <c r="H205" s="1"/>
      <c r="I205" s="22"/>
      <c r="J205" s="5"/>
    </row>
    <row r="206" spans="2:10" ht="24" customHeight="1">
      <c r="B206" s="179"/>
      <c r="H206" s="1"/>
      <c r="I206" s="22"/>
      <c r="J206" s="5"/>
    </row>
    <row r="207" spans="2:10" ht="24" customHeight="1">
      <c r="B207" s="179"/>
      <c r="H207" s="1"/>
      <c r="I207" s="22"/>
      <c r="J207" s="5"/>
    </row>
    <row r="208" spans="2:10" ht="24" customHeight="1">
      <c r="B208" s="179"/>
      <c r="H208" s="1"/>
      <c r="I208" s="22"/>
      <c r="J208" s="5"/>
    </row>
    <row r="209" spans="2:10" ht="24" customHeight="1">
      <c r="B209" s="179"/>
      <c r="H209" s="1"/>
      <c r="I209" s="22"/>
      <c r="J209" s="5"/>
    </row>
    <row r="210" spans="2:10" ht="24" customHeight="1">
      <c r="B210" s="179"/>
      <c r="H210" s="1"/>
      <c r="I210" s="22"/>
      <c r="J210" s="5"/>
    </row>
    <row r="211" spans="2:10" ht="24" customHeight="1">
      <c r="B211" s="179"/>
      <c r="H211" s="1"/>
      <c r="I211" s="22"/>
      <c r="J211" s="5"/>
    </row>
    <row r="212" spans="2:10" ht="24" customHeight="1">
      <c r="B212" s="179"/>
      <c r="H212" s="1"/>
      <c r="I212" s="22"/>
      <c r="J212" s="5"/>
    </row>
    <row r="213" spans="2:10" ht="24" customHeight="1">
      <c r="B213" s="179"/>
      <c r="H213" s="1"/>
      <c r="I213" s="22"/>
      <c r="J213" s="5"/>
    </row>
    <row r="214" spans="2:10" ht="24" customHeight="1">
      <c r="B214" s="179"/>
      <c r="H214" s="1"/>
      <c r="I214" s="22"/>
      <c r="J214" s="5"/>
    </row>
    <row r="215" spans="2:10" ht="24" customHeight="1">
      <c r="B215" s="179"/>
      <c r="H215" s="1"/>
      <c r="I215" s="22"/>
      <c r="J215" s="5"/>
    </row>
    <row r="216" spans="2:10" ht="24" customHeight="1">
      <c r="B216" s="179"/>
      <c r="H216" s="1"/>
      <c r="I216" s="22"/>
      <c r="J216" s="5"/>
    </row>
    <row r="217" spans="2:10" ht="24" customHeight="1">
      <c r="B217" s="179"/>
      <c r="H217" s="1"/>
      <c r="I217" s="22"/>
      <c r="J217" s="5"/>
    </row>
    <row r="218" spans="2:10" ht="24" customHeight="1">
      <c r="B218" s="179"/>
      <c r="H218" s="1"/>
      <c r="I218" s="22"/>
      <c r="J218" s="5"/>
    </row>
    <row r="219" spans="2:10" ht="24" customHeight="1">
      <c r="B219" s="179"/>
      <c r="H219" s="1"/>
      <c r="I219" s="22"/>
      <c r="J219" s="5"/>
    </row>
    <row r="220" spans="2:10" ht="24" customHeight="1">
      <c r="B220" s="179"/>
      <c r="H220" s="1"/>
      <c r="I220" s="22"/>
      <c r="J220" s="5"/>
    </row>
    <row r="221" spans="2:10" ht="24" customHeight="1">
      <c r="B221" s="179"/>
      <c r="H221" s="1"/>
      <c r="I221" s="22"/>
      <c r="J221" s="5"/>
    </row>
    <row r="222" spans="2:10" ht="24" customHeight="1">
      <c r="B222" s="179"/>
      <c r="H222" s="1"/>
      <c r="I222" s="22"/>
      <c r="J222" s="5"/>
    </row>
    <row r="223" spans="2:10" ht="24" customHeight="1">
      <c r="B223" s="179"/>
      <c r="H223" s="1"/>
      <c r="I223" s="22"/>
      <c r="J223" s="5"/>
    </row>
    <row r="224" spans="2:10" ht="24" customHeight="1">
      <c r="B224" s="179"/>
      <c r="H224" s="1"/>
      <c r="I224" s="22"/>
      <c r="J224" s="5"/>
    </row>
    <row r="225" spans="2:10" ht="24" customHeight="1">
      <c r="B225" s="179"/>
      <c r="H225" s="1"/>
      <c r="I225" s="22"/>
      <c r="J225" s="5"/>
    </row>
    <row r="226" spans="2:10" ht="24" customHeight="1">
      <c r="B226" s="179"/>
      <c r="H226" s="1"/>
      <c r="I226" s="22"/>
      <c r="J226" s="5"/>
    </row>
    <row r="227" spans="2:10" ht="24" customHeight="1">
      <c r="B227" s="179"/>
      <c r="H227" s="1"/>
      <c r="I227" s="22"/>
      <c r="J227" s="5"/>
    </row>
    <row r="228" spans="2:10" ht="24" customHeight="1">
      <c r="B228" s="179"/>
      <c r="H228" s="1"/>
      <c r="I228" s="22"/>
      <c r="J228" s="5"/>
    </row>
    <row r="229" spans="2:10" ht="24" customHeight="1">
      <c r="B229" s="179"/>
      <c r="H229" s="1"/>
      <c r="I229" s="22"/>
      <c r="J229" s="5"/>
    </row>
    <row r="230" spans="2:10" ht="24" customHeight="1">
      <c r="B230" s="179"/>
      <c r="H230" s="1"/>
      <c r="I230" s="22"/>
      <c r="J230" s="5"/>
    </row>
    <row r="231" spans="2:10" ht="24" customHeight="1">
      <c r="B231" s="179"/>
      <c r="H231" s="1"/>
      <c r="I231" s="22"/>
      <c r="J231" s="5"/>
    </row>
    <row r="232" spans="2:10" ht="24" customHeight="1">
      <c r="B232" s="179"/>
      <c r="H232" s="1"/>
      <c r="I232" s="22"/>
      <c r="J232" s="5"/>
    </row>
    <row r="233" spans="2:10" ht="24" customHeight="1">
      <c r="B233" s="179"/>
      <c r="H233" s="1"/>
      <c r="I233" s="22"/>
      <c r="J233" s="5"/>
    </row>
    <row r="234" spans="2:10" ht="24" customHeight="1">
      <c r="B234" s="179"/>
      <c r="H234" s="1"/>
      <c r="I234" s="22"/>
      <c r="J234" s="5"/>
    </row>
    <row r="235" spans="2:10" ht="24" customHeight="1">
      <c r="B235" s="179"/>
      <c r="H235" s="1"/>
      <c r="I235" s="22"/>
      <c r="J235" s="5"/>
    </row>
    <row r="236" spans="2:10" ht="24" customHeight="1">
      <c r="B236" s="179"/>
      <c r="H236" s="1"/>
      <c r="I236" s="22"/>
      <c r="J236" s="5"/>
    </row>
    <row r="237" spans="2:10" ht="24" customHeight="1">
      <c r="B237" s="179"/>
      <c r="H237" s="1"/>
      <c r="I237" s="22"/>
      <c r="J237" s="5"/>
    </row>
    <row r="238" spans="2:10" ht="24" customHeight="1">
      <c r="B238" s="179"/>
      <c r="H238" s="1"/>
      <c r="I238" s="22"/>
      <c r="J238" s="5"/>
    </row>
    <row r="239" spans="2:10" ht="24" customHeight="1">
      <c r="B239" s="179"/>
      <c r="H239" s="1"/>
      <c r="I239" s="22"/>
      <c r="J239" s="5"/>
    </row>
    <row r="240" spans="2:10" ht="24" customHeight="1">
      <c r="B240" s="179"/>
      <c r="H240" s="1"/>
      <c r="I240" s="22"/>
      <c r="J240" s="5"/>
    </row>
    <row r="241" spans="2:10" ht="24" customHeight="1">
      <c r="B241" s="179"/>
      <c r="H241" s="1"/>
      <c r="I241" s="22"/>
      <c r="J241" s="5"/>
    </row>
    <row r="242" spans="2:10" ht="24" customHeight="1">
      <c r="B242" s="179"/>
      <c r="H242" s="1"/>
      <c r="I242" s="22"/>
      <c r="J242" s="5"/>
    </row>
    <row r="243" spans="2:10" ht="24" customHeight="1">
      <c r="B243" s="179"/>
      <c r="H243" s="1"/>
      <c r="I243" s="22"/>
      <c r="J243" s="5"/>
    </row>
    <row r="244" spans="2:10" ht="24" customHeight="1">
      <c r="B244" s="179"/>
      <c r="H244" s="1"/>
      <c r="I244" s="22"/>
      <c r="J244" s="5"/>
    </row>
    <row r="245" spans="2:10" ht="24" customHeight="1">
      <c r="B245" s="179"/>
      <c r="H245" s="1"/>
      <c r="I245" s="22"/>
      <c r="J245" s="5"/>
    </row>
    <row r="246" spans="2:10" ht="24" customHeight="1">
      <c r="B246" s="179"/>
      <c r="H246" s="1"/>
      <c r="I246" s="22"/>
      <c r="J246" s="5"/>
    </row>
    <row r="247" spans="2:10" ht="24" customHeight="1">
      <c r="B247" s="179"/>
      <c r="H247" s="1"/>
      <c r="I247" s="22"/>
      <c r="J247" s="5"/>
    </row>
    <row r="248" spans="2:10" ht="24" customHeight="1">
      <c r="B248" s="179"/>
      <c r="H248" s="1"/>
      <c r="I248" s="22"/>
      <c r="J248" s="5"/>
    </row>
    <row r="249" spans="2:10" ht="24" customHeight="1">
      <c r="B249" s="179"/>
      <c r="H249" s="1"/>
      <c r="I249" s="22"/>
      <c r="J249" s="5"/>
    </row>
    <row r="250" spans="2:10" ht="24" customHeight="1">
      <c r="B250" s="179"/>
      <c r="H250" s="1"/>
      <c r="I250" s="22"/>
      <c r="J250" s="5"/>
    </row>
    <row r="251" spans="2:10" ht="24" customHeight="1">
      <c r="B251" s="179"/>
      <c r="H251" s="1"/>
      <c r="I251" s="22"/>
      <c r="J251" s="5"/>
    </row>
    <row r="252" spans="2:10" ht="24" customHeight="1">
      <c r="B252" s="179"/>
      <c r="H252" s="1"/>
      <c r="I252" s="22"/>
      <c r="J252" s="5"/>
    </row>
    <row r="253" spans="2:10" ht="24" customHeight="1">
      <c r="B253" s="179"/>
      <c r="H253" s="1"/>
      <c r="I253" s="22"/>
      <c r="J253" s="5"/>
    </row>
    <row r="254" spans="2:10" ht="24" customHeight="1">
      <c r="B254" s="179"/>
      <c r="H254" s="1"/>
      <c r="I254" s="22"/>
      <c r="J254" s="5"/>
    </row>
    <row r="255" spans="2:10" ht="24" customHeight="1">
      <c r="B255" s="179"/>
      <c r="H255" s="1"/>
      <c r="I255" s="22"/>
      <c r="J255" s="5"/>
    </row>
    <row r="256" spans="2:10" ht="24" customHeight="1">
      <c r="B256" s="179"/>
      <c r="H256" s="1"/>
      <c r="I256" s="22"/>
      <c r="J256" s="5"/>
    </row>
    <row r="257" spans="2:10" ht="24" customHeight="1">
      <c r="B257" s="179"/>
      <c r="H257" s="1"/>
      <c r="I257" s="22"/>
      <c r="J257" s="5"/>
    </row>
    <row r="258" spans="2:10" ht="24" customHeight="1">
      <c r="B258" s="179"/>
      <c r="H258" s="1"/>
      <c r="I258" s="22"/>
      <c r="J258" s="5"/>
    </row>
    <row r="259" spans="2:10" ht="24" customHeight="1">
      <c r="B259" s="179"/>
      <c r="H259" s="1"/>
      <c r="I259" s="22"/>
      <c r="J259" s="5"/>
    </row>
    <row r="260" spans="2:10" ht="24" customHeight="1">
      <c r="B260" s="179"/>
      <c r="H260" s="1"/>
      <c r="I260" s="22"/>
      <c r="J260" s="5"/>
    </row>
    <row r="261" spans="2:10" ht="24" customHeight="1">
      <c r="B261" s="179"/>
      <c r="H261" s="1"/>
      <c r="I261" s="22"/>
      <c r="J261" s="5"/>
    </row>
    <row r="262" spans="2:10" ht="24" customHeight="1">
      <c r="B262" s="179"/>
      <c r="H262" s="1"/>
      <c r="I262" s="22"/>
      <c r="J262" s="5"/>
    </row>
    <row r="263" spans="2:10" ht="24" customHeight="1">
      <c r="B263" s="179"/>
      <c r="H263" s="1"/>
      <c r="I263" s="22"/>
      <c r="J263" s="5"/>
    </row>
    <row r="264" spans="2:10" ht="24" customHeight="1">
      <c r="B264" s="179"/>
      <c r="H264" s="1"/>
      <c r="I264" s="22"/>
      <c r="J264" s="5"/>
    </row>
    <row r="265" spans="2:10" ht="24" customHeight="1">
      <c r="B265" s="179"/>
      <c r="H265" s="1"/>
      <c r="I265" s="22"/>
      <c r="J265" s="5"/>
    </row>
    <row r="266" spans="2:10" ht="24" customHeight="1">
      <c r="B266" s="179"/>
      <c r="H266" s="1"/>
      <c r="I266" s="22"/>
      <c r="J266" s="5"/>
    </row>
    <row r="267" spans="2:10" ht="24" customHeight="1">
      <c r="B267" s="179"/>
      <c r="H267" s="1"/>
      <c r="I267" s="22"/>
      <c r="J267" s="5"/>
    </row>
    <row r="268" spans="2:10" ht="24" customHeight="1">
      <c r="B268" s="179"/>
      <c r="H268" s="1"/>
      <c r="I268" s="22"/>
      <c r="J268" s="5"/>
    </row>
    <row r="269" spans="2:10" ht="24" customHeight="1">
      <c r="B269" s="179"/>
      <c r="H269" s="1"/>
      <c r="I269" s="22"/>
      <c r="J269" s="5"/>
    </row>
    <row r="270" spans="2:10" ht="24" customHeight="1">
      <c r="B270" s="179"/>
      <c r="H270" s="1"/>
      <c r="I270" s="22"/>
      <c r="J270" s="5"/>
    </row>
    <row r="271" spans="2:10" ht="24" customHeight="1">
      <c r="B271" s="179"/>
      <c r="H271" s="1"/>
      <c r="I271" s="22"/>
      <c r="J271" s="5"/>
    </row>
    <row r="272" spans="2:10" ht="24" customHeight="1">
      <c r="B272" s="179"/>
      <c r="H272" s="1"/>
      <c r="I272" s="22"/>
      <c r="J272" s="5"/>
    </row>
    <row r="273" spans="2:10" ht="24" customHeight="1">
      <c r="B273" s="179"/>
      <c r="H273" s="1"/>
      <c r="I273" s="22"/>
      <c r="J273" s="5"/>
    </row>
    <row r="274" spans="2:10" ht="24" customHeight="1">
      <c r="B274" s="179"/>
      <c r="H274" s="1"/>
      <c r="I274" s="22"/>
      <c r="J274" s="5"/>
    </row>
    <row r="275" spans="2:10" ht="24" customHeight="1">
      <c r="B275" s="179"/>
      <c r="H275" s="1"/>
      <c r="I275" s="22"/>
      <c r="J275" s="5"/>
    </row>
    <row r="276" spans="2:10" ht="24" customHeight="1">
      <c r="B276" s="179"/>
      <c r="H276" s="1"/>
      <c r="I276" s="22"/>
      <c r="J276" s="5"/>
    </row>
    <row r="277" spans="2:10" ht="24" customHeight="1">
      <c r="B277" s="179"/>
      <c r="H277" s="1"/>
      <c r="I277" s="22"/>
      <c r="J277" s="5"/>
    </row>
    <row r="278" spans="2:10" ht="24" customHeight="1">
      <c r="B278" s="179"/>
      <c r="H278" s="1"/>
      <c r="I278" s="22"/>
      <c r="J278" s="5"/>
    </row>
    <row r="279" spans="2:10" ht="24" customHeight="1">
      <c r="B279" s="179"/>
      <c r="H279" s="1"/>
      <c r="I279" s="22"/>
      <c r="J279" s="5"/>
    </row>
    <row r="280" spans="2:10" ht="24" customHeight="1">
      <c r="B280" s="179"/>
      <c r="H280" s="1"/>
      <c r="I280" s="22"/>
      <c r="J280" s="5"/>
    </row>
    <row r="281" spans="2:10" ht="24" customHeight="1">
      <c r="B281" s="179"/>
      <c r="H281" s="1"/>
      <c r="I281" s="22"/>
      <c r="J281" s="5"/>
    </row>
    <row r="282" spans="2:10" ht="24" customHeight="1">
      <c r="B282" s="179"/>
      <c r="H282" s="1"/>
      <c r="I282" s="22"/>
      <c r="J282" s="5"/>
    </row>
    <row r="283" spans="2:10" ht="24" customHeight="1">
      <c r="B283" s="179"/>
      <c r="H283" s="1"/>
      <c r="I283" s="22"/>
      <c r="J283" s="5"/>
    </row>
    <row r="284" spans="2:10" ht="24" customHeight="1">
      <c r="B284" s="179"/>
      <c r="H284" s="1"/>
      <c r="I284" s="22"/>
      <c r="J284" s="5"/>
    </row>
    <row r="285" spans="2:10" ht="24" customHeight="1">
      <c r="B285" s="179"/>
      <c r="H285" s="1"/>
      <c r="I285" s="22"/>
      <c r="J285" s="5"/>
    </row>
    <row r="286" spans="2:10" ht="24" customHeight="1">
      <c r="B286" s="179"/>
      <c r="H286" s="1"/>
      <c r="I286" s="22"/>
      <c r="J286" s="5"/>
    </row>
    <row r="287" spans="2:10" ht="24" customHeight="1">
      <c r="B287" s="179"/>
      <c r="H287" s="1"/>
      <c r="I287" s="22"/>
      <c r="J287" s="5"/>
    </row>
  </sheetData>
  <mergeCells count="8">
    <mergeCell ref="D8:F8"/>
    <mergeCell ref="H8:J8"/>
    <mergeCell ref="A1:J1"/>
    <mergeCell ref="A2:J2"/>
    <mergeCell ref="A3:J3"/>
    <mergeCell ref="A4:J4"/>
    <mergeCell ref="A5:J5"/>
    <mergeCell ref="D7:F7"/>
  </mergeCells>
  <pageMargins left="1" right="0.3" top="1" bottom="0.5" header="0.59055118110236204" footer="0.31496062992126"/>
  <pageSetup paperSize="9" scale="64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4DB05-8847-45D8-82CD-2946D7F47C01}">
  <sheetPr>
    <tabColor rgb="FFCCFFCC"/>
  </sheetPr>
  <dimension ref="A1:J288"/>
  <sheetViews>
    <sheetView zoomScale="70" zoomScaleNormal="70" zoomScaleSheetLayoutView="80" zoomScalePageLayoutView="80" workbookViewId="0">
      <selection activeCell="M21" sqref="M21"/>
    </sheetView>
  </sheetViews>
  <sheetFormatPr defaultColWidth="9.453125" defaultRowHeight="24" customHeight="1"/>
  <cols>
    <col min="1" max="1" width="72.81640625" style="179" customWidth="1"/>
    <col min="2" max="2" width="10.26953125" style="187" customWidth="1"/>
    <col min="3" max="3" width="2.08984375" style="179" customWidth="1"/>
    <col min="4" max="4" width="14.453125" style="179" customWidth="1"/>
    <col min="5" max="5" width="1.453125" style="179" customWidth="1"/>
    <col min="6" max="6" width="14.453125" style="179" customWidth="1"/>
    <col min="7" max="7" width="1.453125" style="179" customWidth="1"/>
    <col min="8" max="8" width="14.453125" style="179" customWidth="1"/>
    <col min="9" max="9" width="1.453125" style="179" customWidth="1"/>
    <col min="10" max="10" width="14.453125" style="245" customWidth="1"/>
    <col min="11" max="16384" width="9.453125" style="179"/>
  </cols>
  <sheetData>
    <row r="1" spans="1:10" ht="24" customHeight="1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J1" s="278"/>
    </row>
    <row r="2" spans="1:10" ht="24" customHeight="1">
      <c r="A2" s="278" t="s">
        <v>131</v>
      </c>
      <c r="B2" s="278"/>
      <c r="C2" s="278"/>
      <c r="D2" s="278"/>
      <c r="E2" s="278"/>
      <c r="F2" s="278"/>
      <c r="G2" s="278"/>
      <c r="H2" s="278"/>
      <c r="I2" s="278"/>
      <c r="J2" s="278"/>
    </row>
    <row r="3" spans="1:10" ht="24" customHeight="1">
      <c r="A3" s="278" t="s">
        <v>95</v>
      </c>
      <c r="B3" s="278"/>
      <c r="C3" s="278"/>
      <c r="D3" s="278"/>
      <c r="E3" s="278"/>
      <c r="F3" s="278"/>
      <c r="G3" s="278"/>
      <c r="H3" s="278"/>
      <c r="I3" s="278"/>
      <c r="J3" s="278"/>
    </row>
    <row r="4" spans="1:10" ht="24" customHeight="1">
      <c r="A4" s="278" t="s">
        <v>7</v>
      </c>
      <c r="B4" s="278"/>
      <c r="C4" s="278"/>
      <c r="D4" s="278"/>
      <c r="E4" s="278"/>
      <c r="F4" s="278"/>
      <c r="G4" s="278"/>
      <c r="H4" s="278"/>
      <c r="I4" s="278"/>
      <c r="J4" s="278"/>
    </row>
    <row r="5" spans="1:10" ht="24" customHeight="1">
      <c r="A5" s="279" t="s">
        <v>3</v>
      </c>
      <c r="B5" s="279"/>
      <c r="C5" s="279"/>
      <c r="D5" s="279"/>
      <c r="E5" s="279"/>
      <c r="F5" s="279"/>
      <c r="G5" s="279"/>
      <c r="H5" s="279"/>
      <c r="I5" s="279"/>
      <c r="J5" s="279"/>
    </row>
    <row r="6" spans="1:10" ht="9" customHeight="1">
      <c r="A6" s="181"/>
      <c r="B6" s="181"/>
      <c r="C6" s="181"/>
      <c r="D6" s="181"/>
      <c r="E6" s="181"/>
      <c r="F6" s="181"/>
      <c r="G6" s="181"/>
      <c r="H6" s="181"/>
      <c r="I6" s="181"/>
      <c r="J6" s="179"/>
    </row>
    <row r="7" spans="1:10" ht="24" customHeight="1">
      <c r="A7" s="181"/>
      <c r="B7" s="181" t="s">
        <v>4</v>
      </c>
      <c r="C7" s="181"/>
      <c r="D7" s="277" t="s">
        <v>5</v>
      </c>
      <c r="E7" s="277"/>
      <c r="F7" s="277"/>
      <c r="G7" s="231"/>
      <c r="H7" s="232" t="s">
        <v>6</v>
      </c>
      <c r="I7" s="232"/>
      <c r="J7" s="232"/>
    </row>
    <row r="8" spans="1:10" ht="24" customHeight="1">
      <c r="D8" s="277" t="s">
        <v>96</v>
      </c>
      <c r="E8" s="277"/>
      <c r="F8" s="277"/>
      <c r="G8" s="180"/>
      <c r="H8" s="277" t="s">
        <v>96</v>
      </c>
      <c r="I8" s="277"/>
      <c r="J8" s="277"/>
    </row>
    <row r="9" spans="1:10" ht="24" customHeight="1">
      <c r="D9" s="233" t="s">
        <v>97</v>
      </c>
      <c r="E9" s="233"/>
      <c r="F9" s="233" t="s">
        <v>97</v>
      </c>
      <c r="G9" s="180"/>
      <c r="H9" s="233" t="s">
        <v>97</v>
      </c>
      <c r="I9" s="233"/>
      <c r="J9" s="233" t="s">
        <v>97</v>
      </c>
    </row>
    <row r="10" spans="1:10" ht="23">
      <c r="D10" s="233" t="s">
        <v>9</v>
      </c>
      <c r="F10" s="233" t="s">
        <v>9</v>
      </c>
      <c r="G10" s="180"/>
      <c r="H10" s="233" t="s">
        <v>9</v>
      </c>
      <c r="J10" s="233" t="s">
        <v>9</v>
      </c>
    </row>
    <row r="11" spans="1:10" ht="24" customHeight="1">
      <c r="D11" s="234">
        <v>2568</v>
      </c>
      <c r="F11" s="234">
        <v>2567</v>
      </c>
      <c r="G11" s="180"/>
      <c r="H11" s="234">
        <v>2568</v>
      </c>
      <c r="J11" s="234">
        <v>2567</v>
      </c>
    </row>
    <row r="12" spans="1:10" ht="24" customHeight="1">
      <c r="D12" s="14"/>
      <c r="E12" s="24"/>
      <c r="F12" s="14"/>
      <c r="G12" s="24"/>
      <c r="H12" s="7"/>
      <c r="I12" s="24"/>
      <c r="J12" s="7"/>
    </row>
    <row r="13" spans="1:10" ht="24" customHeight="1">
      <c r="A13" s="179" t="s">
        <v>123</v>
      </c>
      <c r="D13" s="14">
        <f>+'งบกำไรขาดทุน 3m'!D44</f>
        <v>642409</v>
      </c>
      <c r="E13" s="24"/>
      <c r="F13" s="14">
        <f>+'งบกำไรขาดทุน 3m'!F44</f>
        <v>820642</v>
      </c>
      <c r="G13" s="24"/>
      <c r="H13" s="14">
        <f>+'งบกำไรขาดทุน 3m'!H44</f>
        <v>589192</v>
      </c>
      <c r="I13" s="24"/>
      <c r="J13" s="14">
        <f>+'งบกำไรขาดทุน 3m'!J44</f>
        <v>490543</v>
      </c>
    </row>
    <row r="14" spans="1:10" ht="24" customHeight="1">
      <c r="A14" s="179" t="s">
        <v>132</v>
      </c>
      <c r="B14" s="179"/>
      <c r="D14" s="203"/>
      <c r="E14" s="203"/>
      <c r="F14" s="203"/>
      <c r="G14" s="203"/>
      <c r="H14" s="203"/>
      <c r="I14" s="203"/>
      <c r="J14" s="203"/>
    </row>
    <row r="15" spans="1:10" ht="24" customHeight="1">
      <c r="A15" s="179" t="s">
        <v>133</v>
      </c>
      <c r="B15" s="179"/>
      <c r="D15" s="203"/>
      <c r="E15" s="203"/>
      <c r="F15" s="203"/>
      <c r="G15" s="203"/>
      <c r="H15" s="203"/>
      <c r="I15" s="203"/>
      <c r="J15" s="203"/>
    </row>
    <row r="16" spans="1:10" ht="24" customHeight="1">
      <c r="A16" s="235" t="s">
        <v>87</v>
      </c>
      <c r="C16" s="236"/>
      <c r="J16" s="179"/>
    </row>
    <row r="17" spans="1:10" ht="24" customHeight="1">
      <c r="A17" s="235" t="s">
        <v>134</v>
      </c>
      <c r="C17" s="236"/>
      <c r="D17" s="11">
        <v>-8149</v>
      </c>
      <c r="E17" s="1"/>
      <c r="F17" s="11">
        <v>-152922</v>
      </c>
      <c r="G17" s="1"/>
      <c r="H17" s="72">
        <v>0</v>
      </c>
      <c r="I17" s="10"/>
      <c r="J17" s="72">
        <v>0</v>
      </c>
    </row>
    <row r="18" spans="1:10" ht="24" customHeight="1">
      <c r="A18" s="235" t="s">
        <v>135</v>
      </c>
      <c r="C18" s="236"/>
      <c r="D18" s="11">
        <v>-7154</v>
      </c>
      <c r="E18" s="10"/>
      <c r="F18" s="11">
        <v>-143257</v>
      </c>
      <c r="G18" s="10"/>
      <c r="H18" s="72">
        <v>0</v>
      </c>
      <c r="I18" s="10"/>
      <c r="J18" s="72">
        <v>0</v>
      </c>
    </row>
    <row r="19" spans="1:10" ht="24" customHeight="1">
      <c r="A19" s="235" t="s">
        <v>269</v>
      </c>
      <c r="C19" s="236"/>
      <c r="D19" s="11"/>
      <c r="E19" s="10"/>
      <c r="F19" s="11"/>
      <c r="G19" s="10"/>
      <c r="H19" s="72"/>
      <c r="I19" s="10"/>
      <c r="J19" s="72"/>
    </row>
    <row r="20" spans="1:10" ht="24" customHeight="1">
      <c r="A20" s="237" t="s">
        <v>270</v>
      </c>
      <c r="B20" s="187">
        <v>8.3000000000000007</v>
      </c>
      <c r="C20" s="236"/>
      <c r="D20" s="72">
        <v>0</v>
      </c>
      <c r="E20" s="10"/>
      <c r="F20" s="11">
        <v>82614</v>
      </c>
      <c r="G20" s="10"/>
      <c r="H20" s="72">
        <v>0</v>
      </c>
      <c r="I20" s="10"/>
      <c r="J20" s="72">
        <v>0</v>
      </c>
    </row>
    <row r="21" spans="1:10" ht="24" customHeight="1">
      <c r="A21" s="235" t="s">
        <v>145</v>
      </c>
      <c r="C21" s="236"/>
      <c r="D21" s="11">
        <v>36334</v>
      </c>
      <c r="E21" s="1"/>
      <c r="F21" s="11">
        <v>-42733</v>
      </c>
      <c r="G21" s="1"/>
      <c r="H21" s="14">
        <v>36334</v>
      </c>
      <c r="I21" s="10"/>
      <c r="J21" s="14">
        <v>-42733</v>
      </c>
    </row>
    <row r="22" spans="1:10" ht="24" customHeight="1">
      <c r="A22" s="238" t="s">
        <v>137</v>
      </c>
      <c r="C22" s="239"/>
      <c r="D22" s="53">
        <f>SUM(D17:D21)</f>
        <v>21031</v>
      </c>
      <c r="E22" s="1"/>
      <c r="F22" s="53">
        <f>SUM(F17:F21)</f>
        <v>-256298</v>
      </c>
      <c r="G22" s="1"/>
      <c r="H22" s="29">
        <f>SUM(H17:H21)</f>
        <v>36334</v>
      </c>
      <c r="I22" s="10"/>
      <c r="J22" s="29">
        <f>SUM(J17:J21)</f>
        <v>-42733</v>
      </c>
    </row>
    <row r="23" spans="1:10" ht="24" customHeight="1" thickBot="1">
      <c r="A23" s="180" t="s">
        <v>138</v>
      </c>
      <c r="B23" s="179"/>
      <c r="D23" s="25">
        <f>D13+D22</f>
        <v>663440</v>
      </c>
      <c r="E23" s="1"/>
      <c r="F23" s="25">
        <f>F13+F22</f>
        <v>564344</v>
      </c>
      <c r="G23" s="1"/>
      <c r="H23" s="25">
        <f>H13+H22</f>
        <v>625526</v>
      </c>
      <c r="I23" s="21"/>
      <c r="J23" s="25">
        <f>J13+J22</f>
        <v>447810</v>
      </c>
    </row>
    <row r="24" spans="1:10" ht="24" customHeight="1" thickTop="1">
      <c r="B24" s="179"/>
      <c r="D24" s="11"/>
      <c r="E24" s="1"/>
      <c r="F24" s="11"/>
      <c r="G24" s="1"/>
      <c r="H24" s="11"/>
      <c r="I24" s="10"/>
      <c r="J24" s="11"/>
    </row>
    <row r="25" spans="1:10" ht="24" customHeight="1">
      <c r="A25" s="240" t="s">
        <v>139</v>
      </c>
      <c r="B25" s="181"/>
      <c r="C25" s="180"/>
      <c r="D25" s="20"/>
      <c r="E25" s="26"/>
      <c r="F25" s="20"/>
      <c r="G25" s="14"/>
      <c r="H25" s="20"/>
      <c r="I25" s="26"/>
      <c r="J25" s="20"/>
    </row>
    <row r="26" spans="1:10" ht="24" customHeight="1">
      <c r="A26" s="235" t="s">
        <v>125</v>
      </c>
      <c r="B26" s="181"/>
      <c r="C26" s="180"/>
      <c r="D26" s="20">
        <f>+D28-D27</f>
        <v>646448</v>
      </c>
      <c r="E26" s="26"/>
      <c r="F26" s="20">
        <f>+F28-F27</f>
        <v>675528</v>
      </c>
      <c r="G26" s="14"/>
      <c r="H26" s="20">
        <f>+H28-H27</f>
        <v>625526</v>
      </c>
      <c r="I26" s="26"/>
      <c r="J26" s="20">
        <f>+J28-J27</f>
        <v>447810</v>
      </c>
    </row>
    <row r="27" spans="1:10" ht="24" customHeight="1">
      <c r="A27" s="235" t="s">
        <v>126</v>
      </c>
      <c r="B27" s="181"/>
      <c r="C27" s="180"/>
      <c r="D27" s="20">
        <v>16992</v>
      </c>
      <c r="E27" s="26"/>
      <c r="F27" s="20">
        <v>-111184</v>
      </c>
      <c r="G27" s="14"/>
      <c r="H27" s="72">
        <v>0</v>
      </c>
      <c r="I27" s="241"/>
      <c r="J27" s="72">
        <v>0</v>
      </c>
    </row>
    <row r="28" spans="1:10" ht="24" customHeight="1" thickBot="1">
      <c r="A28" s="180"/>
      <c r="B28" s="242"/>
      <c r="C28" s="236"/>
      <c r="D28" s="13">
        <f>+D23</f>
        <v>663440</v>
      </c>
      <c r="E28" s="20"/>
      <c r="F28" s="13">
        <f>+F23</f>
        <v>564344</v>
      </c>
      <c r="G28" s="26"/>
      <c r="H28" s="13">
        <f>+H23</f>
        <v>625526</v>
      </c>
      <c r="I28" s="20"/>
      <c r="J28" s="13">
        <f>+J23</f>
        <v>447810</v>
      </c>
    </row>
    <row r="29" spans="1:10" ht="24" customHeight="1" thickTop="1">
      <c r="A29" s="1"/>
      <c r="B29" s="243"/>
      <c r="C29" s="236"/>
      <c r="D29" s="10"/>
      <c r="E29" s="20"/>
      <c r="F29" s="10"/>
      <c r="G29" s="244"/>
      <c r="H29" s="20"/>
      <c r="I29" s="20"/>
      <c r="J29" s="20"/>
    </row>
    <row r="30" spans="1:10" ht="24" customHeight="1">
      <c r="A30" s="180"/>
      <c r="B30" s="181"/>
      <c r="C30" s="181"/>
      <c r="D30" s="2"/>
      <c r="E30" s="6"/>
      <c r="F30" s="2"/>
      <c r="G30" s="236"/>
      <c r="H30" s="2"/>
      <c r="I30" s="6"/>
      <c r="J30" s="2"/>
    </row>
    <row r="31" spans="1:10" ht="24" customHeight="1">
      <c r="A31" s="180"/>
      <c r="B31" s="181"/>
      <c r="C31" s="181"/>
      <c r="D31" s="2"/>
      <c r="E31" s="6"/>
      <c r="F31" s="2"/>
      <c r="G31" s="236"/>
      <c r="H31" s="2"/>
      <c r="I31" s="6"/>
      <c r="J31" s="2"/>
    </row>
    <row r="32" spans="1:10" ht="24" customHeight="1">
      <c r="A32" s="180"/>
      <c r="B32" s="181"/>
      <c r="C32" s="181"/>
      <c r="D32" s="2"/>
      <c r="E32" s="6"/>
      <c r="F32" s="2"/>
      <c r="G32" s="236"/>
      <c r="H32" s="2"/>
      <c r="I32" s="6"/>
      <c r="J32" s="2"/>
    </row>
    <row r="33" spans="1:10" ht="24" customHeight="1">
      <c r="A33" s="180"/>
      <c r="B33" s="181"/>
      <c r="C33" s="181"/>
      <c r="D33" s="2"/>
      <c r="E33" s="6"/>
      <c r="F33" s="2"/>
      <c r="G33" s="236"/>
      <c r="H33" s="2"/>
      <c r="I33" s="6"/>
      <c r="J33" s="2"/>
    </row>
    <row r="34" spans="1:10" ht="24" customHeight="1">
      <c r="A34" s="180"/>
      <c r="B34" s="181"/>
      <c r="C34" s="181"/>
      <c r="D34" s="2"/>
      <c r="E34" s="6"/>
      <c r="F34" s="2"/>
      <c r="G34" s="236"/>
      <c r="H34" s="2"/>
      <c r="I34" s="6"/>
      <c r="J34" s="2"/>
    </row>
    <row r="35" spans="1:10" ht="24" customHeight="1">
      <c r="A35" s="180"/>
      <c r="B35" s="181"/>
      <c r="C35" s="181"/>
      <c r="D35" s="2"/>
      <c r="E35" s="6"/>
      <c r="F35" s="2"/>
      <c r="G35" s="236"/>
      <c r="H35" s="2"/>
      <c r="I35" s="6"/>
      <c r="J35" s="2"/>
    </row>
    <row r="36" spans="1:10" ht="24" customHeight="1">
      <c r="A36" s="180"/>
      <c r="B36" s="181"/>
      <c r="C36" s="181"/>
      <c r="D36" s="2"/>
      <c r="E36" s="6"/>
      <c r="F36" s="2"/>
      <c r="G36" s="236"/>
      <c r="H36" s="2"/>
      <c r="I36" s="6"/>
      <c r="J36" s="2"/>
    </row>
    <row r="37" spans="1:10" ht="24" customHeight="1">
      <c r="A37" s="180"/>
      <c r="B37" s="181"/>
      <c r="C37" s="181"/>
      <c r="D37" s="2"/>
      <c r="E37" s="6"/>
      <c r="F37" s="2"/>
      <c r="G37" s="236"/>
      <c r="H37" s="2"/>
      <c r="I37" s="6"/>
      <c r="J37" s="2"/>
    </row>
    <row r="38" spans="1:10" ht="24" customHeight="1">
      <c r="A38" s="180"/>
      <c r="B38" s="181"/>
      <c r="C38" s="181"/>
      <c r="D38" s="2"/>
      <c r="E38" s="6"/>
      <c r="F38" s="2"/>
      <c r="G38" s="236"/>
      <c r="H38" s="2"/>
      <c r="I38" s="6"/>
      <c r="J38" s="2"/>
    </row>
    <row r="39" spans="1:10" ht="24" customHeight="1">
      <c r="A39" s="180"/>
      <c r="B39" s="181"/>
      <c r="C39" s="181"/>
      <c r="D39" s="2"/>
      <c r="E39" s="6"/>
      <c r="F39" s="2"/>
      <c r="G39" s="236"/>
      <c r="H39" s="2"/>
      <c r="I39" s="6"/>
      <c r="J39" s="2"/>
    </row>
    <row r="40" spans="1:10" ht="24" customHeight="1">
      <c r="B40" s="181"/>
      <c r="C40" s="181"/>
      <c r="D40" s="2"/>
      <c r="E40" s="6"/>
      <c r="F40" s="2"/>
      <c r="G40" s="236"/>
      <c r="H40" s="2"/>
      <c r="I40" s="6"/>
      <c r="J40" s="2"/>
    </row>
    <row r="41" spans="1:10" ht="24" customHeight="1">
      <c r="H41" s="27"/>
      <c r="I41" s="4"/>
      <c r="J41" s="5"/>
    </row>
    <row r="42" spans="1:10" ht="24" customHeight="1">
      <c r="H42" s="27"/>
      <c r="I42" s="4"/>
      <c r="J42" s="5"/>
    </row>
    <row r="43" spans="1:10" ht="24" customHeight="1">
      <c r="H43" s="27"/>
      <c r="I43" s="4"/>
      <c r="J43" s="5"/>
    </row>
    <row r="44" spans="1:10" ht="24" customHeight="1">
      <c r="H44" s="27"/>
      <c r="I44" s="4"/>
      <c r="J44" s="5"/>
    </row>
    <row r="45" spans="1:10" ht="24" customHeight="1">
      <c r="H45" s="27"/>
      <c r="I45" s="4"/>
      <c r="J45" s="5"/>
    </row>
    <row r="48" spans="1:10" ht="24" customHeight="1">
      <c r="H48" s="27"/>
      <c r="I48" s="4"/>
      <c r="J48" s="5"/>
    </row>
    <row r="49" spans="1:10" ht="24" customHeight="1">
      <c r="A49" s="179" t="s">
        <v>45</v>
      </c>
      <c r="H49" s="27"/>
      <c r="I49" s="4"/>
      <c r="J49" s="5"/>
    </row>
    <row r="50" spans="1:10" ht="24" customHeight="1">
      <c r="H50" s="27"/>
      <c r="I50" s="4"/>
      <c r="J50" s="5"/>
    </row>
    <row r="51" spans="1:10" ht="24" customHeight="1">
      <c r="H51" s="27"/>
      <c r="I51" s="4"/>
      <c r="J51" s="5"/>
    </row>
    <row r="52" spans="1:10" ht="24" customHeight="1">
      <c r="H52" s="27"/>
      <c r="I52" s="4"/>
      <c r="J52" s="5"/>
    </row>
    <row r="53" spans="1:10" ht="24" customHeight="1">
      <c r="H53" s="27"/>
      <c r="I53" s="4"/>
      <c r="J53" s="5"/>
    </row>
    <row r="54" spans="1:10" ht="24" customHeight="1">
      <c r="H54" s="27"/>
      <c r="I54" s="4"/>
      <c r="J54" s="5"/>
    </row>
    <row r="55" spans="1:10" ht="24" customHeight="1">
      <c r="H55" s="27"/>
      <c r="I55" s="4"/>
      <c r="J55" s="5"/>
    </row>
    <row r="56" spans="1:10" ht="24" customHeight="1">
      <c r="H56" s="27"/>
      <c r="I56" s="4"/>
      <c r="J56" s="5"/>
    </row>
    <row r="57" spans="1:10" ht="24" customHeight="1">
      <c r="H57" s="27"/>
      <c r="I57" s="4"/>
      <c r="J57" s="5"/>
    </row>
    <row r="58" spans="1:10" ht="24" customHeight="1">
      <c r="H58" s="27"/>
      <c r="I58" s="4"/>
      <c r="J58" s="5"/>
    </row>
    <row r="59" spans="1:10" ht="24" customHeight="1">
      <c r="H59" s="27"/>
      <c r="I59" s="4"/>
      <c r="J59" s="5"/>
    </row>
    <row r="60" spans="1:10" ht="24" customHeight="1">
      <c r="H60" s="27"/>
      <c r="I60" s="4"/>
      <c r="J60" s="5"/>
    </row>
    <row r="61" spans="1:10" ht="24" customHeight="1">
      <c r="H61" s="27"/>
      <c r="I61" s="4"/>
      <c r="J61" s="5"/>
    </row>
    <row r="62" spans="1:10" ht="24" customHeight="1">
      <c r="H62" s="27"/>
      <c r="I62" s="4"/>
      <c r="J62" s="5"/>
    </row>
    <row r="63" spans="1:10" ht="24" customHeight="1">
      <c r="H63" s="27"/>
      <c r="I63" s="4"/>
      <c r="J63" s="5"/>
    </row>
    <row r="64" spans="1:10" ht="24" customHeight="1">
      <c r="H64" s="27"/>
      <c r="I64" s="4"/>
      <c r="J64" s="5"/>
    </row>
    <row r="65" spans="8:10" ht="24" customHeight="1">
      <c r="H65" s="27"/>
      <c r="I65" s="4"/>
      <c r="J65" s="5"/>
    </row>
    <row r="66" spans="8:10" ht="24" customHeight="1">
      <c r="H66" s="27"/>
      <c r="I66" s="4"/>
      <c r="J66" s="5"/>
    </row>
    <row r="67" spans="8:10" ht="24" customHeight="1">
      <c r="H67" s="27"/>
      <c r="I67" s="4"/>
      <c r="J67" s="5"/>
    </row>
    <row r="68" spans="8:10" ht="24" customHeight="1">
      <c r="H68" s="27"/>
      <c r="I68" s="4"/>
      <c r="J68" s="5"/>
    </row>
    <row r="69" spans="8:10" ht="24" customHeight="1">
      <c r="H69" s="27"/>
      <c r="I69" s="4"/>
      <c r="J69" s="5"/>
    </row>
    <row r="70" spans="8:10" ht="24" customHeight="1">
      <c r="H70" s="27"/>
      <c r="I70" s="4"/>
      <c r="J70" s="5"/>
    </row>
    <row r="71" spans="8:10" ht="24" customHeight="1">
      <c r="H71" s="27"/>
      <c r="I71" s="4"/>
      <c r="J71" s="5"/>
    </row>
    <row r="72" spans="8:10" ht="24" customHeight="1">
      <c r="H72" s="27"/>
      <c r="I72" s="4"/>
      <c r="J72" s="5"/>
    </row>
    <row r="73" spans="8:10" ht="24" customHeight="1">
      <c r="H73" s="27"/>
      <c r="I73" s="4"/>
      <c r="J73" s="5"/>
    </row>
    <row r="74" spans="8:10" ht="24" customHeight="1">
      <c r="H74" s="27"/>
      <c r="I74" s="4"/>
      <c r="J74" s="5"/>
    </row>
    <row r="75" spans="8:10" ht="24" customHeight="1">
      <c r="H75" s="27"/>
      <c r="I75" s="4"/>
      <c r="J75" s="5"/>
    </row>
    <row r="76" spans="8:10" ht="24" customHeight="1">
      <c r="H76" s="27"/>
      <c r="I76" s="4"/>
      <c r="J76" s="5"/>
    </row>
    <row r="77" spans="8:10" ht="24" customHeight="1">
      <c r="H77" s="27"/>
      <c r="I77" s="4"/>
      <c r="J77" s="5"/>
    </row>
    <row r="78" spans="8:10" ht="24" customHeight="1">
      <c r="H78" s="27"/>
      <c r="I78" s="4"/>
      <c r="J78" s="5"/>
    </row>
    <row r="79" spans="8:10" ht="24" customHeight="1">
      <c r="H79" s="27"/>
      <c r="I79" s="4"/>
      <c r="J79" s="5"/>
    </row>
    <row r="80" spans="8:10" ht="24" customHeight="1">
      <c r="H80" s="27"/>
      <c r="I80" s="4"/>
      <c r="J80" s="5"/>
    </row>
    <row r="81" spans="8:10" ht="24" customHeight="1">
      <c r="H81" s="27"/>
      <c r="I81" s="4"/>
      <c r="J81" s="5"/>
    </row>
    <row r="82" spans="8:10" ht="24" customHeight="1">
      <c r="H82" s="27"/>
      <c r="I82" s="4"/>
      <c r="J82" s="5"/>
    </row>
    <row r="83" spans="8:10" ht="24" customHeight="1">
      <c r="H83" s="27"/>
      <c r="I83" s="4"/>
      <c r="J83" s="5"/>
    </row>
    <row r="84" spans="8:10" ht="24" customHeight="1">
      <c r="H84" s="27"/>
      <c r="I84" s="4"/>
      <c r="J84" s="5"/>
    </row>
    <row r="85" spans="8:10" ht="24" customHeight="1">
      <c r="H85" s="27"/>
      <c r="I85" s="4"/>
      <c r="J85" s="5"/>
    </row>
    <row r="86" spans="8:10" ht="24" customHeight="1">
      <c r="H86" s="27"/>
      <c r="I86" s="4"/>
      <c r="J86" s="5"/>
    </row>
    <row r="87" spans="8:10" ht="24" customHeight="1">
      <c r="H87" s="27"/>
      <c r="I87" s="4"/>
      <c r="J87" s="5"/>
    </row>
    <row r="88" spans="8:10" ht="24" customHeight="1">
      <c r="H88" s="27"/>
      <c r="I88" s="4"/>
      <c r="J88" s="5"/>
    </row>
    <row r="89" spans="8:10" ht="24" customHeight="1">
      <c r="H89" s="27"/>
      <c r="I89" s="4"/>
      <c r="J89" s="5"/>
    </row>
    <row r="90" spans="8:10" ht="24" customHeight="1">
      <c r="H90" s="27"/>
      <c r="I90" s="4"/>
      <c r="J90" s="5"/>
    </row>
    <row r="91" spans="8:10" ht="24" customHeight="1">
      <c r="H91" s="27"/>
      <c r="I91" s="4"/>
      <c r="J91" s="5"/>
    </row>
    <row r="92" spans="8:10" ht="24" customHeight="1">
      <c r="H92" s="27"/>
      <c r="I92" s="4"/>
      <c r="J92" s="5"/>
    </row>
    <row r="93" spans="8:10" ht="24" customHeight="1">
      <c r="H93" s="27"/>
      <c r="I93" s="4"/>
      <c r="J93" s="5"/>
    </row>
    <row r="94" spans="8:10" ht="24" customHeight="1">
      <c r="H94" s="27"/>
      <c r="I94" s="4"/>
      <c r="J94" s="5"/>
    </row>
    <row r="95" spans="8:10" ht="24" customHeight="1">
      <c r="H95" s="27"/>
      <c r="I95" s="4"/>
      <c r="J95" s="5"/>
    </row>
    <row r="96" spans="8:10" ht="24" customHeight="1">
      <c r="H96" s="27"/>
      <c r="I96" s="4"/>
      <c r="J96" s="5"/>
    </row>
    <row r="97" spans="8:10" ht="24" customHeight="1">
      <c r="H97" s="27"/>
      <c r="I97" s="4"/>
      <c r="J97" s="5"/>
    </row>
    <row r="98" spans="8:10" ht="24" customHeight="1">
      <c r="H98" s="27"/>
      <c r="I98" s="4"/>
      <c r="J98" s="5"/>
    </row>
    <row r="99" spans="8:10" ht="24" customHeight="1">
      <c r="H99" s="27"/>
      <c r="I99" s="4"/>
      <c r="J99" s="5"/>
    </row>
    <row r="100" spans="8:10" ht="24" customHeight="1">
      <c r="H100" s="27"/>
      <c r="I100" s="4"/>
      <c r="J100" s="5"/>
    </row>
    <row r="101" spans="8:10" ht="24" customHeight="1">
      <c r="H101" s="27"/>
      <c r="I101" s="4"/>
      <c r="J101" s="5"/>
    </row>
    <row r="102" spans="8:10" ht="24" customHeight="1">
      <c r="H102" s="27"/>
      <c r="I102" s="4"/>
      <c r="J102" s="5"/>
    </row>
    <row r="103" spans="8:10" ht="24" customHeight="1">
      <c r="H103" s="27"/>
      <c r="I103" s="4"/>
      <c r="J103" s="5"/>
    </row>
    <row r="104" spans="8:10" ht="24" customHeight="1">
      <c r="H104" s="27"/>
      <c r="I104" s="4"/>
      <c r="J104" s="5"/>
    </row>
    <row r="105" spans="8:10" ht="24" customHeight="1">
      <c r="H105" s="27"/>
      <c r="I105" s="4"/>
      <c r="J105" s="5"/>
    </row>
    <row r="106" spans="8:10" ht="24" customHeight="1">
      <c r="H106" s="27"/>
      <c r="I106" s="4"/>
      <c r="J106" s="5"/>
    </row>
    <row r="107" spans="8:10" ht="24" customHeight="1">
      <c r="H107" s="27"/>
      <c r="I107" s="4"/>
      <c r="J107" s="5"/>
    </row>
    <row r="108" spans="8:10" ht="24" customHeight="1">
      <c r="H108" s="27"/>
      <c r="I108" s="4"/>
      <c r="J108" s="5"/>
    </row>
    <row r="109" spans="8:10" ht="24" customHeight="1">
      <c r="H109" s="27"/>
      <c r="I109" s="4"/>
      <c r="J109" s="5"/>
    </row>
    <row r="110" spans="8:10" ht="24" customHeight="1">
      <c r="H110" s="27"/>
      <c r="I110" s="4"/>
      <c r="J110" s="5"/>
    </row>
    <row r="111" spans="8:10" ht="24" customHeight="1">
      <c r="H111" s="27"/>
      <c r="I111" s="4"/>
      <c r="J111" s="5"/>
    </row>
    <row r="112" spans="8:10" ht="24" customHeight="1">
      <c r="H112" s="27"/>
      <c r="I112" s="4"/>
      <c r="J112" s="5"/>
    </row>
    <row r="113" spans="8:10" ht="24" customHeight="1">
      <c r="H113" s="27"/>
      <c r="I113" s="4"/>
      <c r="J113" s="5"/>
    </row>
    <row r="114" spans="8:10" ht="24" customHeight="1">
      <c r="H114" s="27"/>
      <c r="I114" s="4"/>
      <c r="J114" s="5"/>
    </row>
    <row r="115" spans="8:10" ht="24" customHeight="1">
      <c r="H115" s="27"/>
      <c r="I115" s="4"/>
      <c r="J115" s="5"/>
    </row>
    <row r="116" spans="8:10" ht="24" customHeight="1">
      <c r="H116" s="27"/>
      <c r="I116" s="4"/>
      <c r="J116" s="5"/>
    </row>
    <row r="117" spans="8:10" ht="24" customHeight="1">
      <c r="H117" s="27"/>
      <c r="I117" s="4"/>
      <c r="J117" s="5"/>
    </row>
    <row r="118" spans="8:10" ht="24" customHeight="1">
      <c r="H118" s="27"/>
      <c r="I118" s="4"/>
      <c r="J118" s="5"/>
    </row>
    <row r="119" spans="8:10" ht="24" customHeight="1">
      <c r="H119" s="27"/>
      <c r="I119" s="4"/>
      <c r="J119" s="5"/>
    </row>
    <row r="120" spans="8:10" ht="24" customHeight="1">
      <c r="H120" s="27"/>
      <c r="I120" s="4"/>
      <c r="J120" s="5"/>
    </row>
    <row r="121" spans="8:10" ht="24" customHeight="1">
      <c r="H121" s="27"/>
      <c r="I121" s="4"/>
      <c r="J121" s="5"/>
    </row>
    <row r="122" spans="8:10" ht="24" customHeight="1">
      <c r="H122" s="3"/>
      <c r="I122" s="22"/>
      <c r="J122" s="5"/>
    </row>
    <row r="123" spans="8:10" ht="24" customHeight="1">
      <c r="H123" s="3"/>
      <c r="I123" s="22"/>
      <c r="J123" s="5"/>
    </row>
    <row r="124" spans="8:10" ht="24" customHeight="1">
      <c r="H124" s="3"/>
      <c r="I124" s="22"/>
      <c r="J124" s="5"/>
    </row>
    <row r="125" spans="8:10" ht="24" customHeight="1">
      <c r="H125" s="3"/>
      <c r="I125" s="22"/>
      <c r="J125" s="5"/>
    </row>
    <row r="126" spans="8:10" ht="24" customHeight="1">
      <c r="H126" s="3"/>
      <c r="I126" s="22"/>
      <c r="J126" s="5"/>
    </row>
    <row r="127" spans="8:10" ht="24" customHeight="1">
      <c r="H127" s="3"/>
      <c r="I127" s="22"/>
      <c r="J127" s="5"/>
    </row>
    <row r="128" spans="8:10" ht="24" customHeight="1">
      <c r="H128" s="3"/>
      <c r="I128" s="22"/>
      <c r="J128" s="5"/>
    </row>
    <row r="129" spans="8:10" ht="24" customHeight="1">
      <c r="H129" s="3"/>
      <c r="I129" s="22"/>
      <c r="J129" s="5"/>
    </row>
    <row r="130" spans="8:10" ht="24" customHeight="1">
      <c r="H130" s="3"/>
      <c r="I130" s="22"/>
      <c r="J130" s="5"/>
    </row>
    <row r="131" spans="8:10" ht="24" customHeight="1">
      <c r="H131" s="3"/>
      <c r="I131" s="22"/>
      <c r="J131" s="5"/>
    </row>
    <row r="132" spans="8:10" ht="24" customHeight="1">
      <c r="H132" s="3"/>
      <c r="I132" s="22"/>
      <c r="J132" s="5"/>
    </row>
    <row r="133" spans="8:10" ht="24" customHeight="1">
      <c r="H133" s="3"/>
      <c r="I133" s="22"/>
      <c r="J133" s="5"/>
    </row>
    <row r="134" spans="8:10" ht="24" customHeight="1">
      <c r="H134" s="3"/>
      <c r="I134" s="22"/>
      <c r="J134" s="5"/>
    </row>
    <row r="135" spans="8:10" ht="24" customHeight="1">
      <c r="H135" s="3"/>
      <c r="I135" s="22"/>
      <c r="J135" s="5"/>
    </row>
    <row r="136" spans="8:10" ht="24" customHeight="1">
      <c r="H136" s="3"/>
      <c r="I136" s="22"/>
      <c r="J136" s="5"/>
    </row>
    <row r="137" spans="8:10" ht="24" customHeight="1">
      <c r="H137" s="3"/>
      <c r="I137" s="22"/>
      <c r="J137" s="5"/>
    </row>
    <row r="138" spans="8:10" ht="24" customHeight="1">
      <c r="H138" s="3"/>
      <c r="I138" s="22"/>
      <c r="J138" s="5"/>
    </row>
    <row r="139" spans="8:10" ht="24" customHeight="1">
      <c r="H139" s="3"/>
      <c r="I139" s="22"/>
      <c r="J139" s="5"/>
    </row>
    <row r="140" spans="8:10" ht="24" customHeight="1">
      <c r="H140" s="3"/>
      <c r="I140" s="22"/>
      <c r="J140" s="5"/>
    </row>
    <row r="141" spans="8:10" ht="24" customHeight="1">
      <c r="H141" s="3"/>
      <c r="I141" s="22"/>
      <c r="J141" s="5"/>
    </row>
    <row r="142" spans="8:10" ht="24" customHeight="1">
      <c r="H142" s="3"/>
      <c r="I142" s="22"/>
      <c r="J142" s="5"/>
    </row>
    <row r="143" spans="8:10" ht="24" customHeight="1">
      <c r="H143" s="3"/>
      <c r="I143" s="22"/>
      <c r="J143" s="5"/>
    </row>
    <row r="144" spans="8:10" ht="24" customHeight="1">
      <c r="H144" s="3"/>
      <c r="I144" s="22"/>
      <c r="J144" s="5"/>
    </row>
    <row r="145" spans="8:10" ht="24" customHeight="1">
      <c r="H145" s="3"/>
      <c r="I145" s="22"/>
      <c r="J145" s="5"/>
    </row>
    <row r="146" spans="8:10" ht="24" customHeight="1">
      <c r="H146" s="3"/>
      <c r="I146" s="22"/>
      <c r="J146" s="5"/>
    </row>
    <row r="147" spans="8:10" ht="24" customHeight="1">
      <c r="H147" s="3"/>
      <c r="I147" s="22"/>
      <c r="J147" s="5"/>
    </row>
    <row r="148" spans="8:10" ht="24" customHeight="1">
      <c r="H148" s="3"/>
      <c r="I148" s="22"/>
      <c r="J148" s="5"/>
    </row>
    <row r="149" spans="8:10" ht="24" customHeight="1">
      <c r="H149" s="3"/>
      <c r="I149" s="22"/>
      <c r="J149" s="5"/>
    </row>
    <row r="150" spans="8:10" ht="24" customHeight="1">
      <c r="H150" s="3"/>
      <c r="I150" s="22"/>
      <c r="J150" s="5"/>
    </row>
    <row r="151" spans="8:10" ht="24" customHeight="1">
      <c r="H151" s="3"/>
      <c r="I151" s="22"/>
      <c r="J151" s="5"/>
    </row>
    <row r="152" spans="8:10" ht="24" customHeight="1">
      <c r="H152" s="3"/>
      <c r="I152" s="22"/>
      <c r="J152" s="5"/>
    </row>
    <row r="153" spans="8:10" ht="24" customHeight="1">
      <c r="H153" s="3"/>
      <c r="I153" s="22"/>
      <c r="J153" s="5"/>
    </row>
    <row r="154" spans="8:10" ht="24" customHeight="1">
      <c r="H154" s="3"/>
      <c r="I154" s="22"/>
      <c r="J154" s="5"/>
    </row>
    <row r="155" spans="8:10" ht="24" customHeight="1">
      <c r="H155" s="3"/>
      <c r="I155" s="22"/>
      <c r="J155" s="5"/>
    </row>
    <row r="156" spans="8:10" ht="24" customHeight="1">
      <c r="H156" s="3"/>
      <c r="I156" s="22"/>
      <c r="J156" s="5"/>
    </row>
    <row r="157" spans="8:10" ht="24" customHeight="1">
      <c r="H157" s="3"/>
      <c r="I157" s="22"/>
      <c r="J157" s="5"/>
    </row>
    <row r="158" spans="8:10" ht="24" customHeight="1">
      <c r="H158" s="3"/>
      <c r="I158" s="22"/>
      <c r="J158" s="5"/>
    </row>
    <row r="159" spans="8:10" ht="24" customHeight="1">
      <c r="H159" s="3"/>
      <c r="I159" s="22"/>
      <c r="J159" s="5"/>
    </row>
    <row r="160" spans="8:10" ht="24" customHeight="1">
      <c r="H160" s="3"/>
      <c r="I160" s="22"/>
      <c r="J160" s="5"/>
    </row>
    <row r="161" spans="8:10" ht="24" customHeight="1">
      <c r="H161" s="3"/>
      <c r="I161" s="22"/>
      <c r="J161" s="5"/>
    </row>
    <row r="162" spans="8:10" ht="24" customHeight="1">
      <c r="H162" s="3"/>
      <c r="I162" s="22"/>
      <c r="J162" s="5"/>
    </row>
    <row r="163" spans="8:10" ht="24" customHeight="1">
      <c r="H163" s="3"/>
      <c r="I163" s="22"/>
      <c r="J163" s="5"/>
    </row>
    <row r="164" spans="8:10" ht="24" customHeight="1">
      <c r="H164" s="3"/>
      <c r="I164" s="22"/>
      <c r="J164" s="5"/>
    </row>
    <row r="165" spans="8:10" ht="24" customHeight="1">
      <c r="H165" s="3"/>
      <c r="I165" s="22"/>
      <c r="J165" s="5"/>
    </row>
    <row r="166" spans="8:10" ht="24" customHeight="1">
      <c r="H166" s="3"/>
      <c r="I166" s="22"/>
      <c r="J166" s="5"/>
    </row>
    <row r="167" spans="8:10" ht="24" customHeight="1">
      <c r="H167" s="3"/>
      <c r="I167" s="22"/>
      <c r="J167" s="5"/>
    </row>
    <row r="168" spans="8:10" ht="24" customHeight="1">
      <c r="H168" s="3"/>
      <c r="I168" s="22"/>
      <c r="J168" s="5"/>
    </row>
    <row r="169" spans="8:10" ht="24" customHeight="1">
      <c r="H169" s="3"/>
      <c r="I169" s="22"/>
      <c r="J169" s="5"/>
    </row>
    <row r="170" spans="8:10" ht="24" customHeight="1">
      <c r="H170" s="3"/>
      <c r="I170" s="22"/>
      <c r="J170" s="5"/>
    </row>
    <row r="171" spans="8:10" ht="24" customHeight="1">
      <c r="H171" s="3"/>
      <c r="I171" s="22"/>
      <c r="J171" s="5"/>
    </row>
    <row r="172" spans="8:10" ht="24" customHeight="1">
      <c r="H172" s="3"/>
      <c r="I172" s="22"/>
      <c r="J172" s="5"/>
    </row>
    <row r="173" spans="8:10" ht="24" customHeight="1">
      <c r="H173" s="3"/>
      <c r="I173" s="22"/>
      <c r="J173" s="5"/>
    </row>
    <row r="174" spans="8:10" ht="24" customHeight="1">
      <c r="H174" s="3"/>
      <c r="I174" s="22"/>
      <c r="J174" s="5"/>
    </row>
    <row r="175" spans="8:10" ht="24" customHeight="1">
      <c r="H175" s="3"/>
      <c r="I175" s="22"/>
      <c r="J175" s="5"/>
    </row>
    <row r="176" spans="8:10" ht="24" customHeight="1">
      <c r="H176" s="3"/>
      <c r="I176" s="22"/>
      <c r="J176" s="5"/>
    </row>
    <row r="177" spans="8:10" ht="24" customHeight="1">
      <c r="H177" s="3"/>
      <c r="I177" s="22"/>
      <c r="J177" s="5"/>
    </row>
    <row r="178" spans="8:10" ht="24" customHeight="1">
      <c r="H178" s="3"/>
      <c r="I178" s="22"/>
      <c r="J178" s="5"/>
    </row>
    <row r="179" spans="8:10" ht="24" customHeight="1">
      <c r="H179" s="3"/>
      <c r="I179" s="22"/>
      <c r="J179" s="5"/>
    </row>
    <row r="180" spans="8:10" ht="24" customHeight="1">
      <c r="H180" s="3"/>
      <c r="I180" s="22"/>
      <c r="J180" s="5"/>
    </row>
    <row r="181" spans="8:10" ht="24" customHeight="1">
      <c r="H181" s="3"/>
      <c r="I181" s="22"/>
      <c r="J181" s="5"/>
    </row>
    <row r="182" spans="8:10" ht="24" customHeight="1">
      <c r="H182" s="3"/>
      <c r="I182" s="22"/>
      <c r="J182" s="5"/>
    </row>
    <row r="183" spans="8:10" ht="24" customHeight="1">
      <c r="H183" s="3"/>
      <c r="I183" s="22"/>
      <c r="J183" s="5"/>
    </row>
    <row r="184" spans="8:10" ht="24" customHeight="1">
      <c r="H184" s="3"/>
      <c r="I184" s="22"/>
      <c r="J184" s="5"/>
    </row>
    <row r="185" spans="8:10" ht="24" customHeight="1">
      <c r="H185" s="3"/>
      <c r="I185" s="22"/>
      <c r="J185" s="5"/>
    </row>
    <row r="186" spans="8:10" ht="24" customHeight="1">
      <c r="H186" s="3"/>
      <c r="I186" s="22"/>
      <c r="J186" s="5"/>
    </row>
    <row r="187" spans="8:10" ht="24" customHeight="1">
      <c r="H187" s="3"/>
      <c r="I187" s="22"/>
      <c r="J187" s="5"/>
    </row>
    <row r="188" spans="8:10" ht="24" customHeight="1">
      <c r="H188" s="3"/>
      <c r="I188" s="22"/>
      <c r="J188" s="5"/>
    </row>
    <row r="189" spans="8:10" ht="24" customHeight="1">
      <c r="H189" s="3"/>
      <c r="I189" s="22"/>
      <c r="J189" s="5"/>
    </row>
    <row r="190" spans="8:10" ht="24" customHeight="1">
      <c r="H190" s="3"/>
      <c r="I190" s="22"/>
      <c r="J190" s="5"/>
    </row>
    <row r="191" spans="8:10" ht="24" customHeight="1">
      <c r="H191" s="3"/>
      <c r="I191" s="22"/>
      <c r="J191" s="5"/>
    </row>
    <row r="192" spans="8:10" ht="24" customHeight="1">
      <c r="H192" s="3"/>
      <c r="I192" s="22"/>
      <c r="J192" s="5"/>
    </row>
    <row r="193" spans="8:10" ht="24" customHeight="1">
      <c r="H193" s="3"/>
      <c r="I193" s="22"/>
      <c r="J193" s="5"/>
    </row>
    <row r="194" spans="8:10" ht="24" customHeight="1">
      <c r="H194" s="3"/>
      <c r="I194" s="22"/>
      <c r="J194" s="5"/>
    </row>
    <row r="195" spans="8:10" ht="24" customHeight="1">
      <c r="H195" s="3"/>
      <c r="I195" s="22"/>
      <c r="J195" s="5"/>
    </row>
    <row r="196" spans="8:10" ht="24" customHeight="1">
      <c r="H196" s="3"/>
      <c r="I196" s="22"/>
      <c r="J196" s="5"/>
    </row>
    <row r="197" spans="8:10" ht="24" customHeight="1">
      <c r="H197" s="3"/>
      <c r="I197" s="22"/>
      <c r="J197" s="5"/>
    </row>
    <row r="198" spans="8:10" ht="24" customHeight="1">
      <c r="H198" s="3"/>
      <c r="I198" s="22"/>
      <c r="J198" s="5"/>
    </row>
    <row r="199" spans="8:10" ht="24" customHeight="1">
      <c r="H199" s="3"/>
      <c r="I199" s="22"/>
      <c r="J199" s="5"/>
    </row>
    <row r="200" spans="8:10" ht="24" customHeight="1">
      <c r="H200" s="3"/>
      <c r="I200" s="22"/>
      <c r="J200" s="5"/>
    </row>
    <row r="201" spans="8:10" ht="24" customHeight="1">
      <c r="H201" s="3"/>
      <c r="I201" s="22"/>
      <c r="J201" s="5"/>
    </row>
    <row r="202" spans="8:10" ht="24" customHeight="1">
      <c r="H202" s="3"/>
      <c r="I202" s="22"/>
      <c r="J202" s="5"/>
    </row>
    <row r="203" spans="8:10" ht="24" customHeight="1">
      <c r="H203" s="3"/>
      <c r="I203" s="22"/>
      <c r="J203" s="5"/>
    </row>
    <row r="204" spans="8:10" ht="24" customHeight="1">
      <c r="H204" s="3"/>
      <c r="I204" s="22"/>
      <c r="J204" s="5"/>
    </row>
    <row r="205" spans="8:10" ht="24" customHeight="1">
      <c r="H205" s="3"/>
      <c r="I205" s="22"/>
      <c r="J205" s="5"/>
    </row>
    <row r="206" spans="8:10" ht="24" customHeight="1">
      <c r="H206" s="3"/>
      <c r="I206" s="22"/>
      <c r="J206" s="5"/>
    </row>
    <row r="207" spans="8:10" ht="24" customHeight="1">
      <c r="H207" s="3"/>
      <c r="I207" s="22"/>
      <c r="J207" s="5"/>
    </row>
    <row r="208" spans="8:10" ht="24" customHeight="1">
      <c r="H208" s="3"/>
      <c r="I208" s="22"/>
      <c r="J208" s="5"/>
    </row>
    <row r="209" spans="8:10" ht="24" customHeight="1">
      <c r="H209" s="3"/>
      <c r="I209" s="22"/>
      <c r="J209" s="5"/>
    </row>
    <row r="210" spans="8:10" ht="24" customHeight="1">
      <c r="H210" s="3"/>
      <c r="I210" s="22"/>
      <c r="J210" s="5"/>
    </row>
    <row r="211" spans="8:10" ht="24" customHeight="1">
      <c r="H211" s="3"/>
      <c r="I211" s="22"/>
      <c r="J211" s="5"/>
    </row>
    <row r="212" spans="8:10" ht="24" customHeight="1">
      <c r="H212" s="3"/>
      <c r="I212" s="22"/>
      <c r="J212" s="5"/>
    </row>
    <row r="213" spans="8:10" ht="24" customHeight="1">
      <c r="H213" s="3"/>
      <c r="I213" s="22"/>
      <c r="J213" s="5"/>
    </row>
    <row r="214" spans="8:10" ht="24" customHeight="1">
      <c r="H214" s="3"/>
      <c r="I214" s="22"/>
      <c r="J214" s="5"/>
    </row>
    <row r="215" spans="8:10" ht="24" customHeight="1">
      <c r="H215" s="3"/>
      <c r="I215" s="22"/>
      <c r="J215" s="5"/>
    </row>
    <row r="216" spans="8:10" ht="24" customHeight="1">
      <c r="H216" s="3"/>
      <c r="I216" s="22"/>
      <c r="J216" s="5"/>
    </row>
    <row r="217" spans="8:10" ht="24" customHeight="1">
      <c r="H217" s="3"/>
      <c r="I217" s="22"/>
      <c r="J217" s="5"/>
    </row>
    <row r="218" spans="8:10" ht="24" customHeight="1">
      <c r="H218" s="3"/>
      <c r="I218" s="22"/>
      <c r="J218" s="5"/>
    </row>
    <row r="219" spans="8:10" ht="24" customHeight="1">
      <c r="H219" s="3"/>
      <c r="I219" s="22"/>
      <c r="J219" s="5"/>
    </row>
    <row r="220" spans="8:10" ht="24" customHeight="1">
      <c r="H220" s="3"/>
      <c r="I220" s="22"/>
      <c r="J220" s="5"/>
    </row>
    <row r="221" spans="8:10" ht="24" customHeight="1">
      <c r="H221" s="3"/>
      <c r="I221" s="22"/>
      <c r="J221" s="5"/>
    </row>
    <row r="222" spans="8:10" ht="24" customHeight="1">
      <c r="H222" s="3"/>
      <c r="I222" s="22"/>
      <c r="J222" s="5"/>
    </row>
    <row r="223" spans="8:10" ht="24" customHeight="1">
      <c r="H223" s="3"/>
      <c r="I223" s="22"/>
      <c r="J223" s="5"/>
    </row>
    <row r="224" spans="8:10" ht="24" customHeight="1">
      <c r="H224" s="3"/>
      <c r="I224" s="22"/>
      <c r="J224" s="5"/>
    </row>
    <row r="225" spans="8:10" ht="24" customHeight="1">
      <c r="H225" s="3"/>
      <c r="I225" s="22"/>
      <c r="J225" s="5"/>
    </row>
    <row r="226" spans="8:10" ht="24" customHeight="1">
      <c r="H226" s="3"/>
      <c r="I226" s="22"/>
      <c r="J226" s="5"/>
    </row>
    <row r="227" spans="8:10" ht="24" customHeight="1">
      <c r="H227" s="3"/>
      <c r="I227" s="22"/>
      <c r="J227" s="5"/>
    </row>
    <row r="228" spans="8:10" ht="24" customHeight="1">
      <c r="H228" s="3"/>
      <c r="I228" s="22"/>
      <c r="J228" s="5"/>
    </row>
    <row r="229" spans="8:10" ht="24" customHeight="1">
      <c r="H229" s="3"/>
      <c r="I229" s="22"/>
      <c r="J229" s="5"/>
    </row>
    <row r="230" spans="8:10" ht="24" customHeight="1">
      <c r="H230" s="3"/>
      <c r="I230" s="22"/>
      <c r="J230" s="5"/>
    </row>
    <row r="231" spans="8:10" ht="24" customHeight="1">
      <c r="H231" s="3"/>
      <c r="I231" s="22"/>
      <c r="J231" s="5"/>
    </row>
    <row r="232" spans="8:10" ht="24" customHeight="1">
      <c r="H232" s="3"/>
      <c r="I232" s="22"/>
      <c r="J232" s="5"/>
    </row>
    <row r="233" spans="8:10" ht="24" customHeight="1">
      <c r="H233" s="3"/>
      <c r="I233" s="22"/>
      <c r="J233" s="5"/>
    </row>
    <row r="234" spans="8:10" ht="24" customHeight="1">
      <c r="H234" s="3"/>
      <c r="I234" s="22"/>
      <c r="J234" s="5"/>
    </row>
    <row r="235" spans="8:10" ht="24" customHeight="1">
      <c r="H235" s="3"/>
      <c r="I235" s="22"/>
      <c r="J235" s="5"/>
    </row>
    <row r="236" spans="8:10" ht="24" customHeight="1">
      <c r="H236" s="3"/>
      <c r="I236" s="22"/>
      <c r="J236" s="5"/>
    </row>
    <row r="237" spans="8:10" ht="24" customHeight="1">
      <c r="H237" s="3"/>
      <c r="I237" s="22"/>
      <c r="J237" s="5"/>
    </row>
    <row r="238" spans="8:10" ht="24" customHeight="1">
      <c r="H238" s="3"/>
      <c r="I238" s="22"/>
      <c r="J238" s="5"/>
    </row>
    <row r="239" spans="8:10" ht="24" customHeight="1">
      <c r="H239" s="3"/>
      <c r="I239" s="22"/>
      <c r="J239" s="5"/>
    </row>
    <row r="240" spans="8:10" ht="24" customHeight="1">
      <c r="H240" s="3"/>
      <c r="I240" s="22"/>
      <c r="J240" s="5"/>
    </row>
    <row r="241" spans="8:10" ht="24" customHeight="1">
      <c r="H241" s="3"/>
      <c r="I241" s="22"/>
      <c r="J241" s="5"/>
    </row>
    <row r="242" spans="8:10" ht="24" customHeight="1">
      <c r="H242" s="3"/>
      <c r="I242" s="22"/>
      <c r="J242" s="5"/>
    </row>
    <row r="243" spans="8:10" ht="24" customHeight="1">
      <c r="H243" s="3"/>
      <c r="I243" s="22"/>
      <c r="J243" s="5"/>
    </row>
    <row r="244" spans="8:10" ht="24" customHeight="1">
      <c r="H244" s="3"/>
      <c r="I244" s="22"/>
      <c r="J244" s="5"/>
    </row>
    <row r="245" spans="8:10" ht="24" customHeight="1">
      <c r="H245" s="3"/>
      <c r="I245" s="22"/>
      <c r="J245" s="5"/>
    </row>
    <row r="246" spans="8:10" ht="24" customHeight="1">
      <c r="H246" s="3"/>
      <c r="I246" s="22"/>
      <c r="J246" s="5"/>
    </row>
    <row r="247" spans="8:10" ht="24" customHeight="1">
      <c r="H247" s="3"/>
      <c r="I247" s="22"/>
      <c r="J247" s="5"/>
    </row>
    <row r="248" spans="8:10" ht="24" customHeight="1">
      <c r="H248" s="3"/>
      <c r="I248" s="22"/>
      <c r="J248" s="5"/>
    </row>
    <row r="249" spans="8:10" ht="24" customHeight="1">
      <c r="H249" s="3"/>
      <c r="I249" s="22"/>
      <c r="J249" s="5"/>
    </row>
    <row r="250" spans="8:10" ht="24" customHeight="1">
      <c r="H250" s="3"/>
      <c r="I250" s="22"/>
      <c r="J250" s="5"/>
    </row>
    <row r="251" spans="8:10" ht="24" customHeight="1">
      <c r="H251" s="3"/>
      <c r="I251" s="22"/>
      <c r="J251" s="5"/>
    </row>
    <row r="252" spans="8:10" ht="24" customHeight="1">
      <c r="H252" s="3"/>
      <c r="I252" s="22"/>
      <c r="J252" s="5"/>
    </row>
    <row r="253" spans="8:10" ht="24" customHeight="1">
      <c r="H253" s="3"/>
      <c r="I253" s="22"/>
      <c r="J253" s="5"/>
    </row>
    <row r="254" spans="8:10" ht="24" customHeight="1">
      <c r="H254" s="3"/>
      <c r="I254" s="22"/>
      <c r="J254" s="5"/>
    </row>
    <row r="255" spans="8:10" ht="24" customHeight="1">
      <c r="H255" s="3"/>
      <c r="I255" s="22"/>
      <c r="J255" s="5"/>
    </row>
    <row r="256" spans="8:10" ht="24" customHeight="1">
      <c r="H256" s="3"/>
      <c r="I256" s="22"/>
      <c r="J256" s="5"/>
    </row>
    <row r="257" spans="8:10" ht="24" customHeight="1">
      <c r="H257" s="3"/>
      <c r="I257" s="22"/>
      <c r="J257" s="5"/>
    </row>
    <row r="258" spans="8:10" ht="24" customHeight="1">
      <c r="H258" s="3"/>
      <c r="I258" s="22"/>
      <c r="J258" s="5"/>
    </row>
    <row r="259" spans="8:10" ht="24" customHeight="1">
      <c r="H259" s="3"/>
      <c r="I259" s="22"/>
      <c r="J259" s="5"/>
    </row>
    <row r="260" spans="8:10" ht="24" customHeight="1">
      <c r="H260" s="3"/>
      <c r="I260" s="22"/>
      <c r="J260" s="5"/>
    </row>
    <row r="261" spans="8:10" ht="24" customHeight="1">
      <c r="H261" s="3"/>
      <c r="I261" s="22"/>
      <c r="J261" s="5"/>
    </row>
    <row r="262" spans="8:10" ht="24" customHeight="1">
      <c r="H262" s="3"/>
      <c r="I262" s="22"/>
      <c r="J262" s="5"/>
    </row>
    <row r="263" spans="8:10" ht="24" customHeight="1">
      <c r="H263" s="3"/>
      <c r="I263" s="22"/>
      <c r="J263" s="5"/>
    </row>
    <row r="264" spans="8:10" ht="24" customHeight="1">
      <c r="H264" s="3"/>
      <c r="I264" s="22"/>
      <c r="J264" s="5"/>
    </row>
    <row r="265" spans="8:10" ht="24" customHeight="1">
      <c r="H265" s="3"/>
      <c r="I265" s="22"/>
      <c r="J265" s="5"/>
    </row>
    <row r="266" spans="8:10" ht="24" customHeight="1">
      <c r="H266" s="3"/>
      <c r="I266" s="22"/>
      <c r="J266" s="5"/>
    </row>
    <row r="267" spans="8:10" ht="24" customHeight="1">
      <c r="H267" s="3"/>
      <c r="I267" s="22"/>
      <c r="J267" s="5"/>
    </row>
    <row r="268" spans="8:10" ht="24" customHeight="1">
      <c r="H268" s="3"/>
      <c r="I268" s="22"/>
      <c r="J268" s="5"/>
    </row>
    <row r="269" spans="8:10" ht="24" customHeight="1">
      <c r="H269" s="3"/>
      <c r="I269" s="22"/>
      <c r="J269" s="5"/>
    </row>
    <row r="270" spans="8:10" ht="24" customHeight="1">
      <c r="H270" s="3"/>
      <c r="I270" s="22"/>
      <c r="J270" s="5"/>
    </row>
    <row r="271" spans="8:10" ht="24" customHeight="1">
      <c r="H271" s="3"/>
      <c r="I271" s="22"/>
      <c r="J271" s="5"/>
    </row>
    <row r="272" spans="8:10" ht="24" customHeight="1">
      <c r="H272" s="3"/>
      <c r="I272" s="22"/>
      <c r="J272" s="5"/>
    </row>
    <row r="273" spans="8:10" ht="24" customHeight="1">
      <c r="H273" s="3"/>
      <c r="I273" s="22"/>
      <c r="J273" s="5"/>
    </row>
    <row r="274" spans="8:10" ht="24" customHeight="1">
      <c r="H274" s="3"/>
      <c r="I274" s="22"/>
      <c r="J274" s="5"/>
    </row>
    <row r="275" spans="8:10" ht="24" customHeight="1">
      <c r="H275" s="3"/>
      <c r="I275" s="22"/>
      <c r="J275" s="5"/>
    </row>
    <row r="276" spans="8:10" ht="24" customHeight="1">
      <c r="H276" s="3"/>
      <c r="I276" s="22"/>
      <c r="J276" s="5"/>
    </row>
    <row r="277" spans="8:10" ht="24" customHeight="1">
      <c r="H277" s="3"/>
      <c r="I277" s="22"/>
      <c r="J277" s="5"/>
    </row>
    <row r="278" spans="8:10" ht="24" customHeight="1">
      <c r="H278" s="3"/>
      <c r="I278" s="22"/>
      <c r="J278" s="5"/>
    </row>
    <row r="279" spans="8:10" ht="24" customHeight="1">
      <c r="H279" s="3"/>
      <c r="I279" s="22"/>
      <c r="J279" s="5"/>
    </row>
    <row r="280" spans="8:10" ht="24" customHeight="1">
      <c r="H280" s="3"/>
      <c r="I280" s="22"/>
      <c r="J280" s="5"/>
    </row>
    <row r="281" spans="8:10" ht="24" customHeight="1">
      <c r="H281" s="3"/>
      <c r="I281" s="22"/>
      <c r="J281" s="5"/>
    </row>
    <row r="282" spans="8:10" ht="24" customHeight="1">
      <c r="H282" s="3"/>
      <c r="I282" s="22"/>
      <c r="J282" s="5"/>
    </row>
    <row r="283" spans="8:10" ht="24" customHeight="1">
      <c r="H283" s="3"/>
      <c r="I283" s="22"/>
      <c r="J283" s="5"/>
    </row>
    <row r="284" spans="8:10" ht="24" customHeight="1">
      <c r="H284" s="3"/>
      <c r="I284" s="22"/>
      <c r="J284" s="5"/>
    </row>
    <row r="285" spans="8:10" ht="24" customHeight="1">
      <c r="H285" s="3"/>
      <c r="I285" s="22"/>
      <c r="J285" s="5"/>
    </row>
    <row r="286" spans="8:10" ht="24" customHeight="1">
      <c r="H286" s="3"/>
      <c r="I286" s="22"/>
      <c r="J286" s="5"/>
    </row>
    <row r="287" spans="8:10" ht="24" customHeight="1">
      <c r="H287" s="3"/>
      <c r="I287" s="22"/>
      <c r="J287" s="5"/>
    </row>
    <row r="288" spans="8:10" ht="24" customHeight="1">
      <c r="H288" s="3"/>
      <c r="I288" s="22"/>
      <c r="J288" s="5"/>
    </row>
  </sheetData>
  <mergeCells count="8">
    <mergeCell ref="D8:F8"/>
    <mergeCell ref="H8:J8"/>
    <mergeCell ref="A1:J1"/>
    <mergeCell ref="A2:J2"/>
    <mergeCell ref="A3:J3"/>
    <mergeCell ref="A4:J4"/>
    <mergeCell ref="A5:J5"/>
    <mergeCell ref="D7:F7"/>
  </mergeCells>
  <pageMargins left="0.98425196850393704" right="0.31496062992126" top="0.98425196850393704" bottom="0.511811023622047" header="0.59055118110236204" footer="0.31496062992126"/>
  <pageSetup paperSize="9" scale="64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8544C-93B5-41A4-A989-CC03EBC703EC}">
  <sheetPr>
    <tabColor rgb="FFCCFFCC"/>
  </sheetPr>
  <dimension ref="A1:L288"/>
  <sheetViews>
    <sheetView tabSelected="1" topLeftCell="A38" zoomScale="70" zoomScaleNormal="70" zoomScaleSheetLayoutView="80" zoomScalePageLayoutView="80" workbookViewId="0">
      <selection activeCell="D29" sqref="D29"/>
    </sheetView>
  </sheetViews>
  <sheetFormatPr defaultColWidth="9.453125" defaultRowHeight="24" customHeight="1"/>
  <cols>
    <col min="1" max="1" width="73.1796875" style="179" customWidth="1"/>
    <col min="2" max="2" width="10.54296875" style="187" bestFit="1" customWidth="1"/>
    <col min="3" max="3" width="4.54296875" style="179" customWidth="1"/>
    <col min="4" max="4" width="13.54296875" style="179" customWidth="1"/>
    <col min="5" max="5" width="1.54296875" style="179" customWidth="1"/>
    <col min="6" max="6" width="13.54296875" style="179" customWidth="1"/>
    <col min="7" max="7" width="1.54296875" style="179" customWidth="1"/>
    <col min="8" max="8" width="13.54296875" style="230" customWidth="1"/>
    <col min="9" max="9" width="1.54296875" style="179" customWidth="1"/>
    <col min="10" max="10" width="13.54296875" style="245" customWidth="1"/>
    <col min="11" max="11" width="9.453125" style="179"/>
    <col min="12" max="12" width="11.453125" style="179" bestFit="1" customWidth="1"/>
    <col min="13" max="16384" width="9.453125" style="179"/>
  </cols>
  <sheetData>
    <row r="1" spans="1:10" s="156" customFormat="1" ht="24" customHeight="1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J1" s="278"/>
    </row>
    <row r="2" spans="1:10" s="156" customFormat="1" ht="24" customHeight="1">
      <c r="A2" s="278" t="s">
        <v>94</v>
      </c>
      <c r="B2" s="278"/>
      <c r="C2" s="278"/>
      <c r="D2" s="278"/>
      <c r="E2" s="278"/>
      <c r="F2" s="278"/>
      <c r="G2" s="278"/>
      <c r="H2" s="278"/>
      <c r="I2" s="278"/>
      <c r="J2" s="278"/>
    </row>
    <row r="3" spans="1:10" s="156" customFormat="1" ht="24" customHeight="1">
      <c r="A3" s="278" t="s">
        <v>140</v>
      </c>
      <c r="B3" s="278"/>
      <c r="C3" s="278"/>
      <c r="D3" s="278"/>
      <c r="E3" s="278"/>
      <c r="F3" s="278"/>
      <c r="G3" s="278"/>
      <c r="H3" s="278"/>
      <c r="I3" s="278"/>
      <c r="J3" s="278"/>
    </row>
    <row r="4" spans="1:10" s="156" customFormat="1" ht="24" customHeight="1">
      <c r="A4" s="278" t="s">
        <v>7</v>
      </c>
      <c r="B4" s="278"/>
      <c r="C4" s="278"/>
      <c r="D4" s="278"/>
      <c r="E4" s="278"/>
      <c r="F4" s="278"/>
      <c r="G4" s="278"/>
      <c r="H4" s="278"/>
      <c r="I4" s="278"/>
      <c r="J4" s="278"/>
    </row>
    <row r="5" spans="1:10" ht="24" customHeight="1">
      <c r="A5" s="279" t="s">
        <v>3</v>
      </c>
      <c r="B5" s="279"/>
      <c r="C5" s="279"/>
      <c r="D5" s="279"/>
      <c r="E5" s="279"/>
      <c r="F5" s="279"/>
      <c r="G5" s="279"/>
      <c r="H5" s="279"/>
      <c r="I5" s="279"/>
      <c r="J5" s="279"/>
    </row>
    <row r="6" spans="1:10" ht="9" customHeight="1">
      <c r="A6" s="181"/>
      <c r="B6" s="181"/>
      <c r="C6" s="181"/>
      <c r="D6" s="181"/>
      <c r="E6" s="181"/>
      <c r="F6" s="181"/>
      <c r="G6" s="181"/>
      <c r="H6" s="246"/>
      <c r="I6" s="181"/>
      <c r="J6" s="179"/>
    </row>
    <row r="7" spans="1:10" ht="24" customHeight="1">
      <c r="A7" s="181"/>
      <c r="B7" s="181" t="s">
        <v>4</v>
      </c>
      <c r="C7" s="181"/>
      <c r="D7" s="277" t="s">
        <v>5</v>
      </c>
      <c r="E7" s="277"/>
      <c r="F7" s="277"/>
      <c r="G7" s="231"/>
      <c r="H7" s="247" t="s">
        <v>6</v>
      </c>
      <c r="I7" s="232"/>
      <c r="J7" s="232"/>
    </row>
    <row r="8" spans="1:10" ht="24" customHeight="1">
      <c r="D8" s="277" t="s">
        <v>141</v>
      </c>
      <c r="E8" s="277"/>
      <c r="F8" s="277"/>
      <c r="G8" s="180"/>
      <c r="H8" s="277" t="s">
        <v>141</v>
      </c>
      <c r="I8" s="277"/>
      <c r="J8" s="277"/>
    </row>
    <row r="9" spans="1:10" ht="24" customHeight="1">
      <c r="D9" s="233" t="s">
        <v>97</v>
      </c>
      <c r="E9" s="233"/>
      <c r="F9" s="233" t="s">
        <v>97</v>
      </c>
      <c r="G9" s="180"/>
      <c r="H9" s="233" t="s">
        <v>97</v>
      </c>
      <c r="I9" s="233"/>
      <c r="J9" s="233" t="s">
        <v>97</v>
      </c>
    </row>
    <row r="10" spans="1:10" ht="23">
      <c r="D10" s="233" t="s">
        <v>9</v>
      </c>
      <c r="F10" s="233" t="s">
        <v>9</v>
      </c>
      <c r="G10" s="180"/>
      <c r="H10" s="233" t="s">
        <v>9</v>
      </c>
      <c r="J10" s="233" t="s">
        <v>9</v>
      </c>
    </row>
    <row r="11" spans="1:10" ht="24" customHeight="1">
      <c r="D11" s="234">
        <v>2568</v>
      </c>
      <c r="F11" s="234">
        <v>2567</v>
      </c>
      <c r="G11" s="180"/>
      <c r="H11" s="234">
        <v>2568</v>
      </c>
      <c r="J11" s="234">
        <v>2567</v>
      </c>
    </row>
    <row r="12" spans="1:10" ht="24" customHeight="1">
      <c r="A12" s="179" t="s">
        <v>98</v>
      </c>
      <c r="D12" s="248"/>
      <c r="E12" s="248"/>
      <c r="F12" s="248"/>
      <c r="G12" s="249"/>
      <c r="H12" s="250"/>
      <c r="I12" s="248"/>
      <c r="J12" s="250"/>
    </row>
    <row r="13" spans="1:10" ht="24" customHeight="1">
      <c r="A13" s="235" t="s">
        <v>99</v>
      </c>
      <c r="C13" s="235"/>
      <c r="D13" s="1">
        <v>5120859</v>
      </c>
      <c r="E13" s="20"/>
      <c r="F13" s="1">
        <v>5612458</v>
      </c>
      <c r="G13" s="20"/>
      <c r="H13" s="14">
        <v>4970652</v>
      </c>
      <c r="I13" s="28"/>
      <c r="J13" s="14">
        <v>5472119</v>
      </c>
    </row>
    <row r="14" spans="1:10" ht="24" customHeight="1">
      <c r="A14" s="235" t="s">
        <v>100</v>
      </c>
      <c r="B14" s="187">
        <v>22</v>
      </c>
      <c r="C14" s="235"/>
      <c r="D14" s="1">
        <v>7072977</v>
      </c>
      <c r="E14" s="20"/>
      <c r="F14" s="1">
        <v>7383165</v>
      </c>
      <c r="G14" s="20"/>
      <c r="H14" s="14">
        <v>6783454</v>
      </c>
      <c r="I14" s="28"/>
      <c r="J14" s="14">
        <v>7097229</v>
      </c>
    </row>
    <row r="15" spans="1:10" ht="24" customHeight="1">
      <c r="A15" s="235" t="s">
        <v>101</v>
      </c>
      <c r="C15" s="235"/>
      <c r="D15" s="1">
        <v>1096719</v>
      </c>
      <c r="E15" s="20"/>
      <c r="F15" s="1">
        <v>915727</v>
      </c>
      <c r="G15" s="20"/>
      <c r="H15" s="14">
        <v>359118</v>
      </c>
      <c r="I15" s="28"/>
      <c r="J15" s="14">
        <v>261033</v>
      </c>
    </row>
    <row r="16" spans="1:10" ht="24" customHeight="1">
      <c r="A16" s="235" t="s">
        <v>102</v>
      </c>
      <c r="C16" s="235"/>
      <c r="D16" s="1"/>
      <c r="E16" s="20"/>
      <c r="F16" s="1"/>
      <c r="G16" s="28"/>
      <c r="H16" s="14"/>
      <c r="I16" s="20"/>
      <c r="J16" s="14"/>
    </row>
    <row r="17" spans="1:10" ht="24" customHeight="1">
      <c r="A17" s="237" t="s">
        <v>103</v>
      </c>
      <c r="C17" s="237"/>
      <c r="D17" s="1">
        <v>1745084</v>
      </c>
      <c r="E17" s="20"/>
      <c r="F17" s="1">
        <v>1594912</v>
      </c>
      <c r="G17" s="28"/>
      <c r="H17" s="14">
        <v>1726437</v>
      </c>
      <c r="I17" s="20"/>
      <c r="J17" s="14">
        <v>1550859</v>
      </c>
    </row>
    <row r="18" spans="1:10" ht="24" customHeight="1">
      <c r="A18" s="237" t="s">
        <v>142</v>
      </c>
      <c r="B18" s="187" t="s">
        <v>143</v>
      </c>
      <c r="C18" s="237"/>
      <c r="D18" s="1">
        <v>101726</v>
      </c>
      <c r="E18" s="20"/>
      <c r="F18" s="1">
        <v>172092</v>
      </c>
      <c r="G18" s="28"/>
      <c r="H18" s="1">
        <v>101726</v>
      </c>
      <c r="I18" s="20"/>
      <c r="J18" s="1">
        <v>172092</v>
      </c>
    </row>
    <row r="19" spans="1:10" ht="24" customHeight="1">
      <c r="A19" s="237" t="s">
        <v>104</v>
      </c>
      <c r="C19" s="237"/>
      <c r="D19" s="1">
        <v>131696</v>
      </c>
      <c r="E19" s="20"/>
      <c r="F19" s="1">
        <v>137545</v>
      </c>
      <c r="G19" s="28"/>
      <c r="H19" s="72">
        <v>0</v>
      </c>
      <c r="I19" s="20"/>
      <c r="J19" s="72">
        <v>0</v>
      </c>
    </row>
    <row r="20" spans="1:10" ht="24" customHeight="1">
      <c r="A20" s="237" t="s">
        <v>105</v>
      </c>
      <c r="C20" s="237"/>
      <c r="D20" s="1">
        <v>512226</v>
      </c>
      <c r="E20" s="20"/>
      <c r="F20" s="1">
        <v>487341</v>
      </c>
      <c r="G20" s="28"/>
      <c r="H20" s="14">
        <v>512226</v>
      </c>
      <c r="I20" s="14"/>
      <c r="J20" s="14">
        <v>487341</v>
      </c>
    </row>
    <row r="21" spans="1:10" ht="24" customHeight="1">
      <c r="A21" s="237" t="s">
        <v>106</v>
      </c>
      <c r="B21" s="187" t="s">
        <v>107</v>
      </c>
      <c r="C21" s="237"/>
      <c r="D21" s="72">
        <v>0</v>
      </c>
      <c r="E21" s="20"/>
      <c r="F21" s="72">
        <v>0</v>
      </c>
      <c r="G21" s="28"/>
      <c r="H21" s="14">
        <v>88800</v>
      </c>
      <c r="I21" s="14"/>
      <c r="J21" s="14">
        <v>273800</v>
      </c>
    </row>
    <row r="22" spans="1:10" ht="24" customHeight="1">
      <c r="A22" s="237" t="s">
        <v>108</v>
      </c>
      <c r="B22" s="187">
        <v>8.3000000000000007</v>
      </c>
      <c r="C22" s="237"/>
      <c r="D22" s="72">
        <v>0</v>
      </c>
      <c r="E22" s="20"/>
      <c r="F22" s="1">
        <v>93576</v>
      </c>
      <c r="G22" s="28"/>
      <c r="H22" s="72">
        <v>0</v>
      </c>
      <c r="I22" s="14"/>
      <c r="J22" s="72">
        <v>0</v>
      </c>
    </row>
    <row r="23" spans="1:10" ht="24" customHeight="1">
      <c r="A23" s="237" t="s">
        <v>109</v>
      </c>
      <c r="C23" s="237"/>
      <c r="D23" s="1">
        <v>435254</v>
      </c>
      <c r="E23" s="1"/>
      <c r="F23" s="1">
        <v>350490</v>
      </c>
      <c r="G23" s="28"/>
      <c r="H23" s="14">
        <v>217345</v>
      </c>
      <c r="I23" s="20"/>
      <c r="J23" s="14">
        <v>214532</v>
      </c>
    </row>
    <row r="24" spans="1:10" ht="24" customHeight="1">
      <c r="A24" s="251" t="s">
        <v>110</v>
      </c>
      <c r="C24" s="235"/>
      <c r="D24" s="29">
        <f>SUM(D17:D23)</f>
        <v>2925986</v>
      </c>
      <c r="E24" s="20"/>
      <c r="F24" s="29">
        <f>SUM(F17:F23)</f>
        <v>2835956</v>
      </c>
      <c r="G24" s="28"/>
      <c r="H24" s="29">
        <f>SUM(H17:H23)</f>
        <v>2646534</v>
      </c>
      <c r="I24" s="20"/>
      <c r="J24" s="29">
        <f>SUM(J17:J23)</f>
        <v>2698624</v>
      </c>
    </row>
    <row r="25" spans="1:10" ht="24" customHeight="1">
      <c r="A25" s="237" t="s">
        <v>111</v>
      </c>
      <c r="D25" s="29">
        <f>SUM(D13:D15,D24)</f>
        <v>16216541</v>
      </c>
      <c r="E25" s="14"/>
      <c r="F25" s="29">
        <f>SUM(F13:F15,F24)</f>
        <v>16747306</v>
      </c>
      <c r="G25" s="14"/>
      <c r="H25" s="29">
        <f>SUM(H13:H15,H24)</f>
        <v>14759758</v>
      </c>
      <c r="I25" s="20"/>
      <c r="J25" s="29">
        <f>SUM(J13:J15,J24)</f>
        <v>15529005</v>
      </c>
    </row>
    <row r="26" spans="1:10" ht="12" customHeight="1">
      <c r="A26" s="237"/>
      <c r="D26" s="14"/>
      <c r="E26" s="14"/>
      <c r="F26" s="14"/>
      <c r="G26" s="14"/>
      <c r="H26" s="14"/>
      <c r="I26" s="20"/>
      <c r="J26" s="14"/>
    </row>
    <row r="27" spans="1:10" ht="24" customHeight="1">
      <c r="A27" s="179" t="s">
        <v>112</v>
      </c>
      <c r="D27" s="3"/>
      <c r="E27" s="14"/>
      <c r="F27" s="3"/>
      <c r="G27" s="7"/>
      <c r="H27" s="7"/>
      <c r="I27" s="26"/>
      <c r="J27" s="7"/>
    </row>
    <row r="28" spans="1:10" ht="24" customHeight="1">
      <c r="A28" s="235" t="s">
        <v>113</v>
      </c>
      <c r="C28" s="235"/>
      <c r="D28" s="1">
        <v>6089526</v>
      </c>
      <c r="E28" s="10"/>
      <c r="F28" s="1">
        <v>6422061</v>
      </c>
      <c r="G28" s="10"/>
      <c r="H28" s="14">
        <v>5444042</v>
      </c>
      <c r="I28" s="10"/>
      <c r="J28" s="14">
        <v>5819695</v>
      </c>
    </row>
    <row r="29" spans="1:10" ht="24" customHeight="1">
      <c r="A29" s="235" t="s">
        <v>114</v>
      </c>
      <c r="B29" s="187">
        <v>23</v>
      </c>
      <c r="C29" s="235"/>
      <c r="D29" s="1">
        <v>89009</v>
      </c>
      <c r="E29" s="10"/>
      <c r="F29" s="1">
        <v>83813</v>
      </c>
      <c r="G29" s="10"/>
      <c r="H29" s="14">
        <v>43043</v>
      </c>
      <c r="I29" s="10"/>
      <c r="J29" s="14">
        <v>44959</v>
      </c>
    </row>
    <row r="30" spans="1:10" ht="24" customHeight="1">
      <c r="A30" s="235" t="s">
        <v>115</v>
      </c>
      <c r="B30" s="187">
        <v>8.1</v>
      </c>
      <c r="C30" s="235"/>
      <c r="D30" s="72">
        <v>0</v>
      </c>
      <c r="E30" s="10"/>
      <c r="F30" s="72">
        <v>0</v>
      </c>
      <c r="G30" s="10"/>
      <c r="H30" s="72">
        <v>0</v>
      </c>
      <c r="I30" s="10"/>
      <c r="J30" s="14">
        <v>20000</v>
      </c>
    </row>
    <row r="31" spans="1:10" ht="24" customHeight="1">
      <c r="A31" s="235" t="s">
        <v>116</v>
      </c>
      <c r="B31" s="187">
        <v>8.3000000000000007</v>
      </c>
      <c r="C31" s="235"/>
      <c r="D31" s="72">
        <v>0</v>
      </c>
      <c r="E31" s="10"/>
      <c r="F31" s="72">
        <v>0</v>
      </c>
      <c r="G31" s="10"/>
      <c r="H31" s="72">
        <v>0</v>
      </c>
      <c r="I31" s="10"/>
      <c r="J31" s="14">
        <v>268556</v>
      </c>
    </row>
    <row r="32" spans="1:10" ht="24" customHeight="1">
      <c r="A32" s="235" t="s">
        <v>144</v>
      </c>
      <c r="C32" s="237"/>
      <c r="D32" s="1"/>
      <c r="F32" s="1"/>
      <c r="H32" s="241"/>
      <c r="J32" s="241"/>
    </row>
    <row r="33" spans="1:12" ht="24" customHeight="1">
      <c r="A33" s="252" t="s">
        <v>117</v>
      </c>
      <c r="C33" s="237"/>
      <c r="D33" s="16">
        <v>5521</v>
      </c>
      <c r="E33" s="20"/>
      <c r="F33" s="16">
        <v>3705</v>
      </c>
      <c r="G33" s="28"/>
      <c r="H33" s="14">
        <v>5799</v>
      </c>
      <c r="I33" s="20"/>
      <c r="J33" s="14">
        <v>2605</v>
      </c>
    </row>
    <row r="34" spans="1:12" ht="24" customHeight="1">
      <c r="A34" s="237" t="s">
        <v>118</v>
      </c>
      <c r="C34" s="235"/>
      <c r="D34" s="29">
        <f>SUM(D28:D33)</f>
        <v>6184056</v>
      </c>
      <c r="E34" s="20"/>
      <c r="F34" s="29">
        <f>SUM(F28:F33)</f>
        <v>6509579</v>
      </c>
      <c r="G34" s="30"/>
      <c r="H34" s="29">
        <f>SUM(H28:H33)</f>
        <v>5492884</v>
      </c>
      <c r="I34" s="20"/>
      <c r="J34" s="29">
        <f>SUM(J28:J33)</f>
        <v>6155815</v>
      </c>
    </row>
    <row r="35" spans="1:12" ht="12" customHeight="1">
      <c r="A35" s="237"/>
      <c r="D35" s="14"/>
      <c r="E35" s="14"/>
      <c r="F35" s="14"/>
      <c r="G35" s="14"/>
      <c r="H35" s="14"/>
      <c r="I35" s="20"/>
      <c r="J35" s="14"/>
    </row>
    <row r="36" spans="1:12" ht="24" customHeight="1">
      <c r="A36" s="179" t="s">
        <v>119</v>
      </c>
      <c r="C36" s="235"/>
      <c r="D36" s="55">
        <v>1576181</v>
      </c>
      <c r="E36" s="20"/>
      <c r="F36" s="55">
        <v>1716411</v>
      </c>
      <c r="G36" s="14"/>
      <c r="H36" s="55">
        <v>1372218</v>
      </c>
      <c r="I36" s="14"/>
      <c r="J36" s="55">
        <v>1556684</v>
      </c>
    </row>
    <row r="37" spans="1:12" ht="24.75" customHeight="1">
      <c r="A37" s="179" t="s">
        <v>120</v>
      </c>
      <c r="C37" s="235"/>
      <c r="D37" s="55">
        <v>5655174</v>
      </c>
      <c r="E37" s="241"/>
      <c r="F37" s="55">
        <v>5876664</v>
      </c>
      <c r="G37" s="10"/>
      <c r="H37" s="55">
        <v>5281094</v>
      </c>
      <c r="I37" s="10"/>
      <c r="J37" s="55">
        <v>5571012</v>
      </c>
      <c r="L37" s="230"/>
    </row>
    <row r="38" spans="1:12" ht="24" customHeight="1">
      <c r="A38" s="179" t="s">
        <v>121</v>
      </c>
      <c r="D38" s="54">
        <f>D25-SUM(D34:D37)</f>
        <v>2801130</v>
      </c>
      <c r="E38" s="14"/>
      <c r="F38" s="54">
        <f>F25-SUM(F34:F37)</f>
        <v>2644652</v>
      </c>
      <c r="G38" s="14"/>
      <c r="H38" s="54">
        <f>H25-SUM(H34:H37)</f>
        <v>2613562</v>
      </c>
      <c r="I38" s="14"/>
      <c r="J38" s="54">
        <f>J25-SUM(J34:J37)</f>
        <v>2245494</v>
      </c>
    </row>
    <row r="39" spans="1:12" ht="24" customHeight="1">
      <c r="A39" s="179" t="s">
        <v>122</v>
      </c>
      <c r="B39" s="187">
        <v>24</v>
      </c>
      <c r="D39" s="1">
        <v>565415</v>
      </c>
      <c r="E39" s="14"/>
      <c r="F39" s="1">
        <v>453447</v>
      </c>
      <c r="G39" s="14"/>
      <c r="H39" s="14">
        <v>508563</v>
      </c>
      <c r="I39" s="14"/>
      <c r="J39" s="14">
        <v>393628</v>
      </c>
    </row>
    <row r="40" spans="1:12" ht="24" customHeight="1" thickBot="1">
      <c r="A40" s="180" t="s">
        <v>123</v>
      </c>
      <c r="B40" s="181"/>
      <c r="C40" s="180"/>
      <c r="D40" s="31">
        <f>D38-D39</f>
        <v>2235715</v>
      </c>
      <c r="E40" s="14"/>
      <c r="F40" s="31">
        <f>F38-F39</f>
        <v>2191205</v>
      </c>
      <c r="G40" s="14"/>
      <c r="H40" s="31">
        <f>H38-H39</f>
        <v>2104999</v>
      </c>
      <c r="I40" s="14"/>
      <c r="J40" s="31">
        <f>J38-J39</f>
        <v>1851866</v>
      </c>
    </row>
    <row r="41" spans="1:12" ht="24" customHeight="1" thickTop="1">
      <c r="A41" s="237"/>
      <c r="D41" s="14"/>
      <c r="E41" s="14"/>
      <c r="F41" s="14"/>
      <c r="G41" s="14"/>
      <c r="H41" s="14"/>
      <c r="I41" s="20"/>
      <c r="J41" s="14"/>
    </row>
    <row r="42" spans="1:12" ht="24" customHeight="1">
      <c r="A42" s="240" t="s">
        <v>124</v>
      </c>
      <c r="B42" s="181"/>
      <c r="C42" s="180"/>
      <c r="D42" s="20"/>
      <c r="E42" s="26"/>
      <c r="F42" s="20"/>
      <c r="G42" s="14"/>
      <c r="H42" s="20"/>
      <c r="I42" s="26"/>
      <c r="J42" s="20"/>
    </row>
    <row r="43" spans="1:12" ht="24" customHeight="1">
      <c r="A43" s="235" t="s">
        <v>125</v>
      </c>
      <c r="B43" s="181"/>
      <c r="C43" s="180"/>
      <c r="D43" s="20">
        <f>+D45-D44</f>
        <v>2181643</v>
      </c>
      <c r="E43" s="26"/>
      <c r="F43" s="20">
        <f>+F45-F44</f>
        <v>2134874</v>
      </c>
      <c r="G43" s="14"/>
      <c r="H43" s="20">
        <f>+H45-H44</f>
        <v>2104999</v>
      </c>
      <c r="I43" s="26"/>
      <c r="J43" s="20">
        <f>+J45-J44</f>
        <v>1851866</v>
      </c>
    </row>
    <row r="44" spans="1:12" ht="24" customHeight="1">
      <c r="A44" s="235" t="s">
        <v>126</v>
      </c>
      <c r="B44" s="181"/>
      <c r="C44" s="180"/>
      <c r="D44" s="1">
        <v>54072</v>
      </c>
      <c r="E44" s="26"/>
      <c r="F44" s="1">
        <v>56331</v>
      </c>
      <c r="G44" s="14"/>
      <c r="H44" s="72">
        <v>0</v>
      </c>
      <c r="I44" s="20"/>
      <c r="J44" s="72">
        <v>0</v>
      </c>
    </row>
    <row r="45" spans="1:12" ht="24" customHeight="1" thickBot="1">
      <c r="A45" s="180"/>
      <c r="B45" s="242"/>
      <c r="C45" s="236"/>
      <c r="D45" s="13">
        <f>D40</f>
        <v>2235715</v>
      </c>
      <c r="E45" s="20"/>
      <c r="F45" s="13">
        <f>F40</f>
        <v>2191205</v>
      </c>
      <c r="G45" s="26"/>
      <c r="H45" s="13">
        <f>+H40</f>
        <v>2104999</v>
      </c>
      <c r="I45" s="20"/>
      <c r="J45" s="13">
        <f>+J40</f>
        <v>1851866</v>
      </c>
    </row>
    <row r="46" spans="1:12" ht="24" customHeight="1" thickTop="1">
      <c r="A46" s="237"/>
      <c r="D46" s="14"/>
      <c r="E46" s="14"/>
      <c r="F46" s="14"/>
      <c r="G46" s="14"/>
      <c r="H46" s="14"/>
      <c r="I46" s="20"/>
      <c r="J46" s="14"/>
    </row>
    <row r="47" spans="1:12" ht="24" customHeight="1">
      <c r="A47" s="180" t="s">
        <v>127</v>
      </c>
      <c r="B47" s="187">
        <v>25</v>
      </c>
      <c r="C47" s="181" t="s">
        <v>128</v>
      </c>
      <c r="D47" s="32">
        <f>D43/D48*1000</f>
        <v>8.7616696012286361</v>
      </c>
      <c r="E47" s="33"/>
      <c r="F47" s="32">
        <f>F43/F48*1000</f>
        <v>8.5394959999999998</v>
      </c>
      <c r="G47" s="236"/>
      <c r="H47" s="32">
        <f>H43/H48*1000</f>
        <v>8.4538605761422367</v>
      </c>
      <c r="I47" s="33"/>
      <c r="J47" s="32">
        <f>J43/J48*1000</f>
        <v>7.407464</v>
      </c>
    </row>
    <row r="48" spans="1:12" ht="24" customHeight="1">
      <c r="A48" s="240" t="s">
        <v>129</v>
      </c>
      <c r="B48" s="187">
        <v>25</v>
      </c>
      <c r="C48" s="181" t="s">
        <v>130</v>
      </c>
      <c r="D48" s="2">
        <v>248998547</v>
      </c>
      <c r="E48" s="6"/>
      <c r="F48" s="2">
        <v>250000000</v>
      </c>
      <c r="G48" s="236"/>
      <c r="H48" s="2">
        <v>248998547</v>
      </c>
      <c r="I48" s="6"/>
      <c r="J48" s="2">
        <v>250000000</v>
      </c>
    </row>
    <row r="49" spans="1:10" ht="24" customHeight="1">
      <c r="B49" s="181"/>
      <c r="C49" s="181"/>
      <c r="D49" s="2"/>
      <c r="E49" s="6"/>
      <c r="F49" s="2"/>
      <c r="G49" s="236"/>
      <c r="H49" s="2"/>
      <c r="I49" s="6"/>
      <c r="J49" s="2"/>
    </row>
    <row r="50" spans="1:10" ht="24" customHeight="1">
      <c r="A50" s="179" t="s">
        <v>45</v>
      </c>
      <c r="B50" s="181"/>
      <c r="C50" s="181"/>
      <c r="D50" s="2"/>
      <c r="E50" s="6"/>
      <c r="F50" s="2"/>
      <c r="G50" s="236"/>
      <c r="H50" s="2"/>
      <c r="I50" s="6"/>
      <c r="J50" s="2"/>
    </row>
    <row r="51" spans="1:10" ht="24" customHeight="1">
      <c r="A51" s="240"/>
      <c r="B51" s="181"/>
      <c r="C51" s="181"/>
      <c r="D51" s="2"/>
      <c r="E51" s="6"/>
      <c r="F51" s="2"/>
      <c r="G51" s="236"/>
      <c r="H51" s="2"/>
      <c r="I51" s="6"/>
      <c r="J51" s="2"/>
    </row>
    <row r="52" spans="1:10" ht="24" customHeight="1">
      <c r="A52" s="240"/>
      <c r="B52" s="181"/>
      <c r="C52" s="181"/>
      <c r="D52" s="2"/>
      <c r="E52" s="6"/>
      <c r="F52" s="2"/>
      <c r="G52" s="236"/>
      <c r="H52" s="2"/>
      <c r="I52" s="6"/>
      <c r="J52" s="2"/>
    </row>
    <row r="53" spans="1:10" ht="24" customHeight="1">
      <c r="A53" s="240"/>
      <c r="B53" s="181"/>
      <c r="C53" s="181"/>
      <c r="D53" s="2"/>
      <c r="E53" s="6"/>
      <c r="F53" s="2"/>
      <c r="G53" s="236"/>
      <c r="H53" s="2"/>
      <c r="I53" s="6"/>
      <c r="J53" s="2"/>
    </row>
    <row r="54" spans="1:10" ht="24" customHeight="1">
      <c r="A54" s="240"/>
      <c r="B54" s="181"/>
      <c r="C54" s="181"/>
      <c r="D54" s="2"/>
      <c r="E54" s="6"/>
      <c r="F54" s="2"/>
      <c r="G54" s="236"/>
      <c r="H54" s="2"/>
      <c r="I54" s="6"/>
      <c r="J54" s="2"/>
    </row>
    <row r="55" spans="1:10" ht="24" customHeight="1">
      <c r="A55" s="240"/>
      <c r="B55" s="181"/>
      <c r="C55" s="181"/>
      <c r="D55" s="2"/>
      <c r="E55" s="6"/>
      <c r="F55" s="2"/>
      <c r="G55" s="236"/>
      <c r="H55" s="2"/>
      <c r="I55" s="6"/>
      <c r="J55" s="2"/>
    </row>
    <row r="56" spans="1:10" ht="24" customHeight="1">
      <c r="A56" s="240"/>
      <c r="B56" s="181"/>
      <c r="C56" s="181"/>
      <c r="D56" s="2"/>
      <c r="E56" s="6"/>
      <c r="F56" s="2"/>
      <c r="G56" s="236"/>
      <c r="H56" s="2"/>
      <c r="I56" s="6"/>
      <c r="J56" s="2"/>
    </row>
    <row r="57" spans="1:10" ht="24" customHeight="1">
      <c r="A57" s="240"/>
      <c r="B57" s="181"/>
      <c r="C57" s="181"/>
      <c r="D57" s="2"/>
      <c r="E57" s="6"/>
      <c r="F57" s="2"/>
      <c r="G57" s="236"/>
      <c r="H57" s="2"/>
      <c r="I57" s="6"/>
      <c r="J57" s="2"/>
    </row>
    <row r="58" spans="1:10" ht="24" customHeight="1">
      <c r="A58" s="240"/>
      <c r="B58" s="181"/>
      <c r="C58" s="181"/>
      <c r="D58" s="2"/>
      <c r="E58" s="6"/>
      <c r="F58" s="2"/>
      <c r="G58" s="236"/>
      <c r="H58" s="2"/>
      <c r="I58" s="6"/>
      <c r="J58" s="2"/>
    </row>
    <row r="59" spans="1:10" ht="24" customHeight="1">
      <c r="A59" s="240"/>
      <c r="B59" s="181"/>
      <c r="C59" s="181"/>
      <c r="D59" s="2"/>
      <c r="E59" s="6"/>
      <c r="F59" s="2"/>
      <c r="G59" s="236"/>
      <c r="H59" s="2"/>
      <c r="I59" s="6"/>
      <c r="J59" s="2"/>
    </row>
    <row r="60" spans="1:10" ht="24" customHeight="1">
      <c r="A60" s="240"/>
      <c r="B60" s="181"/>
      <c r="C60" s="181"/>
      <c r="D60" s="2"/>
      <c r="E60" s="6"/>
      <c r="F60" s="2"/>
      <c r="G60" s="236"/>
      <c r="H60" s="2"/>
      <c r="I60" s="6"/>
      <c r="J60" s="2"/>
    </row>
    <row r="61" spans="1:10" ht="24" customHeight="1">
      <c r="A61" s="240"/>
      <c r="B61" s="181"/>
      <c r="C61" s="181"/>
      <c r="D61" s="2"/>
      <c r="E61" s="6"/>
      <c r="F61" s="2"/>
      <c r="G61" s="236"/>
      <c r="H61" s="2"/>
      <c r="I61" s="6"/>
      <c r="J61" s="2"/>
    </row>
    <row r="62" spans="1:10" ht="24" customHeight="1">
      <c r="A62" s="240"/>
      <c r="B62" s="181"/>
      <c r="C62" s="181"/>
      <c r="D62" s="2"/>
      <c r="E62" s="6"/>
      <c r="F62" s="2"/>
      <c r="G62" s="236"/>
      <c r="H62" s="2"/>
      <c r="I62" s="6"/>
      <c r="J62" s="2"/>
    </row>
    <row r="63" spans="1:10" ht="24" customHeight="1">
      <c r="H63" s="1"/>
      <c r="I63" s="4"/>
      <c r="J63" s="5"/>
    </row>
    <row r="64" spans="1:10" ht="24" customHeight="1">
      <c r="H64" s="1"/>
      <c r="I64" s="4"/>
      <c r="J64" s="5"/>
    </row>
    <row r="65" spans="8:10" ht="24" customHeight="1">
      <c r="H65" s="1"/>
      <c r="I65" s="4"/>
      <c r="J65" s="5"/>
    </row>
    <row r="66" spans="8:10" ht="24" customHeight="1">
      <c r="H66" s="1"/>
      <c r="I66" s="4"/>
      <c r="J66" s="5"/>
    </row>
    <row r="67" spans="8:10" ht="24" customHeight="1">
      <c r="H67" s="1"/>
      <c r="I67" s="4"/>
      <c r="J67" s="5"/>
    </row>
    <row r="68" spans="8:10" ht="24" customHeight="1">
      <c r="H68" s="1"/>
      <c r="I68" s="4"/>
      <c r="J68" s="5"/>
    </row>
    <row r="69" spans="8:10" ht="24" customHeight="1">
      <c r="H69" s="1"/>
      <c r="I69" s="4"/>
      <c r="J69" s="5"/>
    </row>
    <row r="70" spans="8:10" ht="24" customHeight="1">
      <c r="H70" s="1"/>
      <c r="I70" s="4"/>
      <c r="J70" s="5"/>
    </row>
    <row r="71" spans="8:10" ht="24" customHeight="1">
      <c r="H71" s="1"/>
      <c r="I71" s="4"/>
      <c r="J71" s="5"/>
    </row>
    <row r="72" spans="8:10" ht="24" customHeight="1">
      <c r="H72" s="1"/>
      <c r="I72" s="4"/>
      <c r="J72" s="5"/>
    </row>
    <row r="73" spans="8:10" ht="24" customHeight="1">
      <c r="H73" s="1"/>
      <c r="I73" s="4"/>
      <c r="J73" s="5"/>
    </row>
    <row r="74" spans="8:10" ht="24" customHeight="1">
      <c r="H74" s="1"/>
      <c r="I74" s="4"/>
      <c r="J74" s="5"/>
    </row>
    <row r="75" spans="8:10" ht="24" customHeight="1">
      <c r="H75" s="1"/>
      <c r="I75" s="4"/>
      <c r="J75" s="5"/>
    </row>
    <row r="76" spans="8:10" ht="24" customHeight="1">
      <c r="H76" s="1"/>
      <c r="I76" s="4"/>
      <c r="J76" s="5"/>
    </row>
    <row r="77" spans="8:10" ht="24" customHeight="1">
      <c r="H77" s="1"/>
      <c r="I77" s="4"/>
      <c r="J77" s="5"/>
    </row>
    <row r="78" spans="8:10" ht="24" customHeight="1">
      <c r="H78" s="1"/>
      <c r="I78" s="4"/>
      <c r="J78" s="5"/>
    </row>
    <row r="79" spans="8:10" ht="24" customHeight="1">
      <c r="H79" s="1"/>
      <c r="I79" s="4"/>
      <c r="J79" s="5"/>
    </row>
    <row r="80" spans="8:10" ht="24" customHeight="1">
      <c r="H80" s="1"/>
      <c r="I80" s="4"/>
      <c r="J80" s="5"/>
    </row>
    <row r="81" spans="8:10" ht="24" customHeight="1">
      <c r="H81" s="1"/>
      <c r="I81" s="4"/>
      <c r="J81" s="5"/>
    </row>
    <row r="82" spans="8:10" ht="24" customHeight="1">
      <c r="H82" s="1"/>
      <c r="I82" s="4"/>
      <c r="J82" s="5"/>
    </row>
    <row r="83" spans="8:10" ht="24" customHeight="1">
      <c r="H83" s="1"/>
      <c r="I83" s="4"/>
      <c r="J83" s="5"/>
    </row>
    <row r="84" spans="8:10" ht="24" customHeight="1">
      <c r="H84" s="1"/>
      <c r="I84" s="4"/>
      <c r="J84" s="5"/>
    </row>
    <row r="85" spans="8:10" ht="24" customHeight="1">
      <c r="H85" s="1"/>
      <c r="I85" s="4"/>
      <c r="J85" s="5"/>
    </row>
    <row r="86" spans="8:10" ht="24" customHeight="1">
      <c r="H86" s="1"/>
      <c r="I86" s="4"/>
      <c r="J86" s="5"/>
    </row>
    <row r="87" spans="8:10" ht="24" customHeight="1">
      <c r="H87" s="1"/>
      <c r="I87" s="4"/>
      <c r="J87" s="5"/>
    </row>
    <row r="88" spans="8:10" ht="24" customHeight="1">
      <c r="H88" s="1"/>
      <c r="I88" s="4"/>
      <c r="J88" s="5"/>
    </row>
    <row r="89" spans="8:10" ht="24" customHeight="1">
      <c r="H89" s="1"/>
      <c r="I89" s="4"/>
      <c r="J89" s="5"/>
    </row>
    <row r="90" spans="8:10" ht="24" customHeight="1">
      <c r="H90" s="1"/>
      <c r="I90" s="4"/>
      <c r="J90" s="5"/>
    </row>
    <row r="91" spans="8:10" ht="24" customHeight="1">
      <c r="H91" s="1"/>
      <c r="I91" s="4"/>
      <c r="J91" s="5"/>
    </row>
    <row r="92" spans="8:10" ht="24" customHeight="1">
      <c r="H92" s="1"/>
      <c r="I92" s="4"/>
      <c r="J92" s="5"/>
    </row>
    <row r="93" spans="8:10" ht="24" customHeight="1">
      <c r="H93" s="1"/>
      <c r="I93" s="4"/>
      <c r="J93" s="5"/>
    </row>
    <row r="94" spans="8:10" ht="24" customHeight="1">
      <c r="H94" s="1"/>
      <c r="I94" s="4"/>
      <c r="J94" s="5"/>
    </row>
    <row r="95" spans="8:10" ht="24" customHeight="1">
      <c r="H95" s="1"/>
      <c r="I95" s="4"/>
      <c r="J95" s="5"/>
    </row>
    <row r="96" spans="8:10" ht="24" customHeight="1">
      <c r="H96" s="1"/>
      <c r="I96" s="4"/>
      <c r="J96" s="5"/>
    </row>
    <row r="97" spans="8:10" ht="24" customHeight="1">
      <c r="H97" s="1"/>
      <c r="I97" s="4"/>
      <c r="J97" s="5"/>
    </row>
    <row r="98" spans="8:10" ht="24" customHeight="1">
      <c r="H98" s="1"/>
      <c r="I98" s="4"/>
      <c r="J98" s="5"/>
    </row>
    <row r="99" spans="8:10" ht="24" customHeight="1">
      <c r="H99" s="1"/>
      <c r="I99" s="4"/>
      <c r="J99" s="5"/>
    </row>
    <row r="100" spans="8:10" ht="24" customHeight="1">
      <c r="H100" s="1"/>
      <c r="I100" s="4"/>
      <c r="J100" s="5"/>
    </row>
    <row r="101" spans="8:10" ht="24" customHeight="1">
      <c r="H101" s="1"/>
      <c r="I101" s="4"/>
      <c r="J101" s="5"/>
    </row>
    <row r="102" spans="8:10" ht="24" customHeight="1">
      <c r="H102" s="1"/>
      <c r="I102" s="4"/>
      <c r="J102" s="5"/>
    </row>
    <row r="103" spans="8:10" ht="24" customHeight="1">
      <c r="H103" s="1"/>
      <c r="I103" s="4"/>
      <c r="J103" s="5"/>
    </row>
    <row r="104" spans="8:10" ht="24" customHeight="1">
      <c r="H104" s="1"/>
      <c r="I104" s="4"/>
      <c r="J104" s="5"/>
    </row>
    <row r="105" spans="8:10" ht="24" customHeight="1">
      <c r="H105" s="1"/>
      <c r="I105" s="4"/>
      <c r="J105" s="5"/>
    </row>
    <row r="106" spans="8:10" ht="24" customHeight="1">
      <c r="H106" s="1"/>
      <c r="I106" s="4"/>
      <c r="J106" s="5"/>
    </row>
    <row r="107" spans="8:10" ht="24" customHeight="1">
      <c r="H107" s="1"/>
      <c r="I107" s="4"/>
      <c r="J107" s="5"/>
    </row>
    <row r="108" spans="8:10" ht="24" customHeight="1">
      <c r="H108" s="1"/>
      <c r="I108" s="4"/>
      <c r="J108" s="5"/>
    </row>
    <row r="109" spans="8:10" ht="24" customHeight="1">
      <c r="H109" s="1"/>
      <c r="I109" s="4"/>
      <c r="J109" s="5"/>
    </row>
    <row r="110" spans="8:10" ht="24" customHeight="1">
      <c r="H110" s="1"/>
      <c r="I110" s="4"/>
      <c r="J110" s="5"/>
    </row>
    <row r="111" spans="8:10" ht="24" customHeight="1">
      <c r="H111" s="1"/>
      <c r="I111" s="4"/>
      <c r="J111" s="5"/>
    </row>
    <row r="112" spans="8:10" ht="24" customHeight="1">
      <c r="H112" s="1"/>
      <c r="I112" s="4"/>
      <c r="J112" s="5"/>
    </row>
    <row r="113" spans="8:10" ht="24" customHeight="1">
      <c r="H113" s="1"/>
      <c r="I113" s="4"/>
      <c r="J113" s="5"/>
    </row>
    <row r="114" spans="8:10" ht="24" customHeight="1">
      <c r="H114" s="1"/>
      <c r="I114" s="4"/>
      <c r="J114" s="5"/>
    </row>
    <row r="115" spans="8:10" ht="24" customHeight="1">
      <c r="H115" s="1"/>
      <c r="I115" s="4"/>
      <c r="J115" s="5"/>
    </row>
    <row r="116" spans="8:10" ht="24" customHeight="1">
      <c r="H116" s="1"/>
      <c r="I116" s="4"/>
      <c r="J116" s="5"/>
    </row>
    <row r="117" spans="8:10" ht="24" customHeight="1">
      <c r="H117" s="1"/>
      <c r="I117" s="4"/>
      <c r="J117" s="5"/>
    </row>
    <row r="118" spans="8:10" ht="24" customHeight="1">
      <c r="H118" s="1"/>
      <c r="I118" s="4"/>
      <c r="J118" s="5"/>
    </row>
    <row r="119" spans="8:10" ht="24" customHeight="1">
      <c r="H119" s="1"/>
      <c r="I119" s="4"/>
      <c r="J119" s="5"/>
    </row>
    <row r="120" spans="8:10" ht="24" customHeight="1">
      <c r="H120" s="1"/>
      <c r="I120" s="4"/>
      <c r="J120" s="5"/>
    </row>
    <row r="121" spans="8:10" ht="24" customHeight="1">
      <c r="H121" s="1"/>
      <c r="I121" s="4"/>
      <c r="J121" s="5"/>
    </row>
    <row r="122" spans="8:10" ht="24" customHeight="1">
      <c r="H122" s="1"/>
      <c r="I122" s="22"/>
      <c r="J122" s="5"/>
    </row>
    <row r="123" spans="8:10" ht="24" customHeight="1">
      <c r="H123" s="1"/>
      <c r="I123" s="22"/>
      <c r="J123" s="5"/>
    </row>
    <row r="124" spans="8:10" ht="24" customHeight="1">
      <c r="H124" s="1"/>
      <c r="I124" s="22"/>
      <c r="J124" s="5"/>
    </row>
    <row r="125" spans="8:10" ht="24" customHeight="1">
      <c r="H125" s="1"/>
      <c r="I125" s="22"/>
      <c r="J125" s="5"/>
    </row>
    <row r="126" spans="8:10" ht="24" customHeight="1">
      <c r="H126" s="1"/>
      <c r="I126" s="22"/>
      <c r="J126" s="5"/>
    </row>
    <row r="127" spans="8:10" ht="24" customHeight="1">
      <c r="H127" s="1"/>
      <c r="I127" s="22"/>
      <c r="J127" s="5"/>
    </row>
    <row r="128" spans="8:10" ht="24" customHeight="1">
      <c r="H128" s="1"/>
      <c r="I128" s="22"/>
      <c r="J128" s="5"/>
    </row>
    <row r="129" spans="8:10" ht="24" customHeight="1">
      <c r="H129" s="1"/>
      <c r="I129" s="22"/>
      <c r="J129" s="5"/>
    </row>
    <row r="130" spans="8:10" ht="24" customHeight="1">
      <c r="H130" s="1"/>
      <c r="I130" s="22"/>
      <c r="J130" s="5"/>
    </row>
    <row r="131" spans="8:10" ht="24" customHeight="1">
      <c r="H131" s="1"/>
      <c r="I131" s="22"/>
      <c r="J131" s="5"/>
    </row>
    <row r="132" spans="8:10" ht="24" customHeight="1">
      <c r="H132" s="1"/>
      <c r="I132" s="22"/>
      <c r="J132" s="5"/>
    </row>
    <row r="133" spans="8:10" ht="24" customHeight="1">
      <c r="H133" s="1"/>
      <c r="I133" s="22"/>
      <c r="J133" s="5"/>
    </row>
    <row r="134" spans="8:10" ht="24" customHeight="1">
      <c r="H134" s="1"/>
      <c r="I134" s="22"/>
      <c r="J134" s="5"/>
    </row>
    <row r="135" spans="8:10" ht="24" customHeight="1">
      <c r="H135" s="1"/>
      <c r="I135" s="22"/>
      <c r="J135" s="5"/>
    </row>
    <row r="136" spans="8:10" ht="24" customHeight="1">
      <c r="H136" s="1"/>
      <c r="I136" s="22"/>
      <c r="J136" s="5"/>
    </row>
    <row r="137" spans="8:10" ht="24" customHeight="1">
      <c r="H137" s="1"/>
      <c r="I137" s="22"/>
      <c r="J137" s="5"/>
    </row>
    <row r="138" spans="8:10" ht="24" customHeight="1">
      <c r="H138" s="1"/>
      <c r="I138" s="22"/>
      <c r="J138" s="5"/>
    </row>
    <row r="139" spans="8:10" ht="24" customHeight="1">
      <c r="H139" s="1"/>
      <c r="I139" s="22"/>
      <c r="J139" s="5"/>
    </row>
    <row r="140" spans="8:10" ht="24" customHeight="1">
      <c r="H140" s="1"/>
      <c r="I140" s="22"/>
      <c r="J140" s="5"/>
    </row>
    <row r="141" spans="8:10" ht="24" customHeight="1">
      <c r="H141" s="1"/>
      <c r="I141" s="22"/>
      <c r="J141" s="5"/>
    </row>
    <row r="142" spans="8:10" ht="24" customHeight="1">
      <c r="H142" s="1"/>
      <c r="I142" s="22"/>
      <c r="J142" s="5"/>
    </row>
    <row r="143" spans="8:10" ht="24" customHeight="1">
      <c r="H143" s="1"/>
      <c r="I143" s="22"/>
      <c r="J143" s="5"/>
    </row>
    <row r="144" spans="8:10" ht="24" customHeight="1">
      <c r="H144" s="1"/>
      <c r="I144" s="22"/>
      <c r="J144" s="5"/>
    </row>
    <row r="145" spans="8:10" ht="24" customHeight="1">
      <c r="H145" s="1"/>
      <c r="I145" s="22"/>
      <c r="J145" s="5"/>
    </row>
    <row r="146" spans="8:10" ht="24" customHeight="1">
      <c r="H146" s="1"/>
      <c r="I146" s="22"/>
      <c r="J146" s="5"/>
    </row>
    <row r="147" spans="8:10" ht="24" customHeight="1">
      <c r="H147" s="1"/>
      <c r="I147" s="22"/>
      <c r="J147" s="5"/>
    </row>
    <row r="148" spans="8:10" ht="24" customHeight="1">
      <c r="H148" s="1"/>
      <c r="I148" s="22"/>
      <c r="J148" s="5"/>
    </row>
    <row r="149" spans="8:10" ht="24" customHeight="1">
      <c r="H149" s="1"/>
      <c r="I149" s="22"/>
      <c r="J149" s="5"/>
    </row>
    <row r="150" spans="8:10" ht="24" customHeight="1">
      <c r="H150" s="1"/>
      <c r="I150" s="22"/>
      <c r="J150" s="5"/>
    </row>
    <row r="151" spans="8:10" ht="24" customHeight="1">
      <c r="H151" s="1"/>
      <c r="I151" s="22"/>
      <c r="J151" s="5"/>
    </row>
    <row r="152" spans="8:10" ht="24" customHeight="1">
      <c r="H152" s="1"/>
      <c r="I152" s="22"/>
      <c r="J152" s="5"/>
    </row>
    <row r="153" spans="8:10" ht="24" customHeight="1">
      <c r="H153" s="1"/>
      <c r="I153" s="22"/>
      <c r="J153" s="5"/>
    </row>
    <row r="154" spans="8:10" ht="24" customHeight="1">
      <c r="H154" s="1"/>
      <c r="I154" s="22"/>
      <c r="J154" s="5"/>
    </row>
    <row r="155" spans="8:10" ht="24" customHeight="1">
      <c r="H155" s="1"/>
      <c r="I155" s="22"/>
      <c r="J155" s="5"/>
    </row>
    <row r="156" spans="8:10" ht="24" customHeight="1">
      <c r="H156" s="1"/>
      <c r="I156" s="22"/>
      <c r="J156" s="5"/>
    </row>
    <row r="157" spans="8:10" ht="24" customHeight="1">
      <c r="H157" s="1"/>
      <c r="I157" s="22"/>
      <c r="J157" s="5"/>
    </row>
    <row r="158" spans="8:10" ht="24" customHeight="1">
      <c r="H158" s="1"/>
      <c r="I158" s="22"/>
      <c r="J158" s="5"/>
    </row>
    <row r="159" spans="8:10" ht="24" customHeight="1">
      <c r="H159" s="1"/>
      <c r="I159" s="22"/>
      <c r="J159" s="5"/>
    </row>
    <row r="160" spans="8:10" ht="24" customHeight="1">
      <c r="H160" s="1"/>
      <c r="I160" s="22"/>
      <c r="J160" s="5"/>
    </row>
    <row r="161" spans="8:10" ht="24" customHeight="1">
      <c r="H161" s="1"/>
      <c r="I161" s="22"/>
      <c r="J161" s="5"/>
    </row>
    <row r="162" spans="8:10" ht="24" customHeight="1">
      <c r="H162" s="1"/>
      <c r="I162" s="22"/>
      <c r="J162" s="5"/>
    </row>
    <row r="163" spans="8:10" ht="24" customHeight="1">
      <c r="H163" s="1"/>
      <c r="I163" s="22"/>
      <c r="J163" s="5"/>
    </row>
    <row r="164" spans="8:10" ht="24" customHeight="1">
      <c r="H164" s="1"/>
      <c r="I164" s="22"/>
      <c r="J164" s="5"/>
    </row>
    <row r="165" spans="8:10" ht="24" customHeight="1">
      <c r="H165" s="1"/>
      <c r="I165" s="22"/>
      <c r="J165" s="5"/>
    </row>
    <row r="166" spans="8:10" ht="24" customHeight="1">
      <c r="H166" s="1"/>
      <c r="I166" s="22"/>
      <c r="J166" s="5"/>
    </row>
    <row r="167" spans="8:10" ht="24" customHeight="1">
      <c r="H167" s="1"/>
      <c r="I167" s="22"/>
      <c r="J167" s="5"/>
    </row>
    <row r="168" spans="8:10" ht="24" customHeight="1">
      <c r="H168" s="1"/>
      <c r="I168" s="22"/>
      <c r="J168" s="5"/>
    </row>
    <row r="169" spans="8:10" ht="24" customHeight="1">
      <c r="H169" s="1"/>
      <c r="I169" s="22"/>
      <c r="J169" s="5"/>
    </row>
    <row r="170" spans="8:10" ht="24" customHeight="1">
      <c r="H170" s="1"/>
      <c r="I170" s="22"/>
      <c r="J170" s="5"/>
    </row>
    <row r="171" spans="8:10" ht="24" customHeight="1">
      <c r="H171" s="1"/>
      <c r="I171" s="22"/>
      <c r="J171" s="5"/>
    </row>
    <row r="172" spans="8:10" ht="24" customHeight="1">
      <c r="H172" s="1"/>
      <c r="I172" s="22"/>
      <c r="J172" s="5"/>
    </row>
    <row r="173" spans="8:10" ht="24" customHeight="1">
      <c r="H173" s="1"/>
      <c r="I173" s="22"/>
      <c r="J173" s="5"/>
    </row>
    <row r="174" spans="8:10" ht="24" customHeight="1">
      <c r="H174" s="1"/>
      <c r="I174" s="22"/>
      <c r="J174" s="5"/>
    </row>
    <row r="175" spans="8:10" ht="24" customHeight="1">
      <c r="H175" s="1"/>
      <c r="I175" s="22"/>
      <c r="J175" s="5"/>
    </row>
    <row r="176" spans="8:10" ht="24" customHeight="1">
      <c r="H176" s="1"/>
      <c r="I176" s="22"/>
      <c r="J176" s="5"/>
    </row>
    <row r="177" spans="8:10" ht="24" customHeight="1">
      <c r="H177" s="1"/>
      <c r="I177" s="22"/>
      <c r="J177" s="5"/>
    </row>
    <row r="178" spans="8:10" ht="24" customHeight="1">
      <c r="H178" s="1"/>
      <c r="I178" s="22"/>
      <c r="J178" s="5"/>
    </row>
    <row r="179" spans="8:10" ht="24" customHeight="1">
      <c r="H179" s="1"/>
      <c r="I179" s="22"/>
      <c r="J179" s="5"/>
    </row>
    <row r="180" spans="8:10" ht="24" customHeight="1">
      <c r="H180" s="1"/>
      <c r="I180" s="22"/>
      <c r="J180" s="5"/>
    </row>
    <row r="181" spans="8:10" ht="24" customHeight="1">
      <c r="H181" s="1"/>
      <c r="I181" s="22"/>
      <c r="J181" s="5"/>
    </row>
    <row r="182" spans="8:10" ht="24" customHeight="1">
      <c r="H182" s="1"/>
      <c r="I182" s="22"/>
      <c r="J182" s="5"/>
    </row>
    <row r="183" spans="8:10" ht="24" customHeight="1">
      <c r="H183" s="1"/>
      <c r="I183" s="22"/>
      <c r="J183" s="5"/>
    </row>
    <row r="184" spans="8:10" ht="24" customHeight="1">
      <c r="H184" s="1"/>
      <c r="I184" s="22"/>
      <c r="J184" s="5"/>
    </row>
    <row r="185" spans="8:10" ht="24" customHeight="1">
      <c r="H185" s="1"/>
      <c r="I185" s="22"/>
      <c r="J185" s="5"/>
    </row>
    <row r="186" spans="8:10" ht="24" customHeight="1">
      <c r="H186" s="1"/>
      <c r="I186" s="22"/>
      <c r="J186" s="5"/>
    </row>
    <row r="187" spans="8:10" ht="24" customHeight="1">
      <c r="H187" s="1"/>
      <c r="I187" s="22"/>
      <c r="J187" s="5"/>
    </row>
    <row r="188" spans="8:10" ht="24" customHeight="1">
      <c r="H188" s="1"/>
      <c r="I188" s="22"/>
      <c r="J188" s="5"/>
    </row>
    <row r="189" spans="8:10" ht="24" customHeight="1">
      <c r="H189" s="1"/>
      <c r="I189" s="22"/>
      <c r="J189" s="5"/>
    </row>
    <row r="190" spans="8:10" ht="24" customHeight="1">
      <c r="H190" s="1"/>
      <c r="I190" s="22"/>
      <c r="J190" s="5"/>
    </row>
    <row r="191" spans="8:10" ht="24" customHeight="1">
      <c r="H191" s="1"/>
      <c r="I191" s="22"/>
      <c r="J191" s="5"/>
    </row>
    <row r="192" spans="8:10" ht="24" customHeight="1">
      <c r="H192" s="1"/>
      <c r="I192" s="22"/>
      <c r="J192" s="5"/>
    </row>
    <row r="193" spans="8:10" ht="24" customHeight="1">
      <c r="H193" s="1"/>
      <c r="I193" s="22"/>
      <c r="J193" s="5"/>
    </row>
    <row r="194" spans="8:10" ht="24" customHeight="1">
      <c r="H194" s="1"/>
      <c r="I194" s="22"/>
      <c r="J194" s="5"/>
    </row>
    <row r="195" spans="8:10" ht="24" customHeight="1">
      <c r="H195" s="1"/>
      <c r="I195" s="22"/>
      <c r="J195" s="5"/>
    </row>
    <row r="196" spans="8:10" ht="24" customHeight="1">
      <c r="H196" s="1"/>
      <c r="I196" s="22"/>
      <c r="J196" s="5"/>
    </row>
    <row r="197" spans="8:10" ht="24" customHeight="1">
      <c r="H197" s="1"/>
      <c r="I197" s="22"/>
      <c r="J197" s="5"/>
    </row>
    <row r="198" spans="8:10" ht="24" customHeight="1">
      <c r="H198" s="1"/>
      <c r="I198" s="22"/>
      <c r="J198" s="5"/>
    </row>
    <row r="199" spans="8:10" ht="24" customHeight="1">
      <c r="H199" s="1"/>
      <c r="I199" s="22"/>
      <c r="J199" s="5"/>
    </row>
    <row r="200" spans="8:10" ht="24" customHeight="1">
      <c r="H200" s="1"/>
      <c r="I200" s="22"/>
      <c r="J200" s="5"/>
    </row>
    <row r="201" spans="8:10" ht="24" customHeight="1">
      <c r="H201" s="1"/>
      <c r="I201" s="22"/>
      <c r="J201" s="5"/>
    </row>
    <row r="202" spans="8:10" ht="24" customHeight="1">
      <c r="H202" s="1"/>
      <c r="I202" s="22"/>
      <c r="J202" s="5"/>
    </row>
    <row r="203" spans="8:10" ht="24" customHeight="1">
      <c r="H203" s="1"/>
      <c r="I203" s="22"/>
      <c r="J203" s="5"/>
    </row>
    <row r="204" spans="8:10" ht="24" customHeight="1">
      <c r="H204" s="1"/>
      <c r="I204" s="22"/>
      <c r="J204" s="5"/>
    </row>
    <row r="205" spans="8:10" ht="24" customHeight="1">
      <c r="H205" s="1"/>
      <c r="I205" s="22"/>
      <c r="J205" s="5"/>
    </row>
    <row r="206" spans="8:10" ht="24" customHeight="1">
      <c r="H206" s="1"/>
      <c r="I206" s="22"/>
      <c r="J206" s="5"/>
    </row>
    <row r="207" spans="8:10" ht="24" customHeight="1">
      <c r="H207" s="1"/>
      <c r="I207" s="22"/>
      <c r="J207" s="5"/>
    </row>
    <row r="208" spans="8:10" ht="24" customHeight="1">
      <c r="H208" s="1"/>
      <c r="I208" s="22"/>
      <c r="J208" s="5"/>
    </row>
    <row r="209" spans="8:10" ht="24" customHeight="1">
      <c r="H209" s="1"/>
      <c r="I209" s="22"/>
      <c r="J209" s="5"/>
    </row>
    <row r="210" spans="8:10" ht="24" customHeight="1">
      <c r="H210" s="1"/>
      <c r="I210" s="22"/>
      <c r="J210" s="5"/>
    </row>
    <row r="211" spans="8:10" ht="24" customHeight="1">
      <c r="H211" s="1"/>
      <c r="I211" s="22"/>
      <c r="J211" s="5"/>
    </row>
    <row r="212" spans="8:10" ht="24" customHeight="1">
      <c r="H212" s="1"/>
      <c r="I212" s="22"/>
      <c r="J212" s="5"/>
    </row>
    <row r="213" spans="8:10" ht="24" customHeight="1">
      <c r="H213" s="1"/>
      <c r="I213" s="22"/>
      <c r="J213" s="5"/>
    </row>
    <row r="214" spans="8:10" ht="24" customHeight="1">
      <c r="H214" s="1"/>
      <c r="I214" s="22"/>
      <c r="J214" s="5"/>
    </row>
    <row r="215" spans="8:10" ht="24" customHeight="1">
      <c r="H215" s="1"/>
      <c r="I215" s="22"/>
      <c r="J215" s="5"/>
    </row>
    <row r="216" spans="8:10" ht="24" customHeight="1">
      <c r="H216" s="1"/>
      <c r="I216" s="22"/>
      <c r="J216" s="5"/>
    </row>
    <row r="217" spans="8:10" ht="24" customHeight="1">
      <c r="H217" s="1"/>
      <c r="I217" s="22"/>
      <c r="J217" s="5"/>
    </row>
    <row r="218" spans="8:10" ht="24" customHeight="1">
      <c r="H218" s="1"/>
      <c r="I218" s="22"/>
      <c r="J218" s="5"/>
    </row>
    <row r="219" spans="8:10" ht="24" customHeight="1">
      <c r="H219" s="1"/>
      <c r="I219" s="22"/>
      <c r="J219" s="5"/>
    </row>
    <row r="220" spans="8:10" ht="24" customHeight="1">
      <c r="H220" s="1"/>
      <c r="I220" s="22"/>
      <c r="J220" s="5"/>
    </row>
    <row r="221" spans="8:10" ht="24" customHeight="1">
      <c r="H221" s="1"/>
      <c r="I221" s="22"/>
      <c r="J221" s="5"/>
    </row>
    <row r="222" spans="8:10" ht="24" customHeight="1">
      <c r="H222" s="1"/>
      <c r="I222" s="22"/>
      <c r="J222" s="5"/>
    </row>
    <row r="223" spans="8:10" ht="24" customHeight="1">
      <c r="H223" s="1"/>
      <c r="I223" s="22"/>
      <c r="J223" s="5"/>
    </row>
    <row r="224" spans="8:10" ht="24" customHeight="1">
      <c r="H224" s="1"/>
      <c r="I224" s="22"/>
      <c r="J224" s="5"/>
    </row>
    <row r="225" spans="8:10" ht="24" customHeight="1">
      <c r="H225" s="1"/>
      <c r="I225" s="22"/>
      <c r="J225" s="5"/>
    </row>
    <row r="226" spans="8:10" ht="24" customHeight="1">
      <c r="H226" s="1"/>
      <c r="I226" s="22"/>
      <c r="J226" s="5"/>
    </row>
    <row r="227" spans="8:10" ht="24" customHeight="1">
      <c r="H227" s="1"/>
      <c r="I227" s="22"/>
      <c r="J227" s="5"/>
    </row>
    <row r="228" spans="8:10" ht="24" customHeight="1">
      <c r="H228" s="1"/>
      <c r="I228" s="22"/>
      <c r="J228" s="5"/>
    </row>
    <row r="229" spans="8:10" ht="24" customHeight="1">
      <c r="H229" s="1"/>
      <c r="I229" s="22"/>
      <c r="J229" s="5"/>
    </row>
    <row r="230" spans="8:10" ht="24" customHeight="1">
      <c r="H230" s="1"/>
      <c r="I230" s="22"/>
      <c r="J230" s="5"/>
    </row>
    <row r="231" spans="8:10" ht="24" customHeight="1">
      <c r="H231" s="1"/>
      <c r="I231" s="22"/>
      <c r="J231" s="5"/>
    </row>
    <row r="232" spans="8:10" ht="24" customHeight="1">
      <c r="H232" s="1"/>
      <c r="I232" s="22"/>
      <c r="J232" s="5"/>
    </row>
    <row r="233" spans="8:10" ht="24" customHeight="1">
      <c r="H233" s="1"/>
      <c r="I233" s="22"/>
      <c r="J233" s="5"/>
    </row>
    <row r="234" spans="8:10" ht="24" customHeight="1">
      <c r="H234" s="1"/>
      <c r="I234" s="22"/>
      <c r="J234" s="5"/>
    </row>
    <row r="235" spans="8:10" ht="24" customHeight="1">
      <c r="H235" s="1"/>
      <c r="I235" s="22"/>
      <c r="J235" s="5"/>
    </row>
    <row r="236" spans="8:10" ht="24" customHeight="1">
      <c r="H236" s="1"/>
      <c r="I236" s="22"/>
      <c r="J236" s="5"/>
    </row>
    <row r="237" spans="8:10" ht="24" customHeight="1">
      <c r="H237" s="1"/>
      <c r="I237" s="22"/>
      <c r="J237" s="5"/>
    </row>
    <row r="238" spans="8:10" ht="24" customHeight="1">
      <c r="H238" s="1"/>
      <c r="I238" s="22"/>
      <c r="J238" s="5"/>
    </row>
    <row r="239" spans="8:10" ht="24" customHeight="1">
      <c r="H239" s="1"/>
      <c r="I239" s="22"/>
      <c r="J239" s="5"/>
    </row>
    <row r="240" spans="8:10" ht="24" customHeight="1">
      <c r="H240" s="1"/>
      <c r="I240" s="22"/>
      <c r="J240" s="5"/>
    </row>
    <row r="241" spans="8:10" ht="24" customHeight="1">
      <c r="H241" s="1"/>
      <c r="I241" s="22"/>
      <c r="J241" s="5"/>
    </row>
    <row r="242" spans="8:10" ht="24" customHeight="1">
      <c r="H242" s="1"/>
      <c r="I242" s="22"/>
      <c r="J242" s="5"/>
    </row>
    <row r="243" spans="8:10" ht="24" customHeight="1">
      <c r="H243" s="1"/>
      <c r="I243" s="22"/>
      <c r="J243" s="5"/>
    </row>
    <row r="244" spans="8:10" ht="24" customHeight="1">
      <c r="H244" s="1"/>
      <c r="I244" s="22"/>
      <c r="J244" s="5"/>
    </row>
    <row r="245" spans="8:10" ht="24" customHeight="1">
      <c r="H245" s="1"/>
      <c r="I245" s="22"/>
      <c r="J245" s="5"/>
    </row>
    <row r="246" spans="8:10" ht="24" customHeight="1">
      <c r="H246" s="1"/>
      <c r="I246" s="22"/>
      <c r="J246" s="5"/>
    </row>
    <row r="247" spans="8:10" ht="24" customHeight="1">
      <c r="H247" s="1"/>
      <c r="I247" s="22"/>
      <c r="J247" s="5"/>
    </row>
    <row r="248" spans="8:10" ht="24" customHeight="1">
      <c r="H248" s="1"/>
      <c r="I248" s="22"/>
      <c r="J248" s="5"/>
    </row>
    <row r="249" spans="8:10" ht="24" customHeight="1">
      <c r="H249" s="1"/>
      <c r="I249" s="22"/>
      <c r="J249" s="5"/>
    </row>
    <row r="250" spans="8:10" ht="24" customHeight="1">
      <c r="H250" s="1"/>
      <c r="I250" s="22"/>
      <c r="J250" s="5"/>
    </row>
    <row r="251" spans="8:10" ht="24" customHeight="1">
      <c r="H251" s="1"/>
      <c r="I251" s="22"/>
      <c r="J251" s="5"/>
    </row>
    <row r="252" spans="8:10" ht="24" customHeight="1">
      <c r="H252" s="1"/>
      <c r="I252" s="22"/>
      <c r="J252" s="5"/>
    </row>
    <row r="253" spans="8:10" ht="24" customHeight="1">
      <c r="H253" s="1"/>
      <c r="I253" s="22"/>
      <c r="J253" s="5"/>
    </row>
    <row r="254" spans="8:10" ht="24" customHeight="1">
      <c r="H254" s="1"/>
      <c r="I254" s="22"/>
      <c r="J254" s="5"/>
    </row>
    <row r="255" spans="8:10" ht="24" customHeight="1">
      <c r="H255" s="1"/>
      <c r="I255" s="22"/>
      <c r="J255" s="5"/>
    </row>
    <row r="256" spans="8:10" ht="24" customHeight="1">
      <c r="H256" s="1"/>
      <c r="I256" s="22"/>
      <c r="J256" s="5"/>
    </row>
    <row r="257" spans="8:10" ht="24" customHeight="1">
      <c r="H257" s="1"/>
      <c r="I257" s="22"/>
      <c r="J257" s="5"/>
    </row>
    <row r="258" spans="8:10" ht="24" customHeight="1">
      <c r="H258" s="1"/>
      <c r="I258" s="22"/>
      <c r="J258" s="5"/>
    </row>
    <row r="259" spans="8:10" ht="24" customHeight="1">
      <c r="H259" s="1"/>
      <c r="I259" s="22"/>
      <c r="J259" s="5"/>
    </row>
    <row r="260" spans="8:10" ht="24" customHeight="1">
      <c r="H260" s="1"/>
      <c r="I260" s="22"/>
      <c r="J260" s="5"/>
    </row>
    <row r="261" spans="8:10" ht="24" customHeight="1">
      <c r="H261" s="1"/>
      <c r="I261" s="22"/>
      <c r="J261" s="5"/>
    </row>
    <row r="262" spans="8:10" ht="24" customHeight="1">
      <c r="H262" s="1"/>
      <c r="I262" s="22"/>
      <c r="J262" s="5"/>
    </row>
    <row r="263" spans="8:10" ht="24" customHeight="1">
      <c r="H263" s="1"/>
      <c r="I263" s="22"/>
      <c r="J263" s="5"/>
    </row>
    <row r="264" spans="8:10" ht="24" customHeight="1">
      <c r="H264" s="1"/>
      <c r="I264" s="22"/>
      <c r="J264" s="5"/>
    </row>
    <row r="265" spans="8:10" ht="24" customHeight="1">
      <c r="H265" s="1"/>
      <c r="I265" s="22"/>
      <c r="J265" s="5"/>
    </row>
    <row r="266" spans="8:10" ht="24" customHeight="1">
      <c r="H266" s="1"/>
      <c r="I266" s="22"/>
      <c r="J266" s="5"/>
    </row>
    <row r="267" spans="8:10" ht="24" customHeight="1">
      <c r="H267" s="1"/>
      <c r="I267" s="22"/>
      <c r="J267" s="5"/>
    </row>
    <row r="268" spans="8:10" ht="24" customHeight="1">
      <c r="H268" s="1"/>
      <c r="I268" s="22"/>
      <c r="J268" s="5"/>
    </row>
    <row r="269" spans="8:10" ht="24" customHeight="1">
      <c r="H269" s="1"/>
      <c r="I269" s="22"/>
      <c r="J269" s="5"/>
    </row>
    <row r="270" spans="8:10" ht="24" customHeight="1">
      <c r="H270" s="1"/>
      <c r="I270" s="22"/>
      <c r="J270" s="5"/>
    </row>
    <row r="271" spans="8:10" ht="24" customHeight="1">
      <c r="H271" s="1"/>
      <c r="I271" s="22"/>
      <c r="J271" s="5"/>
    </row>
    <row r="272" spans="8:10" ht="24" customHeight="1">
      <c r="H272" s="1"/>
      <c r="I272" s="22"/>
      <c r="J272" s="5"/>
    </row>
    <row r="273" spans="8:10" ht="24" customHeight="1">
      <c r="H273" s="1"/>
      <c r="I273" s="22"/>
      <c r="J273" s="5"/>
    </row>
    <row r="274" spans="8:10" ht="24" customHeight="1">
      <c r="H274" s="1"/>
      <c r="I274" s="22"/>
      <c r="J274" s="5"/>
    </row>
    <row r="275" spans="8:10" ht="24" customHeight="1">
      <c r="H275" s="1"/>
      <c r="I275" s="22"/>
      <c r="J275" s="5"/>
    </row>
    <row r="276" spans="8:10" ht="24" customHeight="1">
      <c r="H276" s="1"/>
      <c r="I276" s="22"/>
      <c r="J276" s="5"/>
    </row>
    <row r="277" spans="8:10" ht="24" customHeight="1">
      <c r="H277" s="1"/>
      <c r="I277" s="22"/>
      <c r="J277" s="5"/>
    </row>
    <row r="278" spans="8:10" ht="24" customHeight="1">
      <c r="H278" s="1"/>
      <c r="I278" s="22"/>
      <c r="J278" s="5"/>
    </row>
    <row r="279" spans="8:10" ht="24" customHeight="1">
      <c r="H279" s="1"/>
      <c r="I279" s="22"/>
      <c r="J279" s="5"/>
    </row>
    <row r="280" spans="8:10" ht="24" customHeight="1">
      <c r="H280" s="1"/>
      <c r="I280" s="22"/>
      <c r="J280" s="5"/>
    </row>
    <row r="281" spans="8:10" ht="24" customHeight="1">
      <c r="H281" s="1"/>
      <c r="I281" s="22"/>
      <c r="J281" s="5"/>
    </row>
    <row r="282" spans="8:10" ht="24" customHeight="1">
      <c r="H282" s="1"/>
      <c r="I282" s="22"/>
      <c r="J282" s="5"/>
    </row>
    <row r="283" spans="8:10" ht="24" customHeight="1">
      <c r="H283" s="1"/>
      <c r="I283" s="22"/>
      <c r="J283" s="5"/>
    </row>
    <row r="284" spans="8:10" ht="24" customHeight="1">
      <c r="H284" s="1"/>
      <c r="I284" s="22"/>
      <c r="J284" s="5"/>
    </row>
    <row r="285" spans="8:10" ht="24" customHeight="1">
      <c r="H285" s="1"/>
      <c r="I285" s="22"/>
      <c r="J285" s="5"/>
    </row>
    <row r="286" spans="8:10" ht="24" customHeight="1">
      <c r="H286" s="1"/>
      <c r="I286" s="22"/>
      <c r="J286" s="5"/>
    </row>
    <row r="287" spans="8:10" ht="24" customHeight="1">
      <c r="H287" s="1"/>
      <c r="I287" s="22"/>
      <c r="J287" s="5"/>
    </row>
    <row r="288" spans="8:10" ht="24" customHeight="1">
      <c r="H288" s="1"/>
      <c r="I288" s="22"/>
      <c r="J288" s="5"/>
    </row>
  </sheetData>
  <mergeCells count="8">
    <mergeCell ref="D8:F8"/>
    <mergeCell ref="H8:J8"/>
    <mergeCell ref="A1:J1"/>
    <mergeCell ref="A2:J2"/>
    <mergeCell ref="A3:J3"/>
    <mergeCell ref="A4:J4"/>
    <mergeCell ref="A5:J5"/>
    <mergeCell ref="D7:F7"/>
  </mergeCells>
  <pageMargins left="1" right="0.3" top="1" bottom="0.5" header="0.59055118110236204" footer="0.31496062992126"/>
  <pageSetup paperSize="9" scale="64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CA9DD-ABEF-49BE-B5A0-2ED017A87117}">
  <sheetPr>
    <tabColor rgb="FFCCFFCC"/>
  </sheetPr>
  <dimension ref="A1:M287"/>
  <sheetViews>
    <sheetView topLeftCell="A34" zoomScale="63" zoomScaleNormal="63" zoomScaleSheetLayoutView="80" zoomScalePageLayoutView="80" workbookViewId="0">
      <selection activeCell="J17" sqref="J17"/>
    </sheetView>
  </sheetViews>
  <sheetFormatPr defaultColWidth="9.453125" defaultRowHeight="24" customHeight="1"/>
  <cols>
    <col min="1" max="1" width="75.453125" style="179" customWidth="1"/>
    <col min="2" max="2" width="9.1796875" style="187" bestFit="1" customWidth="1"/>
    <col min="3" max="3" width="2.08984375" style="179" customWidth="1"/>
    <col min="4" max="4" width="14" style="179" customWidth="1"/>
    <col min="5" max="5" width="1.54296875" style="179" customWidth="1"/>
    <col min="6" max="6" width="14" style="179" customWidth="1"/>
    <col min="7" max="7" width="1.54296875" style="179" customWidth="1"/>
    <col min="8" max="8" width="14" style="179" customWidth="1"/>
    <col min="9" max="9" width="1.54296875" style="179" customWidth="1"/>
    <col min="10" max="10" width="14" style="245" customWidth="1"/>
    <col min="11" max="16384" width="9.453125" style="179"/>
  </cols>
  <sheetData>
    <row r="1" spans="1:13" ht="24" customHeight="1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J1" s="278"/>
    </row>
    <row r="2" spans="1:13" ht="24" customHeight="1">
      <c r="A2" s="278" t="s">
        <v>131</v>
      </c>
      <c r="B2" s="278"/>
      <c r="C2" s="278"/>
      <c r="D2" s="278"/>
      <c r="E2" s="278"/>
      <c r="F2" s="278"/>
      <c r="G2" s="278"/>
      <c r="H2" s="278"/>
      <c r="I2" s="278"/>
      <c r="J2" s="278"/>
    </row>
    <row r="3" spans="1:13" ht="24" customHeight="1">
      <c r="A3" s="278" t="s">
        <v>140</v>
      </c>
      <c r="B3" s="278"/>
      <c r="C3" s="278"/>
      <c r="D3" s="278"/>
      <c r="E3" s="278"/>
      <c r="F3" s="278"/>
      <c r="G3" s="278"/>
      <c r="H3" s="278"/>
      <c r="I3" s="278"/>
      <c r="J3" s="278"/>
    </row>
    <row r="4" spans="1:13" ht="24" customHeight="1">
      <c r="A4" s="278" t="s">
        <v>7</v>
      </c>
      <c r="B4" s="278"/>
      <c r="C4" s="278"/>
      <c r="D4" s="278"/>
      <c r="E4" s="278"/>
      <c r="F4" s="278"/>
      <c r="G4" s="278"/>
      <c r="H4" s="278"/>
      <c r="I4" s="278"/>
      <c r="J4" s="278"/>
    </row>
    <row r="5" spans="1:13" ht="24" customHeight="1">
      <c r="A5" s="279" t="s">
        <v>3</v>
      </c>
      <c r="B5" s="279"/>
      <c r="C5" s="279"/>
      <c r="D5" s="279"/>
      <c r="E5" s="279"/>
      <c r="F5" s="279"/>
      <c r="G5" s="279"/>
      <c r="H5" s="279"/>
      <c r="I5" s="279"/>
      <c r="J5" s="279"/>
    </row>
    <row r="6" spans="1:13" ht="9" customHeight="1">
      <c r="A6" s="181"/>
      <c r="B6" s="181"/>
      <c r="C6" s="181"/>
      <c r="D6" s="181"/>
      <c r="E6" s="181"/>
      <c r="F6" s="181"/>
      <c r="G6" s="181"/>
      <c r="H6" s="181"/>
      <c r="I6" s="181"/>
      <c r="J6" s="179"/>
    </row>
    <row r="7" spans="1:13" ht="24" customHeight="1">
      <c r="A7" s="181"/>
      <c r="B7" s="181" t="s">
        <v>4</v>
      </c>
      <c r="C7" s="181"/>
      <c r="D7" s="277" t="s">
        <v>5</v>
      </c>
      <c r="E7" s="277"/>
      <c r="F7" s="277"/>
      <c r="G7" s="231"/>
      <c r="H7" s="232" t="s">
        <v>6</v>
      </c>
      <c r="I7" s="232"/>
      <c r="J7" s="232"/>
    </row>
    <row r="8" spans="1:13" ht="24" customHeight="1">
      <c r="D8" s="277" t="s">
        <v>141</v>
      </c>
      <c r="E8" s="277"/>
      <c r="F8" s="277"/>
      <c r="G8" s="180"/>
      <c r="H8" s="277" t="s">
        <v>141</v>
      </c>
      <c r="I8" s="277"/>
      <c r="J8" s="277"/>
    </row>
    <row r="9" spans="1:13" ht="24" customHeight="1">
      <c r="D9" s="233" t="s">
        <v>97</v>
      </c>
      <c r="E9" s="233"/>
      <c r="F9" s="233" t="s">
        <v>97</v>
      </c>
      <c r="G9" s="180"/>
      <c r="H9" s="233" t="s">
        <v>97</v>
      </c>
      <c r="I9" s="233"/>
      <c r="J9" s="233" t="s">
        <v>97</v>
      </c>
    </row>
    <row r="10" spans="1:13" ht="23">
      <c r="D10" s="233" t="s">
        <v>9</v>
      </c>
      <c r="F10" s="233" t="s">
        <v>9</v>
      </c>
      <c r="G10" s="180"/>
      <c r="H10" s="233" t="s">
        <v>9</v>
      </c>
      <c r="J10" s="233" t="s">
        <v>9</v>
      </c>
    </row>
    <row r="11" spans="1:13" ht="24" customHeight="1">
      <c r="D11" s="234">
        <v>2568</v>
      </c>
      <c r="F11" s="234">
        <v>2567</v>
      </c>
      <c r="G11" s="180"/>
      <c r="H11" s="234">
        <v>2568</v>
      </c>
      <c r="J11" s="234">
        <v>2567</v>
      </c>
    </row>
    <row r="12" spans="1:13" ht="24" customHeight="1">
      <c r="D12" s="14"/>
      <c r="E12" s="24"/>
      <c r="F12" s="14"/>
      <c r="G12" s="24"/>
      <c r="H12" s="7"/>
      <c r="I12" s="24"/>
      <c r="J12" s="7"/>
    </row>
    <row r="13" spans="1:13" ht="24" customHeight="1">
      <c r="A13" s="179" t="s">
        <v>123</v>
      </c>
      <c r="D13" s="14">
        <f>+'งบกำไรขาดทุน 9m'!D40</f>
        <v>2235715</v>
      </c>
      <c r="E13" s="24"/>
      <c r="F13" s="14" cm="1">
        <f t="array" ref="F13:G13">+'งบกำไรขาดทุน 9m'!F40:G40</f>
        <v>2191205</v>
      </c>
      <c r="G13" s="24">
        <v>0</v>
      </c>
      <c r="H13" s="14">
        <f>+'งบกำไรขาดทุน 9m'!H40</f>
        <v>2104999</v>
      </c>
      <c r="I13" s="24"/>
      <c r="J13" s="14">
        <f>+'งบกำไรขาดทุน 9m'!J40</f>
        <v>1851866</v>
      </c>
      <c r="M13" s="230"/>
    </row>
    <row r="14" spans="1:13" ht="24" customHeight="1">
      <c r="A14" s="179" t="s">
        <v>132</v>
      </c>
      <c r="B14" s="179"/>
      <c r="D14" s="203"/>
      <c r="E14" s="203"/>
      <c r="F14" s="203"/>
      <c r="G14" s="203"/>
      <c r="H14" s="203"/>
      <c r="I14" s="203"/>
      <c r="J14" s="203"/>
    </row>
    <row r="15" spans="1:13" ht="24" customHeight="1">
      <c r="A15" s="179" t="s">
        <v>133</v>
      </c>
      <c r="B15" s="179"/>
      <c r="D15" s="203"/>
      <c r="E15" s="203"/>
      <c r="F15" s="203"/>
      <c r="G15" s="203"/>
      <c r="H15" s="203"/>
      <c r="I15" s="203"/>
      <c r="J15" s="203"/>
    </row>
    <row r="16" spans="1:13" ht="24" customHeight="1">
      <c r="A16" s="235" t="s">
        <v>87</v>
      </c>
      <c r="C16" s="236"/>
      <c r="J16" s="179"/>
    </row>
    <row r="17" spans="1:13" ht="24" customHeight="1">
      <c r="A17" s="235" t="s">
        <v>134</v>
      </c>
      <c r="C17" s="236"/>
      <c r="D17" s="11">
        <v>-61452</v>
      </c>
      <c r="E17" s="1"/>
      <c r="F17" s="11">
        <v>-102513</v>
      </c>
      <c r="G17" s="1"/>
      <c r="H17" s="72">
        <v>0</v>
      </c>
      <c r="I17" s="10"/>
      <c r="J17" s="72">
        <v>0</v>
      </c>
      <c r="M17" s="230"/>
    </row>
    <row r="18" spans="1:13" ht="24" customHeight="1">
      <c r="A18" s="235" t="s">
        <v>135</v>
      </c>
      <c r="C18" s="236"/>
      <c r="D18" s="11">
        <v>-57857</v>
      </c>
      <c r="E18" s="10"/>
      <c r="F18" s="11">
        <v>-94130</v>
      </c>
      <c r="G18" s="10"/>
      <c r="H18" s="72">
        <v>0</v>
      </c>
      <c r="I18" s="10"/>
      <c r="J18" s="72">
        <v>0</v>
      </c>
      <c r="M18" s="230"/>
    </row>
    <row r="19" spans="1:13" ht="24" customHeight="1">
      <c r="A19" s="235" t="s">
        <v>269</v>
      </c>
      <c r="C19" s="236"/>
      <c r="D19" s="11"/>
      <c r="E19" s="10"/>
      <c r="F19" s="11"/>
      <c r="G19" s="10"/>
      <c r="H19" s="72"/>
      <c r="I19" s="10"/>
      <c r="J19" s="72"/>
      <c r="M19" s="230"/>
    </row>
    <row r="20" spans="1:13" ht="24" customHeight="1">
      <c r="A20" s="237" t="s">
        <v>270</v>
      </c>
      <c r="B20" s="187">
        <v>8.3000000000000007</v>
      </c>
      <c r="C20" s="236"/>
      <c r="D20" s="72">
        <v>0</v>
      </c>
      <c r="E20" s="10"/>
      <c r="F20" s="11">
        <v>82614</v>
      </c>
      <c r="G20" s="10"/>
      <c r="H20" s="72">
        <v>0</v>
      </c>
      <c r="I20" s="10"/>
      <c r="J20" s="72">
        <v>0</v>
      </c>
      <c r="M20" s="230"/>
    </row>
    <row r="21" spans="1:13" ht="24" customHeight="1">
      <c r="A21" s="235" t="s">
        <v>136</v>
      </c>
      <c r="C21" s="236"/>
      <c r="D21" s="11">
        <v>-141113</v>
      </c>
      <c r="E21" s="1"/>
      <c r="F21" s="11">
        <v>-76565</v>
      </c>
      <c r="G21" s="1"/>
      <c r="H21" s="14">
        <v>-141113</v>
      </c>
      <c r="I21" s="10"/>
      <c r="J21" s="14">
        <v>-76565</v>
      </c>
      <c r="M21" s="230"/>
    </row>
    <row r="22" spans="1:13" ht="24" customHeight="1">
      <c r="A22" s="238" t="s">
        <v>268</v>
      </c>
      <c r="C22" s="239"/>
      <c r="D22" s="53">
        <f>SUM(D17:D21)</f>
        <v>-260422</v>
      </c>
      <c r="E22" s="1"/>
      <c r="F22" s="53">
        <f>SUM(F17:F21)</f>
        <v>-190594</v>
      </c>
      <c r="G22" s="1"/>
      <c r="H22" s="29">
        <f>SUM(H17:H21)</f>
        <v>-141113</v>
      </c>
      <c r="I22" s="10"/>
      <c r="J22" s="29">
        <f>SUM(J17:J21)</f>
        <v>-76565</v>
      </c>
    </row>
    <row r="23" spans="1:13" ht="24" customHeight="1" thickBot="1">
      <c r="A23" s="180" t="s">
        <v>138</v>
      </c>
      <c r="B23" s="179"/>
      <c r="D23" s="25">
        <f>D13+D22</f>
        <v>1975293</v>
      </c>
      <c r="E23" s="1"/>
      <c r="F23" s="25">
        <f>F13+F22</f>
        <v>2000611</v>
      </c>
      <c r="G23" s="1"/>
      <c r="H23" s="25">
        <f>H13+H22</f>
        <v>1963886</v>
      </c>
      <c r="I23" s="21"/>
      <c r="J23" s="25">
        <f>J13+J22</f>
        <v>1775301</v>
      </c>
    </row>
    <row r="24" spans="1:13" ht="24" customHeight="1" thickTop="1">
      <c r="B24" s="179"/>
      <c r="D24" s="11"/>
      <c r="E24" s="1"/>
      <c r="F24" s="11"/>
      <c r="G24" s="1"/>
      <c r="H24" s="11"/>
      <c r="I24" s="10"/>
      <c r="J24" s="11"/>
    </row>
    <row r="25" spans="1:13" ht="24" customHeight="1">
      <c r="A25" s="240" t="s">
        <v>139</v>
      </c>
      <c r="B25" s="181"/>
      <c r="C25" s="180"/>
      <c r="D25" s="20"/>
      <c r="E25" s="26"/>
      <c r="F25" s="20"/>
      <c r="G25" s="14"/>
      <c r="H25" s="20"/>
      <c r="I25" s="26"/>
      <c r="J25" s="20"/>
    </row>
    <row r="26" spans="1:13" ht="24" customHeight="1">
      <c r="A26" s="235" t="s">
        <v>125</v>
      </c>
      <c r="B26" s="181"/>
      <c r="C26" s="180"/>
      <c r="D26" s="20">
        <f>+D23-D27</f>
        <v>1979078</v>
      </c>
      <c r="E26" s="26"/>
      <c r="F26" s="20">
        <f>+F23-F27</f>
        <v>2038410</v>
      </c>
      <c r="G26" s="14"/>
      <c r="H26" s="20">
        <f>+H23-H27</f>
        <v>1963886</v>
      </c>
      <c r="I26" s="26"/>
      <c r="J26" s="20">
        <f>+J23-J27</f>
        <v>1775301</v>
      </c>
      <c r="M26" s="230"/>
    </row>
    <row r="27" spans="1:13" ht="24" customHeight="1">
      <c r="A27" s="235" t="s">
        <v>126</v>
      </c>
      <c r="B27" s="181"/>
      <c r="C27" s="180"/>
      <c r="D27" s="20">
        <v>-3785</v>
      </c>
      <c r="E27" s="26"/>
      <c r="F27" s="20">
        <v>-37799</v>
      </c>
      <c r="G27" s="14"/>
      <c r="H27" s="72">
        <v>0</v>
      </c>
      <c r="I27" s="241"/>
      <c r="J27" s="72">
        <v>0</v>
      </c>
      <c r="M27" s="230"/>
    </row>
    <row r="28" spans="1:13" ht="24" customHeight="1" thickBot="1">
      <c r="A28" s="180"/>
      <c r="B28" s="242"/>
      <c r="C28" s="236"/>
      <c r="D28" s="13">
        <f>SUM(D26:D27)</f>
        <v>1975293</v>
      </c>
      <c r="E28" s="20"/>
      <c r="F28" s="13">
        <f>SUM(F26:F27)</f>
        <v>2000611</v>
      </c>
      <c r="G28" s="26"/>
      <c r="H28" s="13">
        <f>SUM(H26:H27)</f>
        <v>1963886</v>
      </c>
      <c r="I28" s="20"/>
      <c r="J28" s="13">
        <f>SUM(J26:J27)</f>
        <v>1775301</v>
      </c>
    </row>
    <row r="29" spans="1:13" ht="24" customHeight="1" thickTop="1">
      <c r="A29" s="1"/>
      <c r="B29" s="243"/>
      <c r="C29" s="236"/>
      <c r="D29" s="10"/>
      <c r="E29" s="20"/>
      <c r="F29" s="10"/>
      <c r="G29" s="244"/>
      <c r="H29" s="20"/>
      <c r="I29" s="20"/>
      <c r="J29" s="20"/>
    </row>
    <row r="30" spans="1:13" ht="24" customHeight="1">
      <c r="A30" s="180"/>
      <c r="B30" s="181"/>
      <c r="C30" s="181"/>
      <c r="D30" s="2"/>
      <c r="E30" s="6"/>
      <c r="F30" s="2"/>
      <c r="G30" s="236"/>
      <c r="H30" s="2"/>
      <c r="I30" s="6"/>
      <c r="J30" s="2"/>
    </row>
    <row r="31" spans="1:13" ht="24" customHeight="1">
      <c r="A31" s="180"/>
      <c r="B31" s="181"/>
      <c r="C31" s="181"/>
      <c r="D31" s="2"/>
      <c r="E31" s="6"/>
      <c r="F31" s="2"/>
      <c r="G31" s="236"/>
      <c r="H31" s="2"/>
      <c r="I31" s="6"/>
      <c r="J31" s="2"/>
    </row>
    <row r="32" spans="1:13" ht="24" customHeight="1">
      <c r="A32" s="180"/>
      <c r="B32" s="181"/>
      <c r="C32" s="181"/>
      <c r="D32" s="2"/>
      <c r="E32" s="6"/>
      <c r="F32" s="2"/>
      <c r="G32" s="236"/>
      <c r="H32" s="2"/>
      <c r="I32" s="6"/>
      <c r="J32" s="2"/>
    </row>
    <row r="33" spans="1:10" ht="24" customHeight="1">
      <c r="A33" s="180"/>
      <c r="B33" s="181"/>
      <c r="C33" s="181"/>
      <c r="D33" s="2"/>
      <c r="E33" s="6"/>
      <c r="F33" s="2"/>
      <c r="G33" s="236"/>
      <c r="H33" s="2"/>
      <c r="I33" s="6"/>
      <c r="J33" s="2"/>
    </row>
    <row r="34" spans="1:10" ht="24" customHeight="1">
      <c r="A34" s="180"/>
      <c r="B34" s="181"/>
      <c r="C34" s="181"/>
      <c r="D34" s="2"/>
      <c r="E34" s="6"/>
      <c r="F34" s="2"/>
      <c r="G34" s="236"/>
      <c r="H34" s="2"/>
      <c r="I34" s="6"/>
      <c r="J34" s="2"/>
    </row>
    <row r="35" spans="1:10" ht="24" customHeight="1">
      <c r="A35" s="180"/>
      <c r="B35" s="181"/>
      <c r="C35" s="181"/>
      <c r="D35" s="2"/>
      <c r="E35" s="6"/>
      <c r="F35" s="2"/>
      <c r="G35" s="236"/>
      <c r="H35" s="2"/>
      <c r="I35" s="6"/>
      <c r="J35" s="2"/>
    </row>
    <row r="36" spans="1:10" ht="24" customHeight="1">
      <c r="A36" s="180"/>
      <c r="B36" s="181"/>
      <c r="C36" s="181"/>
      <c r="D36" s="2"/>
      <c r="E36" s="6"/>
      <c r="F36" s="2"/>
      <c r="G36" s="236"/>
      <c r="H36" s="2"/>
      <c r="I36" s="6"/>
      <c r="J36" s="2"/>
    </row>
    <row r="37" spans="1:10" ht="24" customHeight="1">
      <c r="A37" s="180"/>
      <c r="B37" s="181"/>
      <c r="C37" s="181"/>
      <c r="D37" s="2"/>
      <c r="E37" s="6"/>
      <c r="F37" s="2"/>
      <c r="G37" s="236"/>
      <c r="H37" s="2"/>
      <c r="I37" s="6"/>
      <c r="J37" s="2"/>
    </row>
    <row r="38" spans="1:10" ht="24" customHeight="1">
      <c r="A38" s="180"/>
      <c r="B38" s="181"/>
      <c r="C38" s="181"/>
      <c r="D38" s="2"/>
      <c r="E38" s="6"/>
      <c r="F38" s="2"/>
      <c r="G38" s="236"/>
      <c r="H38" s="2"/>
      <c r="I38" s="6"/>
      <c r="J38" s="2"/>
    </row>
    <row r="39" spans="1:10" ht="24" customHeight="1">
      <c r="A39" s="180"/>
      <c r="B39" s="181"/>
      <c r="C39" s="181"/>
      <c r="D39" s="2"/>
      <c r="E39" s="6"/>
      <c r="F39" s="2"/>
      <c r="G39" s="236"/>
      <c r="H39" s="2"/>
      <c r="I39" s="6"/>
      <c r="J39" s="2"/>
    </row>
    <row r="40" spans="1:10" ht="24" customHeight="1">
      <c r="B40" s="181"/>
      <c r="C40" s="181"/>
      <c r="D40" s="2"/>
      <c r="E40" s="6"/>
      <c r="F40" s="2"/>
      <c r="G40" s="236"/>
      <c r="H40" s="2"/>
      <c r="I40" s="6"/>
      <c r="J40" s="2"/>
    </row>
    <row r="41" spans="1:10" ht="24" customHeight="1">
      <c r="H41" s="27"/>
      <c r="I41" s="4"/>
      <c r="J41" s="5"/>
    </row>
    <row r="42" spans="1:10" ht="24" customHeight="1">
      <c r="H42" s="27"/>
      <c r="I42" s="4"/>
      <c r="J42" s="5"/>
    </row>
    <row r="43" spans="1:10" ht="24" customHeight="1">
      <c r="H43" s="27"/>
      <c r="I43" s="4"/>
      <c r="J43" s="5"/>
    </row>
    <row r="44" spans="1:10" ht="24" customHeight="1">
      <c r="H44" s="27"/>
      <c r="I44" s="4"/>
      <c r="J44" s="5"/>
    </row>
    <row r="45" spans="1:10" ht="24" customHeight="1">
      <c r="H45" s="27"/>
      <c r="I45" s="4"/>
      <c r="J45" s="5"/>
    </row>
    <row r="47" spans="1:10" ht="24" customHeight="1">
      <c r="H47" s="27"/>
      <c r="I47" s="4"/>
      <c r="J47" s="5"/>
    </row>
    <row r="48" spans="1:10" ht="24" customHeight="1">
      <c r="H48" s="27"/>
      <c r="I48" s="4"/>
      <c r="J48" s="5"/>
    </row>
    <row r="49" spans="1:10" ht="24" customHeight="1">
      <c r="A49" s="179" t="s">
        <v>45</v>
      </c>
      <c r="H49" s="27"/>
      <c r="I49" s="4"/>
      <c r="J49" s="5"/>
    </row>
    <row r="50" spans="1:10" ht="24" customHeight="1">
      <c r="H50" s="27"/>
      <c r="I50" s="4"/>
      <c r="J50" s="5"/>
    </row>
    <row r="51" spans="1:10" ht="24" customHeight="1">
      <c r="H51" s="27"/>
      <c r="I51" s="4"/>
      <c r="J51" s="5"/>
    </row>
    <row r="52" spans="1:10" ht="24" customHeight="1">
      <c r="H52" s="27"/>
      <c r="I52" s="4"/>
      <c r="J52" s="5"/>
    </row>
    <row r="53" spans="1:10" ht="24" customHeight="1">
      <c r="H53" s="27"/>
      <c r="I53" s="4"/>
      <c r="J53" s="5"/>
    </row>
    <row r="54" spans="1:10" ht="24" customHeight="1">
      <c r="H54" s="27"/>
      <c r="I54" s="4"/>
      <c r="J54" s="5"/>
    </row>
    <row r="55" spans="1:10" ht="24" customHeight="1">
      <c r="H55" s="27"/>
      <c r="I55" s="4"/>
      <c r="J55" s="5"/>
    </row>
    <row r="56" spans="1:10" ht="24" customHeight="1">
      <c r="H56" s="27"/>
      <c r="I56" s="4"/>
      <c r="J56" s="5"/>
    </row>
    <row r="57" spans="1:10" ht="24" customHeight="1">
      <c r="H57" s="27"/>
      <c r="I57" s="4"/>
      <c r="J57" s="5"/>
    </row>
    <row r="58" spans="1:10" ht="24" customHeight="1">
      <c r="H58" s="27"/>
      <c r="I58" s="4"/>
      <c r="J58" s="5"/>
    </row>
    <row r="59" spans="1:10" ht="24" customHeight="1">
      <c r="H59" s="27"/>
      <c r="I59" s="4"/>
      <c r="J59" s="5"/>
    </row>
    <row r="60" spans="1:10" ht="24" customHeight="1">
      <c r="H60" s="27"/>
      <c r="I60" s="4"/>
      <c r="J60" s="5"/>
    </row>
    <row r="61" spans="1:10" ht="24" customHeight="1">
      <c r="H61" s="27"/>
      <c r="I61" s="4"/>
      <c r="J61" s="5"/>
    </row>
    <row r="62" spans="1:10" ht="24" customHeight="1">
      <c r="H62" s="27"/>
      <c r="I62" s="4"/>
      <c r="J62" s="5"/>
    </row>
    <row r="63" spans="1:10" ht="24" customHeight="1">
      <c r="H63" s="27"/>
      <c r="I63" s="4"/>
      <c r="J63" s="5"/>
    </row>
    <row r="64" spans="1:10" ht="24" customHeight="1">
      <c r="H64" s="27"/>
      <c r="I64" s="4"/>
      <c r="J64" s="5"/>
    </row>
    <row r="65" spans="8:10" ht="24" customHeight="1">
      <c r="H65" s="27"/>
      <c r="I65" s="4"/>
      <c r="J65" s="5"/>
    </row>
    <row r="66" spans="8:10" ht="24" customHeight="1">
      <c r="H66" s="27"/>
      <c r="I66" s="4"/>
      <c r="J66" s="5"/>
    </row>
    <row r="67" spans="8:10" ht="24" customHeight="1">
      <c r="H67" s="27"/>
      <c r="I67" s="4"/>
      <c r="J67" s="5"/>
    </row>
    <row r="68" spans="8:10" ht="24" customHeight="1">
      <c r="H68" s="27"/>
      <c r="I68" s="4"/>
      <c r="J68" s="5"/>
    </row>
    <row r="69" spans="8:10" ht="24" customHeight="1">
      <c r="H69" s="27"/>
      <c r="I69" s="4"/>
      <c r="J69" s="5"/>
    </row>
    <row r="70" spans="8:10" ht="24" customHeight="1">
      <c r="H70" s="27"/>
      <c r="I70" s="4"/>
      <c r="J70" s="5"/>
    </row>
    <row r="71" spans="8:10" ht="24" customHeight="1">
      <c r="H71" s="27"/>
      <c r="I71" s="4"/>
      <c r="J71" s="5"/>
    </row>
    <row r="72" spans="8:10" ht="24" customHeight="1">
      <c r="H72" s="27"/>
      <c r="I72" s="4"/>
      <c r="J72" s="5"/>
    </row>
    <row r="73" spans="8:10" ht="24" customHeight="1">
      <c r="H73" s="27"/>
      <c r="I73" s="4"/>
      <c r="J73" s="5"/>
    </row>
    <row r="74" spans="8:10" ht="24" customHeight="1">
      <c r="H74" s="27"/>
      <c r="I74" s="4"/>
      <c r="J74" s="5"/>
    </row>
    <row r="75" spans="8:10" ht="24" customHeight="1">
      <c r="H75" s="27"/>
      <c r="I75" s="4"/>
      <c r="J75" s="5"/>
    </row>
    <row r="76" spans="8:10" ht="24" customHeight="1">
      <c r="H76" s="27"/>
      <c r="I76" s="4"/>
      <c r="J76" s="5"/>
    </row>
    <row r="77" spans="8:10" ht="24" customHeight="1">
      <c r="H77" s="27"/>
      <c r="I77" s="4"/>
      <c r="J77" s="5"/>
    </row>
    <row r="78" spans="8:10" ht="24" customHeight="1">
      <c r="H78" s="27"/>
      <c r="I78" s="4"/>
      <c r="J78" s="5"/>
    </row>
    <row r="79" spans="8:10" ht="24" customHeight="1">
      <c r="H79" s="27"/>
      <c r="I79" s="4"/>
      <c r="J79" s="5"/>
    </row>
    <row r="80" spans="8:10" ht="24" customHeight="1">
      <c r="H80" s="27"/>
      <c r="I80" s="4"/>
      <c r="J80" s="5"/>
    </row>
    <row r="81" spans="8:10" ht="24" customHeight="1">
      <c r="H81" s="27"/>
      <c r="I81" s="4"/>
      <c r="J81" s="5"/>
    </row>
    <row r="82" spans="8:10" ht="24" customHeight="1">
      <c r="H82" s="27"/>
      <c r="I82" s="4"/>
      <c r="J82" s="5"/>
    </row>
    <row r="83" spans="8:10" ht="24" customHeight="1">
      <c r="H83" s="27"/>
      <c r="I83" s="4"/>
      <c r="J83" s="5"/>
    </row>
    <row r="84" spans="8:10" ht="24" customHeight="1">
      <c r="H84" s="27"/>
      <c r="I84" s="4"/>
      <c r="J84" s="5"/>
    </row>
    <row r="85" spans="8:10" ht="24" customHeight="1">
      <c r="H85" s="27"/>
      <c r="I85" s="4"/>
      <c r="J85" s="5"/>
    </row>
    <row r="86" spans="8:10" ht="24" customHeight="1">
      <c r="H86" s="27"/>
      <c r="I86" s="4"/>
      <c r="J86" s="5"/>
    </row>
    <row r="87" spans="8:10" ht="24" customHeight="1">
      <c r="H87" s="27"/>
      <c r="I87" s="4"/>
      <c r="J87" s="5"/>
    </row>
    <row r="88" spans="8:10" ht="24" customHeight="1">
      <c r="H88" s="27"/>
      <c r="I88" s="4"/>
      <c r="J88" s="5"/>
    </row>
    <row r="89" spans="8:10" ht="24" customHeight="1">
      <c r="H89" s="27"/>
      <c r="I89" s="4"/>
      <c r="J89" s="5"/>
    </row>
    <row r="90" spans="8:10" ht="24" customHeight="1">
      <c r="H90" s="27"/>
      <c r="I90" s="4"/>
      <c r="J90" s="5"/>
    </row>
    <row r="91" spans="8:10" ht="24" customHeight="1">
      <c r="H91" s="27"/>
      <c r="I91" s="4"/>
      <c r="J91" s="5"/>
    </row>
    <row r="92" spans="8:10" ht="24" customHeight="1">
      <c r="H92" s="27"/>
      <c r="I92" s="4"/>
      <c r="J92" s="5"/>
    </row>
    <row r="93" spans="8:10" ht="24" customHeight="1">
      <c r="H93" s="27"/>
      <c r="I93" s="4"/>
      <c r="J93" s="5"/>
    </row>
    <row r="94" spans="8:10" ht="24" customHeight="1">
      <c r="H94" s="27"/>
      <c r="I94" s="4"/>
      <c r="J94" s="5"/>
    </row>
    <row r="95" spans="8:10" ht="24" customHeight="1">
      <c r="H95" s="27"/>
      <c r="I95" s="4"/>
      <c r="J95" s="5"/>
    </row>
    <row r="96" spans="8:10" ht="24" customHeight="1">
      <c r="H96" s="27"/>
      <c r="I96" s="4"/>
      <c r="J96" s="5"/>
    </row>
    <row r="97" spans="8:10" ht="24" customHeight="1">
      <c r="H97" s="27"/>
      <c r="I97" s="4"/>
      <c r="J97" s="5"/>
    </row>
    <row r="98" spans="8:10" ht="24" customHeight="1">
      <c r="H98" s="27"/>
      <c r="I98" s="4"/>
      <c r="J98" s="5"/>
    </row>
    <row r="99" spans="8:10" ht="24" customHeight="1">
      <c r="H99" s="27"/>
      <c r="I99" s="4"/>
      <c r="J99" s="5"/>
    </row>
    <row r="100" spans="8:10" ht="24" customHeight="1">
      <c r="H100" s="27"/>
      <c r="I100" s="4"/>
      <c r="J100" s="5"/>
    </row>
    <row r="101" spans="8:10" ht="24" customHeight="1">
      <c r="H101" s="27"/>
      <c r="I101" s="4"/>
      <c r="J101" s="5"/>
    </row>
    <row r="102" spans="8:10" ht="24" customHeight="1">
      <c r="H102" s="27"/>
      <c r="I102" s="4"/>
      <c r="J102" s="5"/>
    </row>
    <row r="103" spans="8:10" ht="24" customHeight="1">
      <c r="H103" s="27"/>
      <c r="I103" s="4"/>
      <c r="J103" s="5"/>
    </row>
    <row r="104" spans="8:10" ht="24" customHeight="1">
      <c r="H104" s="27"/>
      <c r="I104" s="4"/>
      <c r="J104" s="5"/>
    </row>
    <row r="105" spans="8:10" ht="24" customHeight="1">
      <c r="H105" s="27"/>
      <c r="I105" s="4"/>
      <c r="J105" s="5"/>
    </row>
    <row r="106" spans="8:10" ht="24" customHeight="1">
      <c r="H106" s="27"/>
      <c r="I106" s="4"/>
      <c r="J106" s="5"/>
    </row>
    <row r="107" spans="8:10" ht="24" customHeight="1">
      <c r="H107" s="27"/>
      <c r="I107" s="4"/>
      <c r="J107" s="5"/>
    </row>
    <row r="108" spans="8:10" ht="24" customHeight="1">
      <c r="H108" s="27"/>
      <c r="I108" s="4"/>
      <c r="J108" s="5"/>
    </row>
    <row r="109" spans="8:10" ht="24" customHeight="1">
      <c r="H109" s="27"/>
      <c r="I109" s="4"/>
      <c r="J109" s="5"/>
    </row>
    <row r="110" spans="8:10" ht="24" customHeight="1">
      <c r="H110" s="27"/>
      <c r="I110" s="4"/>
      <c r="J110" s="5"/>
    </row>
    <row r="111" spans="8:10" ht="24" customHeight="1">
      <c r="H111" s="27"/>
      <c r="I111" s="4"/>
      <c r="J111" s="5"/>
    </row>
    <row r="112" spans="8:10" ht="24" customHeight="1">
      <c r="H112" s="27"/>
      <c r="I112" s="4"/>
      <c r="J112" s="5"/>
    </row>
    <row r="113" spans="8:10" ht="24" customHeight="1">
      <c r="H113" s="27"/>
      <c r="I113" s="4"/>
      <c r="J113" s="5"/>
    </row>
    <row r="114" spans="8:10" ht="24" customHeight="1">
      <c r="H114" s="27"/>
      <c r="I114" s="4"/>
      <c r="J114" s="5"/>
    </row>
    <row r="115" spans="8:10" ht="24" customHeight="1">
      <c r="H115" s="27"/>
      <c r="I115" s="4"/>
      <c r="J115" s="5"/>
    </row>
    <row r="116" spans="8:10" ht="24" customHeight="1">
      <c r="H116" s="27"/>
      <c r="I116" s="4"/>
      <c r="J116" s="5"/>
    </row>
    <row r="117" spans="8:10" ht="24" customHeight="1">
      <c r="H117" s="27"/>
      <c r="I117" s="4"/>
      <c r="J117" s="5"/>
    </row>
    <row r="118" spans="8:10" ht="24" customHeight="1">
      <c r="H118" s="27"/>
      <c r="I118" s="4"/>
      <c r="J118" s="5"/>
    </row>
    <row r="119" spans="8:10" ht="24" customHeight="1">
      <c r="H119" s="27"/>
      <c r="I119" s="4"/>
      <c r="J119" s="5"/>
    </row>
    <row r="120" spans="8:10" ht="24" customHeight="1">
      <c r="H120" s="27"/>
      <c r="I120" s="4"/>
      <c r="J120" s="5"/>
    </row>
    <row r="121" spans="8:10" ht="24" customHeight="1">
      <c r="H121" s="3"/>
      <c r="I121" s="22"/>
      <c r="J121" s="5"/>
    </row>
    <row r="122" spans="8:10" ht="24" customHeight="1">
      <c r="H122" s="3"/>
      <c r="I122" s="22"/>
      <c r="J122" s="5"/>
    </row>
    <row r="123" spans="8:10" ht="24" customHeight="1">
      <c r="H123" s="3"/>
      <c r="I123" s="22"/>
      <c r="J123" s="5"/>
    </row>
    <row r="124" spans="8:10" ht="24" customHeight="1">
      <c r="H124" s="3"/>
      <c r="I124" s="22"/>
      <c r="J124" s="5"/>
    </row>
    <row r="125" spans="8:10" ht="24" customHeight="1">
      <c r="H125" s="3"/>
      <c r="I125" s="22"/>
      <c r="J125" s="5"/>
    </row>
    <row r="126" spans="8:10" ht="24" customHeight="1">
      <c r="H126" s="3"/>
      <c r="I126" s="22"/>
      <c r="J126" s="5"/>
    </row>
    <row r="127" spans="8:10" ht="24" customHeight="1">
      <c r="H127" s="3"/>
      <c r="I127" s="22"/>
      <c r="J127" s="5"/>
    </row>
    <row r="128" spans="8:10" ht="24" customHeight="1">
      <c r="H128" s="3"/>
      <c r="I128" s="22"/>
      <c r="J128" s="5"/>
    </row>
    <row r="129" spans="8:10" ht="24" customHeight="1">
      <c r="H129" s="3"/>
      <c r="I129" s="22"/>
      <c r="J129" s="5"/>
    </row>
    <row r="130" spans="8:10" ht="24" customHeight="1">
      <c r="H130" s="3"/>
      <c r="I130" s="22"/>
      <c r="J130" s="5"/>
    </row>
    <row r="131" spans="8:10" ht="24" customHeight="1">
      <c r="H131" s="3"/>
      <c r="I131" s="22"/>
      <c r="J131" s="5"/>
    </row>
    <row r="132" spans="8:10" ht="24" customHeight="1">
      <c r="H132" s="3"/>
      <c r="I132" s="22"/>
      <c r="J132" s="5"/>
    </row>
    <row r="133" spans="8:10" ht="24" customHeight="1">
      <c r="H133" s="3"/>
      <c r="I133" s="22"/>
      <c r="J133" s="5"/>
    </row>
    <row r="134" spans="8:10" ht="24" customHeight="1">
      <c r="H134" s="3"/>
      <c r="I134" s="22"/>
      <c r="J134" s="5"/>
    </row>
    <row r="135" spans="8:10" ht="24" customHeight="1">
      <c r="H135" s="3"/>
      <c r="I135" s="22"/>
      <c r="J135" s="5"/>
    </row>
    <row r="136" spans="8:10" ht="24" customHeight="1">
      <c r="H136" s="3"/>
      <c r="I136" s="22"/>
      <c r="J136" s="5"/>
    </row>
    <row r="137" spans="8:10" ht="24" customHeight="1">
      <c r="H137" s="3"/>
      <c r="I137" s="22"/>
      <c r="J137" s="5"/>
    </row>
    <row r="138" spans="8:10" ht="24" customHeight="1">
      <c r="H138" s="3"/>
      <c r="I138" s="22"/>
      <c r="J138" s="5"/>
    </row>
    <row r="139" spans="8:10" ht="24" customHeight="1">
      <c r="H139" s="3"/>
      <c r="I139" s="22"/>
      <c r="J139" s="5"/>
    </row>
    <row r="140" spans="8:10" ht="24" customHeight="1">
      <c r="H140" s="3"/>
      <c r="I140" s="22"/>
      <c r="J140" s="5"/>
    </row>
    <row r="141" spans="8:10" ht="24" customHeight="1">
      <c r="H141" s="3"/>
      <c r="I141" s="22"/>
      <c r="J141" s="5"/>
    </row>
    <row r="142" spans="8:10" ht="24" customHeight="1">
      <c r="H142" s="3"/>
      <c r="I142" s="22"/>
      <c r="J142" s="5"/>
    </row>
    <row r="143" spans="8:10" ht="24" customHeight="1">
      <c r="H143" s="3"/>
      <c r="I143" s="22"/>
      <c r="J143" s="5"/>
    </row>
    <row r="144" spans="8:10" ht="24" customHeight="1">
      <c r="H144" s="3"/>
      <c r="I144" s="22"/>
      <c r="J144" s="5"/>
    </row>
    <row r="145" spans="8:10" ht="24" customHeight="1">
      <c r="H145" s="3"/>
      <c r="I145" s="22"/>
      <c r="J145" s="5"/>
    </row>
    <row r="146" spans="8:10" ht="24" customHeight="1">
      <c r="H146" s="3"/>
      <c r="I146" s="22"/>
      <c r="J146" s="5"/>
    </row>
    <row r="147" spans="8:10" ht="24" customHeight="1">
      <c r="H147" s="3"/>
      <c r="I147" s="22"/>
      <c r="J147" s="5"/>
    </row>
    <row r="148" spans="8:10" ht="24" customHeight="1">
      <c r="H148" s="3"/>
      <c r="I148" s="22"/>
      <c r="J148" s="5"/>
    </row>
    <row r="149" spans="8:10" ht="24" customHeight="1">
      <c r="H149" s="3"/>
      <c r="I149" s="22"/>
      <c r="J149" s="5"/>
    </row>
    <row r="150" spans="8:10" ht="24" customHeight="1">
      <c r="H150" s="3"/>
      <c r="I150" s="22"/>
      <c r="J150" s="5"/>
    </row>
    <row r="151" spans="8:10" ht="24" customHeight="1">
      <c r="H151" s="3"/>
      <c r="I151" s="22"/>
      <c r="J151" s="5"/>
    </row>
    <row r="152" spans="8:10" ht="24" customHeight="1">
      <c r="H152" s="3"/>
      <c r="I152" s="22"/>
      <c r="J152" s="5"/>
    </row>
    <row r="153" spans="8:10" ht="24" customHeight="1">
      <c r="H153" s="3"/>
      <c r="I153" s="22"/>
      <c r="J153" s="5"/>
    </row>
    <row r="154" spans="8:10" ht="24" customHeight="1">
      <c r="H154" s="3"/>
      <c r="I154" s="22"/>
      <c r="J154" s="5"/>
    </row>
    <row r="155" spans="8:10" ht="24" customHeight="1">
      <c r="H155" s="3"/>
      <c r="I155" s="22"/>
      <c r="J155" s="5"/>
    </row>
    <row r="156" spans="8:10" ht="24" customHeight="1">
      <c r="H156" s="3"/>
      <c r="I156" s="22"/>
      <c r="J156" s="5"/>
    </row>
    <row r="157" spans="8:10" ht="24" customHeight="1">
      <c r="H157" s="3"/>
      <c r="I157" s="22"/>
      <c r="J157" s="5"/>
    </row>
    <row r="158" spans="8:10" ht="24" customHeight="1">
      <c r="H158" s="3"/>
      <c r="I158" s="22"/>
      <c r="J158" s="5"/>
    </row>
    <row r="159" spans="8:10" ht="24" customHeight="1">
      <c r="H159" s="3"/>
      <c r="I159" s="22"/>
      <c r="J159" s="5"/>
    </row>
    <row r="160" spans="8:10" ht="24" customHeight="1">
      <c r="H160" s="3"/>
      <c r="I160" s="22"/>
      <c r="J160" s="5"/>
    </row>
    <row r="161" spans="8:10" ht="24" customHeight="1">
      <c r="H161" s="3"/>
      <c r="I161" s="22"/>
      <c r="J161" s="5"/>
    </row>
    <row r="162" spans="8:10" ht="24" customHeight="1">
      <c r="H162" s="3"/>
      <c r="I162" s="22"/>
      <c r="J162" s="5"/>
    </row>
    <row r="163" spans="8:10" ht="24" customHeight="1">
      <c r="H163" s="3"/>
      <c r="I163" s="22"/>
      <c r="J163" s="5"/>
    </row>
    <row r="164" spans="8:10" ht="24" customHeight="1">
      <c r="H164" s="3"/>
      <c r="I164" s="22"/>
      <c r="J164" s="5"/>
    </row>
    <row r="165" spans="8:10" ht="24" customHeight="1">
      <c r="H165" s="3"/>
      <c r="I165" s="22"/>
      <c r="J165" s="5"/>
    </row>
    <row r="166" spans="8:10" ht="24" customHeight="1">
      <c r="H166" s="3"/>
      <c r="I166" s="22"/>
      <c r="J166" s="5"/>
    </row>
    <row r="167" spans="8:10" ht="24" customHeight="1">
      <c r="H167" s="3"/>
      <c r="I167" s="22"/>
      <c r="J167" s="5"/>
    </row>
    <row r="168" spans="8:10" ht="24" customHeight="1">
      <c r="H168" s="3"/>
      <c r="I168" s="22"/>
      <c r="J168" s="5"/>
    </row>
    <row r="169" spans="8:10" ht="24" customHeight="1">
      <c r="H169" s="3"/>
      <c r="I169" s="22"/>
      <c r="J169" s="5"/>
    </row>
    <row r="170" spans="8:10" ht="24" customHeight="1">
      <c r="H170" s="3"/>
      <c r="I170" s="22"/>
      <c r="J170" s="5"/>
    </row>
    <row r="171" spans="8:10" ht="24" customHeight="1">
      <c r="H171" s="3"/>
      <c r="I171" s="22"/>
      <c r="J171" s="5"/>
    </row>
    <row r="172" spans="8:10" ht="24" customHeight="1">
      <c r="H172" s="3"/>
      <c r="I172" s="22"/>
      <c r="J172" s="5"/>
    </row>
    <row r="173" spans="8:10" ht="24" customHeight="1">
      <c r="H173" s="3"/>
      <c r="I173" s="22"/>
      <c r="J173" s="5"/>
    </row>
    <row r="174" spans="8:10" ht="24" customHeight="1">
      <c r="H174" s="3"/>
      <c r="I174" s="22"/>
      <c r="J174" s="5"/>
    </row>
    <row r="175" spans="8:10" ht="24" customHeight="1">
      <c r="H175" s="3"/>
      <c r="I175" s="22"/>
      <c r="J175" s="5"/>
    </row>
    <row r="176" spans="8:10" ht="24" customHeight="1">
      <c r="H176" s="3"/>
      <c r="I176" s="22"/>
      <c r="J176" s="5"/>
    </row>
    <row r="177" spans="8:10" ht="24" customHeight="1">
      <c r="H177" s="3"/>
      <c r="I177" s="22"/>
      <c r="J177" s="5"/>
    </row>
    <row r="178" spans="8:10" ht="24" customHeight="1">
      <c r="H178" s="3"/>
      <c r="I178" s="22"/>
      <c r="J178" s="5"/>
    </row>
    <row r="179" spans="8:10" ht="24" customHeight="1">
      <c r="H179" s="3"/>
      <c r="I179" s="22"/>
      <c r="J179" s="5"/>
    </row>
    <row r="180" spans="8:10" ht="24" customHeight="1">
      <c r="H180" s="3"/>
      <c r="I180" s="22"/>
      <c r="J180" s="5"/>
    </row>
    <row r="181" spans="8:10" ht="24" customHeight="1">
      <c r="H181" s="3"/>
      <c r="I181" s="22"/>
      <c r="J181" s="5"/>
    </row>
    <row r="182" spans="8:10" ht="24" customHeight="1">
      <c r="H182" s="3"/>
      <c r="I182" s="22"/>
      <c r="J182" s="5"/>
    </row>
    <row r="183" spans="8:10" ht="24" customHeight="1">
      <c r="H183" s="3"/>
      <c r="I183" s="22"/>
      <c r="J183" s="5"/>
    </row>
    <row r="184" spans="8:10" ht="24" customHeight="1">
      <c r="H184" s="3"/>
      <c r="I184" s="22"/>
      <c r="J184" s="5"/>
    </row>
    <row r="185" spans="8:10" ht="24" customHeight="1">
      <c r="H185" s="3"/>
      <c r="I185" s="22"/>
      <c r="J185" s="5"/>
    </row>
    <row r="186" spans="8:10" ht="24" customHeight="1">
      <c r="H186" s="3"/>
      <c r="I186" s="22"/>
      <c r="J186" s="5"/>
    </row>
    <row r="187" spans="8:10" ht="24" customHeight="1">
      <c r="H187" s="3"/>
      <c r="I187" s="22"/>
      <c r="J187" s="5"/>
    </row>
    <row r="188" spans="8:10" ht="24" customHeight="1">
      <c r="H188" s="3"/>
      <c r="I188" s="22"/>
      <c r="J188" s="5"/>
    </row>
    <row r="189" spans="8:10" ht="24" customHeight="1">
      <c r="H189" s="3"/>
      <c r="I189" s="22"/>
      <c r="J189" s="5"/>
    </row>
    <row r="190" spans="8:10" ht="24" customHeight="1">
      <c r="H190" s="3"/>
      <c r="I190" s="22"/>
      <c r="J190" s="5"/>
    </row>
    <row r="191" spans="8:10" ht="24" customHeight="1">
      <c r="H191" s="3"/>
      <c r="I191" s="22"/>
      <c r="J191" s="5"/>
    </row>
    <row r="192" spans="8:10" ht="24" customHeight="1">
      <c r="H192" s="3"/>
      <c r="I192" s="22"/>
      <c r="J192" s="5"/>
    </row>
    <row r="193" spans="8:10" ht="24" customHeight="1">
      <c r="H193" s="3"/>
      <c r="I193" s="22"/>
      <c r="J193" s="5"/>
    </row>
    <row r="194" spans="8:10" ht="24" customHeight="1">
      <c r="H194" s="3"/>
      <c r="I194" s="22"/>
      <c r="J194" s="5"/>
    </row>
    <row r="195" spans="8:10" ht="24" customHeight="1">
      <c r="H195" s="3"/>
      <c r="I195" s="22"/>
      <c r="J195" s="5"/>
    </row>
    <row r="196" spans="8:10" ht="24" customHeight="1">
      <c r="H196" s="3"/>
      <c r="I196" s="22"/>
      <c r="J196" s="5"/>
    </row>
    <row r="197" spans="8:10" ht="24" customHeight="1">
      <c r="H197" s="3"/>
      <c r="I197" s="22"/>
      <c r="J197" s="5"/>
    </row>
    <row r="198" spans="8:10" ht="24" customHeight="1">
      <c r="H198" s="3"/>
      <c r="I198" s="22"/>
      <c r="J198" s="5"/>
    </row>
    <row r="199" spans="8:10" ht="24" customHeight="1">
      <c r="H199" s="3"/>
      <c r="I199" s="22"/>
      <c r="J199" s="5"/>
    </row>
    <row r="200" spans="8:10" ht="24" customHeight="1">
      <c r="H200" s="3"/>
      <c r="I200" s="22"/>
      <c r="J200" s="5"/>
    </row>
    <row r="201" spans="8:10" ht="24" customHeight="1">
      <c r="H201" s="3"/>
      <c r="I201" s="22"/>
      <c r="J201" s="5"/>
    </row>
    <row r="202" spans="8:10" ht="24" customHeight="1">
      <c r="H202" s="3"/>
      <c r="I202" s="22"/>
      <c r="J202" s="5"/>
    </row>
    <row r="203" spans="8:10" ht="24" customHeight="1">
      <c r="H203" s="3"/>
      <c r="I203" s="22"/>
      <c r="J203" s="5"/>
    </row>
    <row r="204" spans="8:10" ht="24" customHeight="1">
      <c r="H204" s="3"/>
      <c r="I204" s="22"/>
      <c r="J204" s="5"/>
    </row>
    <row r="205" spans="8:10" ht="24" customHeight="1">
      <c r="H205" s="3"/>
      <c r="I205" s="22"/>
      <c r="J205" s="5"/>
    </row>
    <row r="206" spans="8:10" ht="24" customHeight="1">
      <c r="H206" s="3"/>
      <c r="I206" s="22"/>
      <c r="J206" s="5"/>
    </row>
    <row r="207" spans="8:10" ht="24" customHeight="1">
      <c r="H207" s="3"/>
      <c r="I207" s="22"/>
      <c r="J207" s="5"/>
    </row>
    <row r="208" spans="8:10" ht="24" customHeight="1">
      <c r="H208" s="3"/>
      <c r="I208" s="22"/>
      <c r="J208" s="5"/>
    </row>
    <row r="209" spans="8:10" ht="24" customHeight="1">
      <c r="H209" s="3"/>
      <c r="I209" s="22"/>
      <c r="J209" s="5"/>
    </row>
    <row r="210" spans="8:10" ht="24" customHeight="1">
      <c r="H210" s="3"/>
      <c r="I210" s="22"/>
      <c r="J210" s="5"/>
    </row>
    <row r="211" spans="8:10" ht="24" customHeight="1">
      <c r="H211" s="3"/>
      <c r="I211" s="22"/>
      <c r="J211" s="5"/>
    </row>
    <row r="212" spans="8:10" ht="24" customHeight="1">
      <c r="H212" s="3"/>
      <c r="I212" s="22"/>
      <c r="J212" s="5"/>
    </row>
    <row r="213" spans="8:10" ht="24" customHeight="1">
      <c r="H213" s="3"/>
      <c r="I213" s="22"/>
      <c r="J213" s="5"/>
    </row>
    <row r="214" spans="8:10" ht="24" customHeight="1">
      <c r="H214" s="3"/>
      <c r="I214" s="22"/>
      <c r="J214" s="5"/>
    </row>
    <row r="215" spans="8:10" ht="24" customHeight="1">
      <c r="H215" s="3"/>
      <c r="I215" s="22"/>
      <c r="J215" s="5"/>
    </row>
    <row r="216" spans="8:10" ht="24" customHeight="1">
      <c r="H216" s="3"/>
      <c r="I216" s="22"/>
      <c r="J216" s="5"/>
    </row>
    <row r="217" spans="8:10" ht="24" customHeight="1">
      <c r="H217" s="3"/>
      <c r="I217" s="22"/>
      <c r="J217" s="5"/>
    </row>
    <row r="218" spans="8:10" ht="24" customHeight="1">
      <c r="H218" s="3"/>
      <c r="I218" s="22"/>
      <c r="J218" s="5"/>
    </row>
    <row r="219" spans="8:10" ht="24" customHeight="1">
      <c r="H219" s="3"/>
      <c r="I219" s="22"/>
      <c r="J219" s="5"/>
    </row>
    <row r="220" spans="8:10" ht="24" customHeight="1">
      <c r="H220" s="3"/>
      <c r="I220" s="22"/>
      <c r="J220" s="5"/>
    </row>
    <row r="221" spans="8:10" ht="24" customHeight="1">
      <c r="H221" s="3"/>
      <c r="I221" s="22"/>
      <c r="J221" s="5"/>
    </row>
    <row r="222" spans="8:10" ht="24" customHeight="1">
      <c r="H222" s="3"/>
      <c r="I222" s="22"/>
      <c r="J222" s="5"/>
    </row>
    <row r="223" spans="8:10" ht="24" customHeight="1">
      <c r="H223" s="3"/>
      <c r="I223" s="22"/>
      <c r="J223" s="5"/>
    </row>
    <row r="224" spans="8:10" ht="24" customHeight="1">
      <c r="H224" s="3"/>
      <c r="I224" s="22"/>
      <c r="J224" s="5"/>
    </row>
    <row r="225" spans="8:10" ht="24" customHeight="1">
      <c r="H225" s="3"/>
      <c r="I225" s="22"/>
      <c r="J225" s="5"/>
    </row>
    <row r="226" spans="8:10" ht="24" customHeight="1">
      <c r="H226" s="3"/>
      <c r="I226" s="22"/>
      <c r="J226" s="5"/>
    </row>
    <row r="227" spans="8:10" ht="24" customHeight="1">
      <c r="H227" s="3"/>
      <c r="I227" s="22"/>
      <c r="J227" s="5"/>
    </row>
    <row r="228" spans="8:10" ht="24" customHeight="1">
      <c r="H228" s="3"/>
      <c r="I228" s="22"/>
      <c r="J228" s="5"/>
    </row>
    <row r="229" spans="8:10" ht="24" customHeight="1">
      <c r="H229" s="3"/>
      <c r="I229" s="22"/>
      <c r="J229" s="5"/>
    </row>
    <row r="230" spans="8:10" ht="24" customHeight="1">
      <c r="H230" s="3"/>
      <c r="I230" s="22"/>
      <c r="J230" s="5"/>
    </row>
    <row r="231" spans="8:10" ht="24" customHeight="1">
      <c r="H231" s="3"/>
      <c r="I231" s="22"/>
      <c r="J231" s="5"/>
    </row>
    <row r="232" spans="8:10" ht="24" customHeight="1">
      <c r="H232" s="3"/>
      <c r="I232" s="22"/>
      <c r="J232" s="5"/>
    </row>
    <row r="233" spans="8:10" ht="24" customHeight="1">
      <c r="H233" s="3"/>
      <c r="I233" s="22"/>
      <c r="J233" s="5"/>
    </row>
    <row r="234" spans="8:10" ht="24" customHeight="1">
      <c r="H234" s="3"/>
      <c r="I234" s="22"/>
      <c r="J234" s="5"/>
    </row>
    <row r="235" spans="8:10" ht="24" customHeight="1">
      <c r="H235" s="3"/>
      <c r="I235" s="22"/>
      <c r="J235" s="5"/>
    </row>
    <row r="236" spans="8:10" ht="24" customHeight="1">
      <c r="H236" s="3"/>
      <c r="I236" s="22"/>
      <c r="J236" s="5"/>
    </row>
    <row r="237" spans="8:10" ht="24" customHeight="1">
      <c r="H237" s="3"/>
      <c r="I237" s="22"/>
      <c r="J237" s="5"/>
    </row>
    <row r="238" spans="8:10" ht="24" customHeight="1">
      <c r="H238" s="3"/>
      <c r="I238" s="22"/>
      <c r="J238" s="5"/>
    </row>
    <row r="239" spans="8:10" ht="24" customHeight="1">
      <c r="H239" s="3"/>
      <c r="I239" s="22"/>
      <c r="J239" s="5"/>
    </row>
    <row r="240" spans="8:10" ht="24" customHeight="1">
      <c r="H240" s="3"/>
      <c r="I240" s="22"/>
      <c r="J240" s="5"/>
    </row>
    <row r="241" spans="8:10" ht="24" customHeight="1">
      <c r="H241" s="3"/>
      <c r="I241" s="22"/>
      <c r="J241" s="5"/>
    </row>
    <row r="242" spans="8:10" ht="24" customHeight="1">
      <c r="H242" s="3"/>
      <c r="I242" s="22"/>
      <c r="J242" s="5"/>
    </row>
    <row r="243" spans="8:10" ht="24" customHeight="1">
      <c r="H243" s="3"/>
      <c r="I243" s="22"/>
      <c r="J243" s="5"/>
    </row>
    <row r="244" spans="8:10" ht="24" customHeight="1">
      <c r="H244" s="3"/>
      <c r="I244" s="22"/>
      <c r="J244" s="5"/>
    </row>
    <row r="245" spans="8:10" ht="24" customHeight="1">
      <c r="H245" s="3"/>
      <c r="I245" s="22"/>
      <c r="J245" s="5"/>
    </row>
    <row r="246" spans="8:10" ht="24" customHeight="1">
      <c r="H246" s="3"/>
      <c r="I246" s="22"/>
      <c r="J246" s="5"/>
    </row>
    <row r="247" spans="8:10" ht="24" customHeight="1">
      <c r="H247" s="3"/>
      <c r="I247" s="22"/>
      <c r="J247" s="5"/>
    </row>
    <row r="248" spans="8:10" ht="24" customHeight="1">
      <c r="H248" s="3"/>
      <c r="I248" s="22"/>
      <c r="J248" s="5"/>
    </row>
    <row r="249" spans="8:10" ht="24" customHeight="1">
      <c r="H249" s="3"/>
      <c r="I249" s="22"/>
      <c r="J249" s="5"/>
    </row>
    <row r="250" spans="8:10" ht="24" customHeight="1">
      <c r="H250" s="3"/>
      <c r="I250" s="22"/>
      <c r="J250" s="5"/>
    </row>
    <row r="251" spans="8:10" ht="24" customHeight="1">
      <c r="H251" s="3"/>
      <c r="I251" s="22"/>
      <c r="J251" s="5"/>
    </row>
    <row r="252" spans="8:10" ht="24" customHeight="1">
      <c r="H252" s="3"/>
      <c r="I252" s="22"/>
      <c r="J252" s="5"/>
    </row>
    <row r="253" spans="8:10" ht="24" customHeight="1">
      <c r="H253" s="3"/>
      <c r="I253" s="22"/>
      <c r="J253" s="5"/>
    </row>
    <row r="254" spans="8:10" ht="24" customHeight="1">
      <c r="H254" s="3"/>
      <c r="I254" s="22"/>
      <c r="J254" s="5"/>
    </row>
    <row r="255" spans="8:10" ht="24" customHeight="1">
      <c r="H255" s="3"/>
      <c r="I255" s="22"/>
      <c r="J255" s="5"/>
    </row>
    <row r="256" spans="8:10" ht="24" customHeight="1">
      <c r="H256" s="3"/>
      <c r="I256" s="22"/>
      <c r="J256" s="5"/>
    </row>
    <row r="257" spans="8:10" ht="24" customHeight="1">
      <c r="H257" s="3"/>
      <c r="I257" s="22"/>
      <c r="J257" s="5"/>
    </row>
    <row r="258" spans="8:10" ht="24" customHeight="1">
      <c r="H258" s="3"/>
      <c r="I258" s="22"/>
      <c r="J258" s="5"/>
    </row>
    <row r="259" spans="8:10" ht="24" customHeight="1">
      <c r="H259" s="3"/>
      <c r="I259" s="22"/>
      <c r="J259" s="5"/>
    </row>
    <row r="260" spans="8:10" ht="24" customHeight="1">
      <c r="H260" s="3"/>
      <c r="I260" s="22"/>
      <c r="J260" s="5"/>
    </row>
    <row r="261" spans="8:10" ht="24" customHeight="1">
      <c r="H261" s="3"/>
      <c r="I261" s="22"/>
      <c r="J261" s="5"/>
    </row>
    <row r="262" spans="8:10" ht="24" customHeight="1">
      <c r="H262" s="3"/>
      <c r="I262" s="22"/>
      <c r="J262" s="5"/>
    </row>
    <row r="263" spans="8:10" ht="24" customHeight="1">
      <c r="H263" s="3"/>
      <c r="I263" s="22"/>
      <c r="J263" s="5"/>
    </row>
    <row r="264" spans="8:10" ht="24" customHeight="1">
      <c r="H264" s="3"/>
      <c r="I264" s="22"/>
      <c r="J264" s="5"/>
    </row>
    <row r="265" spans="8:10" ht="24" customHeight="1">
      <c r="H265" s="3"/>
      <c r="I265" s="22"/>
      <c r="J265" s="5"/>
    </row>
    <row r="266" spans="8:10" ht="24" customHeight="1">
      <c r="H266" s="3"/>
      <c r="I266" s="22"/>
      <c r="J266" s="5"/>
    </row>
    <row r="267" spans="8:10" ht="24" customHeight="1">
      <c r="H267" s="3"/>
      <c r="I267" s="22"/>
      <c r="J267" s="5"/>
    </row>
    <row r="268" spans="8:10" ht="24" customHeight="1">
      <c r="H268" s="3"/>
      <c r="I268" s="22"/>
      <c r="J268" s="5"/>
    </row>
    <row r="269" spans="8:10" ht="24" customHeight="1">
      <c r="H269" s="3"/>
      <c r="I269" s="22"/>
      <c r="J269" s="5"/>
    </row>
    <row r="270" spans="8:10" ht="24" customHeight="1">
      <c r="H270" s="3"/>
      <c r="I270" s="22"/>
      <c r="J270" s="5"/>
    </row>
    <row r="271" spans="8:10" ht="24" customHeight="1">
      <c r="H271" s="3"/>
      <c r="I271" s="22"/>
      <c r="J271" s="5"/>
    </row>
    <row r="272" spans="8:10" ht="24" customHeight="1">
      <c r="H272" s="3"/>
      <c r="I272" s="22"/>
      <c r="J272" s="5"/>
    </row>
    <row r="273" spans="8:10" ht="24" customHeight="1">
      <c r="H273" s="3"/>
      <c r="I273" s="22"/>
      <c r="J273" s="5"/>
    </row>
    <row r="274" spans="8:10" ht="24" customHeight="1">
      <c r="H274" s="3"/>
      <c r="I274" s="22"/>
      <c r="J274" s="5"/>
    </row>
    <row r="275" spans="8:10" ht="24" customHeight="1">
      <c r="H275" s="3"/>
      <c r="I275" s="22"/>
      <c r="J275" s="5"/>
    </row>
    <row r="276" spans="8:10" ht="24" customHeight="1">
      <c r="H276" s="3"/>
      <c r="I276" s="22"/>
      <c r="J276" s="5"/>
    </row>
    <row r="277" spans="8:10" ht="24" customHeight="1">
      <c r="H277" s="3"/>
      <c r="I277" s="22"/>
      <c r="J277" s="5"/>
    </row>
    <row r="278" spans="8:10" ht="24" customHeight="1">
      <c r="H278" s="3"/>
      <c r="I278" s="22"/>
      <c r="J278" s="5"/>
    </row>
    <row r="279" spans="8:10" ht="24" customHeight="1">
      <c r="H279" s="3"/>
      <c r="I279" s="22"/>
      <c r="J279" s="5"/>
    </row>
    <row r="280" spans="8:10" ht="24" customHeight="1">
      <c r="H280" s="3"/>
      <c r="I280" s="22"/>
      <c r="J280" s="5"/>
    </row>
    <row r="281" spans="8:10" ht="24" customHeight="1">
      <c r="H281" s="3"/>
      <c r="I281" s="22"/>
      <c r="J281" s="5"/>
    </row>
    <row r="282" spans="8:10" ht="24" customHeight="1">
      <c r="H282" s="3"/>
      <c r="I282" s="22"/>
      <c r="J282" s="5"/>
    </row>
    <row r="283" spans="8:10" ht="24" customHeight="1">
      <c r="H283" s="3"/>
      <c r="I283" s="22"/>
      <c r="J283" s="5"/>
    </row>
    <row r="284" spans="8:10" ht="24" customHeight="1">
      <c r="H284" s="3"/>
      <c r="I284" s="22"/>
      <c r="J284" s="5"/>
    </row>
    <row r="285" spans="8:10" ht="24" customHeight="1">
      <c r="H285" s="3"/>
      <c r="I285" s="22"/>
      <c r="J285" s="5"/>
    </row>
    <row r="286" spans="8:10" ht="24" customHeight="1">
      <c r="H286" s="3"/>
      <c r="I286" s="22"/>
      <c r="J286" s="5"/>
    </row>
    <row r="287" spans="8:10" ht="24" customHeight="1">
      <c r="H287" s="3"/>
      <c r="I287" s="22"/>
      <c r="J287" s="5"/>
    </row>
  </sheetData>
  <mergeCells count="8">
    <mergeCell ref="D8:F8"/>
    <mergeCell ref="H8:J8"/>
    <mergeCell ref="A1:J1"/>
    <mergeCell ref="A2:J2"/>
    <mergeCell ref="A3:J3"/>
    <mergeCell ref="A4:J4"/>
    <mergeCell ref="A5:J5"/>
    <mergeCell ref="D7:F7"/>
  </mergeCells>
  <pageMargins left="1" right="0.3" top="1" bottom="0.5" header="0.59055118110236204" footer="0.31496062992126"/>
  <pageSetup paperSize="9" scale="64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C74BB-80CA-49A6-B8F0-4A45D641DB0E}">
  <sheetPr>
    <tabColor rgb="FFCCFFCC"/>
  </sheetPr>
  <dimension ref="A1:AE39"/>
  <sheetViews>
    <sheetView topLeftCell="A31" zoomScale="80" zoomScaleNormal="80" zoomScaleSheetLayoutView="80" zoomScalePageLayoutView="70" workbookViewId="0">
      <selection sqref="A1:AE1"/>
    </sheetView>
  </sheetViews>
  <sheetFormatPr defaultColWidth="9.453125" defaultRowHeight="24" customHeight="1"/>
  <cols>
    <col min="1" max="1" width="37" style="179" customWidth="1"/>
    <col min="2" max="2" width="8.54296875" style="179" customWidth="1"/>
    <col min="3" max="3" width="12.54296875" style="179" customWidth="1"/>
    <col min="4" max="4" width="0.54296875" style="179" customWidth="1"/>
    <col min="5" max="5" width="12.54296875" style="179" customWidth="1"/>
    <col min="6" max="6" width="0.54296875" style="179" customWidth="1"/>
    <col min="7" max="7" width="13.453125" style="179" customWidth="1"/>
    <col min="8" max="8" width="0.54296875" style="179" customWidth="1"/>
    <col min="9" max="9" width="13.54296875" style="179" customWidth="1"/>
    <col min="10" max="10" width="0.54296875" style="179" customWidth="1"/>
    <col min="11" max="11" width="12.54296875" style="179" customWidth="1"/>
    <col min="12" max="12" width="0.54296875" style="179" customWidth="1"/>
    <col min="13" max="13" width="12.54296875" style="179" customWidth="1"/>
    <col min="14" max="14" width="0.54296875" style="179" customWidth="1"/>
    <col min="15" max="15" width="12.54296875" style="179" customWidth="1"/>
    <col min="16" max="16" width="0.54296875" style="179" customWidth="1"/>
    <col min="17" max="17" width="12.54296875" style="179" customWidth="1"/>
    <col min="18" max="18" width="0.54296875" style="179" customWidth="1"/>
    <col min="19" max="19" width="13" style="179" customWidth="1"/>
    <col min="20" max="20" width="0.54296875" style="179" customWidth="1"/>
    <col min="21" max="21" width="16.54296875" style="179" customWidth="1"/>
    <col min="22" max="22" width="0.54296875" style="179" customWidth="1"/>
    <col min="23" max="23" width="14.54296875" style="179" customWidth="1"/>
    <col min="24" max="24" width="0.54296875" style="179" customWidth="1"/>
    <col min="25" max="25" width="12.54296875" style="179" customWidth="1"/>
    <col min="26" max="26" width="0.54296875" style="179" customWidth="1"/>
    <col min="27" max="27" width="12.54296875" style="179" customWidth="1"/>
    <col min="28" max="28" width="0.54296875" style="179" customWidth="1"/>
    <col min="29" max="29" width="12.54296875" style="203" customWidth="1"/>
    <col min="30" max="30" width="0.54296875" style="179" customWidth="1"/>
    <col min="31" max="31" width="12.54296875" style="179" customWidth="1"/>
    <col min="32" max="16384" width="9.453125" style="179"/>
  </cols>
  <sheetData>
    <row r="1" spans="1:31" ht="24" customHeight="1">
      <c r="A1" s="282" t="s">
        <v>0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/>
      <c r="AD1" s="282"/>
      <c r="AE1" s="282"/>
    </row>
    <row r="2" spans="1:31" s="178" customFormat="1" ht="24" customHeight="1">
      <c r="A2" s="282" t="s">
        <v>146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</row>
    <row r="3" spans="1:31" s="178" customFormat="1" ht="24" customHeight="1">
      <c r="A3" s="282" t="s">
        <v>140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AC3" s="282"/>
      <c r="AD3" s="282"/>
      <c r="AE3" s="282"/>
    </row>
    <row r="4" spans="1:31" s="178" customFormat="1" ht="24" customHeight="1">
      <c r="A4" s="282" t="s">
        <v>7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</row>
    <row r="5" spans="1:31" ht="24" customHeight="1">
      <c r="A5" s="279" t="s">
        <v>3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  <c r="AE5" s="279"/>
    </row>
    <row r="6" spans="1:31" ht="9" customHeight="1"/>
    <row r="7" spans="1:31" s="180" customFormat="1" ht="22" customHeight="1">
      <c r="A7" s="204"/>
      <c r="B7" s="205" t="s">
        <v>4</v>
      </c>
      <c r="C7" s="280" t="s">
        <v>147</v>
      </c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</row>
    <row r="8" spans="1:31" s="180" customFormat="1" ht="22" customHeight="1">
      <c r="A8" s="204"/>
      <c r="B8" s="205"/>
      <c r="C8" s="280" t="s">
        <v>148</v>
      </c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04"/>
      <c r="AA8" s="205" t="s">
        <v>149</v>
      </c>
      <c r="AB8" s="204"/>
      <c r="AC8" s="205" t="s">
        <v>150</v>
      </c>
      <c r="AD8" s="205"/>
      <c r="AE8" s="206" t="s">
        <v>151</v>
      </c>
    </row>
    <row r="9" spans="1:31" s="180" customFormat="1" ht="22" customHeight="1">
      <c r="A9" s="204"/>
      <c r="B9" s="204"/>
      <c r="C9" s="205" t="s">
        <v>152</v>
      </c>
      <c r="D9" s="204"/>
      <c r="E9" s="205" t="s">
        <v>153</v>
      </c>
      <c r="F9" s="207"/>
      <c r="G9" s="208" t="s">
        <v>154</v>
      </c>
      <c r="H9" s="182"/>
      <c r="I9" s="209" t="s">
        <v>155</v>
      </c>
      <c r="J9" s="182"/>
      <c r="K9" s="280" t="s">
        <v>79</v>
      </c>
      <c r="L9" s="280"/>
      <c r="M9" s="280"/>
      <c r="N9" s="280"/>
      <c r="O9" s="280"/>
      <c r="P9" s="280"/>
      <c r="Q9" s="280"/>
      <c r="R9" s="207"/>
      <c r="S9" s="210" t="s">
        <v>156</v>
      </c>
      <c r="T9" s="207"/>
      <c r="U9" s="281" t="s">
        <v>157</v>
      </c>
      <c r="V9" s="281"/>
      <c r="W9" s="281"/>
      <c r="X9" s="207"/>
      <c r="Y9" s="211" t="s">
        <v>158</v>
      </c>
      <c r="Z9" s="206"/>
      <c r="AA9" s="211" t="s">
        <v>159</v>
      </c>
      <c r="AB9" s="206"/>
      <c r="AC9" s="205" t="s">
        <v>160</v>
      </c>
      <c r="AD9" s="205"/>
      <c r="AE9" s="206" t="s">
        <v>161</v>
      </c>
    </row>
    <row r="10" spans="1:31" s="180" customFormat="1" ht="22" customHeight="1">
      <c r="A10" s="204"/>
      <c r="B10" s="204"/>
      <c r="C10" s="205" t="s">
        <v>162</v>
      </c>
      <c r="D10" s="204"/>
      <c r="E10" s="205" t="s">
        <v>163</v>
      </c>
      <c r="F10" s="205"/>
      <c r="G10" s="208" t="s">
        <v>164</v>
      </c>
      <c r="H10" s="182"/>
      <c r="I10" s="209" t="s">
        <v>165</v>
      </c>
      <c r="J10" s="182"/>
      <c r="K10" s="280" t="s">
        <v>80</v>
      </c>
      <c r="L10" s="280"/>
      <c r="M10" s="280"/>
      <c r="N10" s="280"/>
      <c r="O10" s="280"/>
      <c r="P10" s="212"/>
      <c r="Q10" s="206" t="s">
        <v>84</v>
      </c>
      <c r="R10" s="211"/>
      <c r="S10" s="210"/>
      <c r="T10" s="211"/>
      <c r="U10" s="213" t="s">
        <v>166</v>
      </c>
      <c r="V10" s="204"/>
      <c r="W10" s="205" t="s">
        <v>167</v>
      </c>
      <c r="X10" s="205"/>
      <c r="Y10" s="211" t="s">
        <v>168</v>
      </c>
      <c r="Z10" s="206"/>
      <c r="AA10" s="211"/>
      <c r="AB10" s="206"/>
      <c r="AC10" s="205" t="s">
        <v>169</v>
      </c>
      <c r="AD10" s="40"/>
      <c r="AE10" s="206" t="s">
        <v>168</v>
      </c>
    </row>
    <row r="11" spans="1:31" s="180" customFormat="1" ht="22" customHeight="1">
      <c r="A11" s="204"/>
      <c r="B11" s="204"/>
      <c r="C11" s="204"/>
      <c r="D11" s="205"/>
      <c r="E11" s="205" t="s">
        <v>170</v>
      </c>
      <c r="F11" s="206"/>
      <c r="G11" s="208" t="s">
        <v>171</v>
      </c>
      <c r="H11" s="182"/>
      <c r="I11" s="214" t="s">
        <v>172</v>
      </c>
      <c r="J11" s="182"/>
      <c r="K11" s="205" t="s">
        <v>173</v>
      </c>
      <c r="L11" s="204"/>
      <c r="M11" s="205" t="s">
        <v>173</v>
      </c>
      <c r="N11" s="205"/>
      <c r="O11" s="210" t="s">
        <v>173</v>
      </c>
      <c r="P11" s="212"/>
      <c r="Q11" s="206"/>
      <c r="S11" s="215"/>
      <c r="U11" s="211" t="s">
        <v>174</v>
      </c>
      <c r="V11" s="216"/>
      <c r="W11" s="206" t="s">
        <v>175</v>
      </c>
      <c r="X11" s="206"/>
      <c r="Y11" s="206" t="s">
        <v>176</v>
      </c>
      <c r="Z11" s="206"/>
      <c r="AA11" s="206"/>
      <c r="AB11" s="206"/>
      <c r="AC11" s="204"/>
      <c r="AD11" s="41"/>
      <c r="AE11" s="212"/>
    </row>
    <row r="12" spans="1:31" s="180" customFormat="1" ht="22" customHeight="1">
      <c r="A12" s="217"/>
      <c r="B12" s="204"/>
      <c r="C12" s="205"/>
      <c r="D12" s="205"/>
      <c r="E12" s="205"/>
      <c r="F12" s="206"/>
      <c r="G12" s="206"/>
      <c r="H12" s="206"/>
      <c r="I12" s="214" t="s">
        <v>177</v>
      </c>
      <c r="J12" s="206"/>
      <c r="K12" s="205" t="s">
        <v>178</v>
      </c>
      <c r="L12" s="204"/>
      <c r="M12" s="42" t="s">
        <v>179</v>
      </c>
      <c r="N12" s="42"/>
      <c r="O12" s="42" t="s">
        <v>156</v>
      </c>
      <c r="P12" s="206"/>
      <c r="Q12" s="206"/>
      <c r="R12" s="211"/>
      <c r="S12" s="210"/>
      <c r="T12" s="211"/>
      <c r="U12" s="211" t="s">
        <v>180</v>
      </c>
      <c r="V12" s="211"/>
      <c r="W12" s="206" t="s">
        <v>181</v>
      </c>
      <c r="X12" s="206"/>
      <c r="Y12" s="206"/>
      <c r="Z12" s="206"/>
      <c r="AA12" s="206"/>
      <c r="AB12" s="206"/>
      <c r="AC12" s="205"/>
      <c r="AD12" s="41"/>
      <c r="AE12" s="212"/>
    </row>
    <row r="13" spans="1:31" s="180" customFormat="1" ht="22" customHeight="1">
      <c r="A13" s="217"/>
      <c r="B13" s="204"/>
      <c r="C13" s="218"/>
      <c r="D13" s="205"/>
      <c r="E13" s="218"/>
      <c r="F13" s="206"/>
      <c r="G13" s="218"/>
      <c r="H13" s="205"/>
      <c r="I13" s="218"/>
      <c r="J13" s="205"/>
      <c r="K13" s="218"/>
      <c r="L13" s="204"/>
      <c r="M13" s="218" t="s">
        <v>182</v>
      </c>
      <c r="N13" s="205"/>
      <c r="O13" s="219"/>
      <c r="P13" s="206"/>
      <c r="Q13" s="220"/>
      <c r="R13" s="211"/>
      <c r="S13" s="219"/>
      <c r="T13" s="211"/>
      <c r="U13" s="218" t="s">
        <v>183</v>
      </c>
      <c r="V13" s="211"/>
      <c r="W13" s="218" t="s">
        <v>184</v>
      </c>
      <c r="X13" s="205"/>
      <c r="Y13" s="220"/>
      <c r="Z13" s="206"/>
      <c r="AA13" s="220"/>
      <c r="AB13" s="206"/>
      <c r="AC13" s="218"/>
      <c r="AD13" s="41"/>
      <c r="AE13" s="221"/>
    </row>
    <row r="14" spans="1:31" ht="9" customHeight="1">
      <c r="A14" s="222"/>
      <c r="B14" s="223"/>
      <c r="L14" s="223"/>
      <c r="M14" s="223"/>
      <c r="N14" s="223"/>
      <c r="O14" s="224"/>
      <c r="P14" s="223"/>
      <c r="R14" s="223"/>
      <c r="S14" s="225"/>
      <c r="T14" s="223"/>
      <c r="U14" s="223"/>
      <c r="V14" s="223"/>
    </row>
    <row r="15" spans="1:31" ht="22" customHeight="1">
      <c r="A15" s="222" t="s">
        <v>185</v>
      </c>
      <c r="B15" s="222"/>
      <c r="C15" s="43">
        <v>250000</v>
      </c>
      <c r="D15" s="44"/>
      <c r="E15" s="43">
        <v>478000</v>
      </c>
      <c r="F15" s="10"/>
      <c r="G15" s="43">
        <v>13650</v>
      </c>
      <c r="H15" s="10"/>
      <c r="I15" s="43">
        <v>-16</v>
      </c>
      <c r="J15" s="10"/>
      <c r="K15" s="43">
        <v>25000</v>
      </c>
      <c r="L15" s="45"/>
      <c r="M15" s="43">
        <v>4850000</v>
      </c>
      <c r="N15" s="43"/>
      <c r="O15" s="116">
        <v>0</v>
      </c>
      <c r="P15" s="46"/>
      <c r="Q15" s="43">
        <v>19285784</v>
      </c>
      <c r="R15" s="47"/>
      <c r="S15" s="116">
        <v>0</v>
      </c>
      <c r="T15" s="47"/>
      <c r="U15" s="43">
        <v>-105245</v>
      </c>
      <c r="V15" s="47"/>
      <c r="W15" s="43">
        <v>-324812</v>
      </c>
      <c r="X15" s="43"/>
      <c r="Y15" s="48">
        <f>SUM(C15:W15)</f>
        <v>24472361</v>
      </c>
      <c r="Z15" s="43"/>
      <c r="AA15" s="116">
        <v>0</v>
      </c>
      <c r="AB15" s="43"/>
      <c r="AC15" s="43">
        <v>589438</v>
      </c>
      <c r="AD15" s="46"/>
      <c r="AE15" s="43">
        <f>SUM(Y15:AC15)</f>
        <v>25061799</v>
      </c>
    </row>
    <row r="16" spans="1:31" ht="22" customHeight="1">
      <c r="A16" s="226" t="s">
        <v>186</v>
      </c>
      <c r="B16" s="227"/>
      <c r="C16" s="46"/>
      <c r="D16" s="46"/>
      <c r="E16" s="46"/>
      <c r="F16" s="10"/>
      <c r="G16" s="43"/>
      <c r="H16" s="10"/>
      <c r="I16" s="10"/>
      <c r="J16" s="10"/>
      <c r="K16" s="46"/>
      <c r="L16" s="46"/>
      <c r="M16" s="46"/>
      <c r="N16" s="46"/>
      <c r="O16" s="46"/>
      <c r="P16" s="46"/>
      <c r="Q16" s="43"/>
      <c r="R16" s="48"/>
      <c r="S16" s="48"/>
      <c r="T16" s="48"/>
      <c r="U16" s="48"/>
      <c r="V16" s="48"/>
      <c r="Y16" s="48"/>
      <c r="Z16" s="46"/>
      <c r="AA16" s="48"/>
      <c r="AB16" s="46"/>
      <c r="AC16" s="46"/>
      <c r="AD16" s="46"/>
      <c r="AE16" s="43"/>
    </row>
    <row r="17" spans="1:31" ht="22" customHeight="1">
      <c r="A17" s="217" t="s">
        <v>187</v>
      </c>
      <c r="B17" s="227"/>
      <c r="C17" s="46"/>
      <c r="D17" s="46"/>
      <c r="E17" s="46"/>
      <c r="F17" s="10"/>
      <c r="G17" s="43"/>
      <c r="H17" s="10"/>
      <c r="I17" s="10"/>
      <c r="J17" s="10"/>
      <c r="K17" s="46"/>
      <c r="L17" s="46"/>
      <c r="M17" s="46"/>
      <c r="N17" s="46"/>
      <c r="O17" s="46"/>
      <c r="P17" s="46"/>
      <c r="Q17" s="43"/>
      <c r="R17" s="48"/>
      <c r="S17" s="48"/>
      <c r="T17" s="48"/>
      <c r="U17" s="48"/>
      <c r="V17" s="48"/>
      <c r="Y17" s="48"/>
      <c r="Z17" s="46"/>
      <c r="AA17" s="48"/>
      <c r="AB17" s="46"/>
      <c r="AC17" s="46"/>
      <c r="AD17" s="46"/>
      <c r="AE17" s="43"/>
    </row>
    <row r="18" spans="1:31" ht="22" customHeight="1">
      <c r="A18" s="228" t="s">
        <v>188</v>
      </c>
      <c r="B18" s="227">
        <v>8.1999999999999993</v>
      </c>
      <c r="C18" s="116">
        <v>0</v>
      </c>
      <c r="D18" s="117"/>
      <c r="E18" s="116">
        <v>0</v>
      </c>
      <c r="F18" s="10"/>
      <c r="G18" s="116">
        <v>0</v>
      </c>
      <c r="H18" s="10"/>
      <c r="I18" s="116">
        <v>0</v>
      </c>
      <c r="J18" s="118"/>
      <c r="K18" s="116">
        <v>0</v>
      </c>
      <c r="L18" s="117"/>
      <c r="M18" s="116">
        <v>0</v>
      </c>
      <c r="N18" s="116"/>
      <c r="O18" s="116">
        <v>0</v>
      </c>
      <c r="P18" s="46"/>
      <c r="Q18" s="116">
        <v>0</v>
      </c>
      <c r="R18" s="48"/>
      <c r="S18" s="116">
        <v>0</v>
      </c>
      <c r="T18" s="119"/>
      <c r="U18" s="116">
        <v>0</v>
      </c>
      <c r="V18" s="119"/>
      <c r="W18" s="116">
        <v>0</v>
      </c>
      <c r="X18" s="229"/>
      <c r="Y18" s="116">
        <f t="shared" ref="Y18:Y23" si="0">SUM(C18:W18)</f>
        <v>0</v>
      </c>
      <c r="Z18" s="46"/>
      <c r="AA18" s="48">
        <v>366561</v>
      </c>
      <c r="AB18" s="46"/>
      <c r="AC18" s="116">
        <v>0</v>
      </c>
      <c r="AD18" s="46"/>
      <c r="AE18" s="43">
        <f t="shared" ref="AE18:AE23" si="1">SUM(Y18:AC18)</f>
        <v>366561</v>
      </c>
    </row>
    <row r="19" spans="1:31" ht="22" customHeight="1">
      <c r="A19" s="217" t="s">
        <v>77</v>
      </c>
      <c r="B19" s="227">
        <v>20</v>
      </c>
      <c r="C19" s="116">
        <v>0</v>
      </c>
      <c r="D19" s="117"/>
      <c r="E19" s="116">
        <v>0</v>
      </c>
      <c r="F19" s="10"/>
      <c r="G19" s="43">
        <v>-3582</v>
      </c>
      <c r="H19" s="10"/>
      <c r="I19" s="116">
        <v>0</v>
      </c>
      <c r="J19" s="118"/>
      <c r="K19" s="116">
        <v>0</v>
      </c>
      <c r="L19" s="117"/>
      <c r="M19" s="116">
        <v>0</v>
      </c>
      <c r="N19" s="116"/>
      <c r="O19" s="116">
        <v>0</v>
      </c>
      <c r="P19" s="46"/>
      <c r="Q19" s="116">
        <v>0</v>
      </c>
      <c r="R19" s="48"/>
      <c r="S19" s="116">
        <v>0</v>
      </c>
      <c r="T19" s="119"/>
      <c r="U19" s="116">
        <v>0</v>
      </c>
      <c r="V19" s="119"/>
      <c r="W19" s="116">
        <v>0</v>
      </c>
      <c r="X19" s="229"/>
      <c r="Y19" s="48">
        <f t="shared" si="0"/>
        <v>-3582</v>
      </c>
      <c r="Z19" s="46"/>
      <c r="AA19" s="116">
        <v>0</v>
      </c>
      <c r="AB19" s="46"/>
      <c r="AC19" s="116">
        <v>0</v>
      </c>
      <c r="AD19" s="46"/>
      <c r="AE19" s="43">
        <f t="shared" si="1"/>
        <v>-3582</v>
      </c>
    </row>
    <row r="20" spans="1:31" ht="22" customHeight="1">
      <c r="A20" s="217" t="s">
        <v>189</v>
      </c>
      <c r="B20" s="227">
        <v>21.1</v>
      </c>
      <c r="C20" s="116">
        <v>0</v>
      </c>
      <c r="D20" s="117"/>
      <c r="E20" s="116">
        <v>0</v>
      </c>
      <c r="F20" s="10"/>
      <c r="G20" s="116">
        <v>0</v>
      </c>
      <c r="H20" s="10"/>
      <c r="I20" s="116">
        <v>0</v>
      </c>
      <c r="J20" s="118"/>
      <c r="K20" s="116">
        <v>0</v>
      </c>
      <c r="L20" s="117"/>
      <c r="M20" s="116">
        <v>0</v>
      </c>
      <c r="N20" s="116"/>
      <c r="O20" s="116">
        <v>0</v>
      </c>
      <c r="P20" s="46"/>
      <c r="Q20" s="43">
        <v>-737145</v>
      </c>
      <c r="R20" s="48"/>
      <c r="S20" s="116">
        <v>0</v>
      </c>
      <c r="T20" s="119"/>
      <c r="U20" s="116">
        <v>0</v>
      </c>
      <c r="V20" s="119"/>
      <c r="W20" s="116">
        <v>0</v>
      </c>
      <c r="X20" s="229"/>
      <c r="Y20" s="48">
        <f t="shared" si="0"/>
        <v>-737145</v>
      </c>
      <c r="Z20" s="46"/>
      <c r="AA20" s="116">
        <v>0</v>
      </c>
      <c r="AB20" s="46"/>
      <c r="AC20" s="116">
        <v>0</v>
      </c>
      <c r="AD20" s="46"/>
      <c r="AE20" s="43">
        <f t="shared" si="1"/>
        <v>-737145</v>
      </c>
    </row>
    <row r="21" spans="1:31" ht="22" customHeight="1">
      <c r="A21" s="217" t="s">
        <v>190</v>
      </c>
      <c r="B21" s="227">
        <v>21.2</v>
      </c>
      <c r="C21" s="116">
        <v>0</v>
      </c>
      <c r="D21" s="117"/>
      <c r="E21" s="116">
        <v>0</v>
      </c>
      <c r="F21" s="10"/>
      <c r="G21" s="116">
        <v>0</v>
      </c>
      <c r="H21" s="10"/>
      <c r="I21" s="116">
        <v>0</v>
      </c>
      <c r="J21" s="118"/>
      <c r="K21" s="116">
        <v>0</v>
      </c>
      <c r="L21" s="117"/>
      <c r="M21" s="116">
        <v>0</v>
      </c>
      <c r="N21" s="116"/>
      <c r="O21" s="116">
        <v>0</v>
      </c>
      <c r="P21" s="46"/>
      <c r="Q21" s="43">
        <v>-637497</v>
      </c>
      <c r="R21" s="48"/>
      <c r="S21" s="116">
        <v>0</v>
      </c>
      <c r="T21" s="119"/>
      <c r="U21" s="116">
        <v>0</v>
      </c>
      <c r="V21" s="119"/>
      <c r="W21" s="116">
        <v>0</v>
      </c>
      <c r="X21" s="229"/>
      <c r="Y21" s="48">
        <f t="shared" si="0"/>
        <v>-637497</v>
      </c>
      <c r="Z21" s="46"/>
      <c r="AA21" s="116">
        <v>0</v>
      </c>
      <c r="AB21" s="46"/>
      <c r="AC21" s="116">
        <v>0</v>
      </c>
      <c r="AD21" s="46"/>
      <c r="AE21" s="43">
        <f t="shared" si="1"/>
        <v>-637497</v>
      </c>
    </row>
    <row r="22" spans="1:31" ht="22" customHeight="1">
      <c r="A22" s="217" t="s">
        <v>123</v>
      </c>
      <c r="B22" s="227"/>
      <c r="C22" s="116">
        <v>0</v>
      </c>
      <c r="D22" s="117"/>
      <c r="E22" s="116">
        <v>0</v>
      </c>
      <c r="F22" s="10"/>
      <c r="G22" s="116">
        <v>0</v>
      </c>
      <c r="H22" s="10"/>
      <c r="I22" s="116">
        <v>0</v>
      </c>
      <c r="J22" s="118"/>
      <c r="K22" s="116">
        <v>0</v>
      </c>
      <c r="L22" s="117"/>
      <c r="M22" s="116">
        <v>0</v>
      </c>
      <c r="N22" s="116"/>
      <c r="O22" s="116">
        <v>0</v>
      </c>
      <c r="P22" s="46"/>
      <c r="Q22" s="43">
        <v>2134874</v>
      </c>
      <c r="R22" s="49"/>
      <c r="S22" s="116">
        <v>0</v>
      </c>
      <c r="T22" s="120"/>
      <c r="U22" s="116">
        <v>0</v>
      </c>
      <c r="V22" s="117"/>
      <c r="W22" s="116">
        <v>0</v>
      </c>
      <c r="X22" s="229"/>
      <c r="Y22" s="48">
        <f t="shared" si="0"/>
        <v>2134874</v>
      </c>
      <c r="Z22" s="46"/>
      <c r="AA22" s="116">
        <v>0</v>
      </c>
      <c r="AB22" s="46"/>
      <c r="AC22" s="48">
        <v>56331</v>
      </c>
      <c r="AD22" s="46"/>
      <c r="AE22" s="48">
        <f t="shared" si="1"/>
        <v>2191205</v>
      </c>
    </row>
    <row r="23" spans="1:31" ht="22" customHeight="1">
      <c r="A23" s="217" t="s">
        <v>191</v>
      </c>
      <c r="B23" s="227"/>
      <c r="C23" s="116">
        <v>0</v>
      </c>
      <c r="D23" s="117"/>
      <c r="E23" s="116">
        <v>0</v>
      </c>
      <c r="F23" s="10"/>
      <c r="G23" s="116">
        <v>0</v>
      </c>
      <c r="H23" s="10"/>
      <c r="I23" s="116">
        <v>0</v>
      </c>
      <c r="J23" s="118"/>
      <c r="K23" s="116">
        <v>0</v>
      </c>
      <c r="L23" s="117"/>
      <c r="M23" s="116">
        <v>0</v>
      </c>
      <c r="N23" s="116"/>
      <c r="O23" s="116">
        <v>0</v>
      </c>
      <c r="P23" s="43"/>
      <c r="Q23" s="116">
        <v>0</v>
      </c>
      <c r="R23" s="48"/>
      <c r="S23" s="116">
        <v>0</v>
      </c>
      <c r="T23" s="48"/>
      <c r="U23" s="43">
        <v>-19899</v>
      </c>
      <c r="V23" s="50"/>
      <c r="W23" s="46">
        <v>-76565</v>
      </c>
      <c r="X23" s="46"/>
      <c r="Y23" s="48">
        <f t="shared" si="0"/>
        <v>-96464</v>
      </c>
      <c r="Z23" s="46"/>
      <c r="AA23" s="116">
        <v>0</v>
      </c>
      <c r="AB23" s="46"/>
      <c r="AC23" s="46">
        <v>-94130</v>
      </c>
      <c r="AD23" s="46"/>
      <c r="AE23" s="48">
        <f t="shared" si="1"/>
        <v>-190594</v>
      </c>
    </row>
    <row r="24" spans="1:31" ht="22" customHeight="1" thickBot="1">
      <c r="A24" s="204" t="s">
        <v>192</v>
      </c>
      <c r="B24" s="204"/>
      <c r="C24" s="51">
        <f>SUM(C15:C23)</f>
        <v>250000</v>
      </c>
      <c r="D24" s="46"/>
      <c r="E24" s="51">
        <f>SUM(E15:E23)</f>
        <v>478000</v>
      </c>
      <c r="F24" s="10"/>
      <c r="G24" s="51">
        <f>SUM(G15:G23)</f>
        <v>10068</v>
      </c>
      <c r="H24" s="10"/>
      <c r="I24" s="51">
        <f>SUM(I15:I23)</f>
        <v>-16</v>
      </c>
      <c r="J24" s="10"/>
      <c r="K24" s="51">
        <f>SUM(K15:K23)</f>
        <v>25000</v>
      </c>
      <c r="L24" s="43"/>
      <c r="M24" s="51">
        <f>SUM(M15:M23)</f>
        <v>4850000</v>
      </c>
      <c r="N24" s="43"/>
      <c r="O24" s="121">
        <f>SUM(O15:O23)</f>
        <v>0</v>
      </c>
      <c r="P24" s="46"/>
      <c r="Q24" s="51">
        <f>SUM(Q15:Q23)</f>
        <v>20046016</v>
      </c>
      <c r="R24" s="43"/>
      <c r="S24" s="121">
        <f>SUM(S15:S23)</f>
        <v>0</v>
      </c>
      <c r="T24" s="43"/>
      <c r="U24" s="51">
        <f>SUM(U15:U23)</f>
        <v>-125144</v>
      </c>
      <c r="V24" s="43"/>
      <c r="W24" s="51">
        <f>SUM(W15:W23)</f>
        <v>-401377</v>
      </c>
      <c r="X24" s="43"/>
      <c r="Y24" s="51">
        <f>SUM(Y15:Y23)</f>
        <v>25132547</v>
      </c>
      <c r="Z24" s="43"/>
      <c r="AA24" s="51">
        <f>SUM(AA16:AA23)</f>
        <v>366561</v>
      </c>
      <c r="AB24" s="43"/>
      <c r="AC24" s="51">
        <f>SUM(AC15:AC23)</f>
        <v>551639</v>
      </c>
      <c r="AD24" s="43"/>
      <c r="AE24" s="51">
        <f>SUM(AE15:AE23)</f>
        <v>26050747</v>
      </c>
    </row>
    <row r="25" spans="1:31" ht="24" customHeight="1" thickTop="1"/>
    <row r="26" spans="1:31" ht="22" customHeight="1">
      <c r="A26" s="222" t="s">
        <v>193</v>
      </c>
      <c r="B26" s="222"/>
      <c r="C26" s="43">
        <v>250000</v>
      </c>
      <c r="D26" s="44"/>
      <c r="E26" s="43">
        <v>478000</v>
      </c>
      <c r="F26" s="43"/>
      <c r="G26" s="43">
        <v>16705</v>
      </c>
      <c r="H26" s="43"/>
      <c r="I26" s="43">
        <v>-16</v>
      </c>
      <c r="J26" s="43"/>
      <c r="K26" s="43">
        <v>25000</v>
      </c>
      <c r="L26" s="45"/>
      <c r="M26" s="43">
        <v>4850000</v>
      </c>
      <c r="N26" s="45"/>
      <c r="O26" s="116">
        <v>0</v>
      </c>
      <c r="P26" s="46"/>
      <c r="Q26" s="43">
        <v>20869773</v>
      </c>
      <c r="R26" s="47"/>
      <c r="S26" s="116">
        <v>0</v>
      </c>
      <c r="T26" s="47"/>
      <c r="U26" s="43">
        <v>-70493</v>
      </c>
      <c r="V26" s="47"/>
      <c r="W26" s="43">
        <v>-368066</v>
      </c>
      <c r="X26" s="47"/>
      <c r="Y26" s="48">
        <f>SUM(C26:W26)</f>
        <v>26050903</v>
      </c>
      <c r="Z26" s="43"/>
      <c r="AA26" s="43">
        <v>366561</v>
      </c>
      <c r="AB26" s="43"/>
      <c r="AC26" s="46">
        <v>636486</v>
      </c>
      <c r="AD26" s="46"/>
      <c r="AE26" s="43">
        <f>SUM(Y26:AC26)</f>
        <v>27053950</v>
      </c>
    </row>
    <row r="27" spans="1:31" ht="22" customHeight="1">
      <c r="A27" s="226" t="s">
        <v>186</v>
      </c>
      <c r="B27" s="227"/>
      <c r="C27" s="46"/>
      <c r="D27" s="46"/>
      <c r="E27" s="46"/>
      <c r="F27" s="10"/>
      <c r="G27" s="43"/>
      <c r="H27" s="10"/>
      <c r="I27" s="10"/>
      <c r="J27" s="10"/>
      <c r="K27" s="46"/>
      <c r="L27" s="46"/>
      <c r="M27" s="46"/>
      <c r="N27" s="46"/>
      <c r="O27" s="46"/>
      <c r="P27" s="46"/>
      <c r="Q27" s="43"/>
      <c r="R27" s="48"/>
      <c r="S27" s="48"/>
      <c r="T27" s="48"/>
      <c r="U27" s="48"/>
      <c r="V27" s="48"/>
      <c r="Y27" s="48"/>
      <c r="Z27" s="46"/>
      <c r="AA27" s="48"/>
      <c r="AB27" s="46"/>
      <c r="AC27" s="46"/>
      <c r="AD27" s="46"/>
      <c r="AE27" s="43"/>
    </row>
    <row r="28" spans="1:31" ht="22" customHeight="1">
      <c r="A28" s="217" t="s">
        <v>187</v>
      </c>
      <c r="B28" s="227"/>
      <c r="C28" s="46"/>
      <c r="D28" s="46"/>
      <c r="E28" s="46"/>
      <c r="F28" s="10"/>
      <c r="G28" s="43"/>
      <c r="H28" s="10"/>
      <c r="I28" s="10"/>
      <c r="J28" s="10"/>
      <c r="K28" s="46"/>
      <c r="L28" s="46"/>
      <c r="M28" s="46"/>
      <c r="N28" s="46"/>
      <c r="O28" s="46"/>
      <c r="P28" s="46"/>
      <c r="Q28" s="43"/>
      <c r="R28" s="48"/>
      <c r="S28" s="48"/>
      <c r="T28" s="48"/>
      <c r="U28" s="48"/>
      <c r="V28" s="48"/>
      <c r="Y28" s="48"/>
      <c r="Z28" s="46"/>
      <c r="AA28" s="48"/>
      <c r="AB28" s="46"/>
      <c r="AC28" s="46"/>
      <c r="AD28" s="46"/>
      <c r="AE28" s="43"/>
    </row>
    <row r="29" spans="1:31" ht="22" customHeight="1">
      <c r="A29" s="228" t="s">
        <v>188</v>
      </c>
      <c r="B29" s="227">
        <v>8.1999999999999993</v>
      </c>
      <c r="C29" s="116">
        <v>0</v>
      </c>
      <c r="D29" s="46"/>
      <c r="E29" s="116">
        <v>0</v>
      </c>
      <c r="F29" s="10"/>
      <c r="G29" s="116">
        <v>0</v>
      </c>
      <c r="H29" s="10"/>
      <c r="I29" s="116">
        <v>0</v>
      </c>
      <c r="J29" s="10"/>
      <c r="K29" s="116">
        <v>0</v>
      </c>
      <c r="L29" s="46"/>
      <c r="M29" s="116">
        <v>0</v>
      </c>
      <c r="N29" s="71"/>
      <c r="O29" s="116">
        <v>0</v>
      </c>
      <c r="P29" s="46"/>
      <c r="Q29" s="116">
        <v>0</v>
      </c>
      <c r="R29" s="48"/>
      <c r="S29" s="116">
        <v>0</v>
      </c>
      <c r="T29" s="48"/>
      <c r="U29" s="116">
        <v>0</v>
      </c>
      <c r="V29" s="48"/>
      <c r="W29" s="116">
        <v>0</v>
      </c>
      <c r="X29" s="229"/>
      <c r="Y29" s="116">
        <f t="shared" ref="Y29" si="2">SUM(C29:W29)</f>
        <v>0</v>
      </c>
      <c r="Z29" s="46"/>
      <c r="AA29" s="48">
        <v>-366561</v>
      </c>
      <c r="AB29" s="46"/>
      <c r="AC29" s="48">
        <f>-AA29</f>
        <v>366561</v>
      </c>
      <c r="AD29" s="46"/>
      <c r="AE29" s="116">
        <f t="shared" ref="AE29" si="3">SUM(I29:AC29)</f>
        <v>0</v>
      </c>
    </row>
    <row r="30" spans="1:31" ht="22" customHeight="1">
      <c r="A30" s="217" t="s">
        <v>77</v>
      </c>
      <c r="B30" s="227">
        <v>20</v>
      </c>
      <c r="C30" s="116">
        <v>0</v>
      </c>
      <c r="D30" s="46"/>
      <c r="E30" s="116">
        <v>0</v>
      </c>
      <c r="F30" s="10"/>
      <c r="G30" s="43">
        <v>3904</v>
      </c>
      <c r="H30" s="10"/>
      <c r="I30" s="116">
        <v>0</v>
      </c>
      <c r="J30" s="10"/>
      <c r="K30" s="116">
        <v>0</v>
      </c>
      <c r="L30" s="46"/>
      <c r="M30" s="116">
        <v>0</v>
      </c>
      <c r="N30" s="71"/>
      <c r="O30" s="116">
        <v>0</v>
      </c>
      <c r="P30" s="46"/>
      <c r="Q30" s="116">
        <v>0</v>
      </c>
      <c r="R30" s="48"/>
      <c r="S30" s="116">
        <v>0</v>
      </c>
      <c r="T30" s="48"/>
      <c r="U30" s="116">
        <v>0</v>
      </c>
      <c r="V30" s="48"/>
      <c r="W30" s="116">
        <v>0</v>
      </c>
      <c r="X30" s="229"/>
      <c r="Y30" s="48">
        <f t="shared" ref="Y30:Y35" si="4">SUM(C30:W30)</f>
        <v>3904</v>
      </c>
      <c r="Z30" s="46"/>
      <c r="AA30" s="116">
        <v>0</v>
      </c>
      <c r="AB30" s="46"/>
      <c r="AC30" s="116">
        <v>0</v>
      </c>
      <c r="AD30" s="46"/>
      <c r="AE30" s="43">
        <f t="shared" ref="AE30:AE35" si="5">SUM(Y30:AC30)</f>
        <v>3904</v>
      </c>
    </row>
    <row r="31" spans="1:31" ht="22" customHeight="1">
      <c r="A31" s="217" t="s">
        <v>189</v>
      </c>
      <c r="B31" s="227">
        <v>21.3</v>
      </c>
      <c r="C31" s="116">
        <v>0</v>
      </c>
      <c r="D31" s="46"/>
      <c r="E31" s="116">
        <v>0</v>
      </c>
      <c r="F31" s="10"/>
      <c r="G31" s="116">
        <v>0</v>
      </c>
      <c r="H31" s="10"/>
      <c r="I31" s="116">
        <v>0</v>
      </c>
      <c r="J31" s="10"/>
      <c r="K31" s="116">
        <v>0</v>
      </c>
      <c r="L31" s="46"/>
      <c r="M31" s="116">
        <v>0</v>
      </c>
      <c r="N31" s="71"/>
      <c r="O31" s="116">
        <v>0</v>
      </c>
      <c r="P31" s="46"/>
      <c r="Q31" s="43">
        <f>+'ส่วนของผู้ถือหุ้น(งบเฉพาะ)'!P26</f>
        <v>-737492</v>
      </c>
      <c r="R31" s="48"/>
      <c r="S31" s="116">
        <v>0</v>
      </c>
      <c r="T31" s="48"/>
      <c r="U31" s="116">
        <v>0</v>
      </c>
      <c r="V31" s="48"/>
      <c r="W31" s="116">
        <v>0</v>
      </c>
      <c r="X31" s="229"/>
      <c r="Y31" s="48">
        <f t="shared" si="4"/>
        <v>-737492</v>
      </c>
      <c r="Z31" s="46"/>
      <c r="AA31" s="116">
        <v>0</v>
      </c>
      <c r="AB31" s="46"/>
      <c r="AC31" s="116">
        <v>0</v>
      </c>
      <c r="AD31" s="46"/>
      <c r="AE31" s="43">
        <f t="shared" si="5"/>
        <v>-737492</v>
      </c>
    </row>
    <row r="32" spans="1:31" ht="22" customHeight="1">
      <c r="A32" s="217" t="s">
        <v>190</v>
      </c>
      <c r="B32" s="227">
        <v>21.4</v>
      </c>
      <c r="C32" s="116">
        <v>0</v>
      </c>
      <c r="D32" s="46"/>
      <c r="E32" s="116">
        <v>0</v>
      </c>
      <c r="F32" s="10"/>
      <c r="G32" s="116">
        <v>0</v>
      </c>
      <c r="H32" s="10"/>
      <c r="I32" s="116">
        <v>0</v>
      </c>
      <c r="J32" s="10"/>
      <c r="K32" s="116">
        <v>0</v>
      </c>
      <c r="L32" s="46"/>
      <c r="M32" s="116">
        <v>0</v>
      </c>
      <c r="N32" s="71"/>
      <c r="O32" s="116">
        <v>0</v>
      </c>
      <c r="P32" s="46"/>
      <c r="Q32" s="43">
        <f>+'ส่วนของผู้ถือหุ้น(งบเฉพาะ)'!P27</f>
        <v>-633338</v>
      </c>
      <c r="R32" s="48"/>
      <c r="S32" s="116">
        <v>0</v>
      </c>
      <c r="T32" s="48"/>
      <c r="U32" s="116">
        <v>0</v>
      </c>
      <c r="V32" s="48"/>
      <c r="W32" s="116">
        <v>0</v>
      </c>
      <c r="X32" s="229"/>
      <c r="Y32" s="48">
        <f t="shared" si="4"/>
        <v>-633338</v>
      </c>
      <c r="Z32" s="46"/>
      <c r="AA32" s="116">
        <v>0</v>
      </c>
      <c r="AB32" s="46"/>
      <c r="AC32" s="116">
        <v>0</v>
      </c>
      <c r="AD32" s="46"/>
      <c r="AE32" s="43">
        <f t="shared" si="5"/>
        <v>-633338</v>
      </c>
    </row>
    <row r="33" spans="1:31" ht="22" customHeight="1">
      <c r="A33" s="217" t="s">
        <v>123</v>
      </c>
      <c r="B33" s="227"/>
      <c r="C33" s="116">
        <v>0</v>
      </c>
      <c r="D33" s="46"/>
      <c r="E33" s="116">
        <v>0</v>
      </c>
      <c r="F33" s="10"/>
      <c r="G33" s="116">
        <v>0</v>
      </c>
      <c r="H33" s="10"/>
      <c r="I33" s="116">
        <v>0</v>
      </c>
      <c r="J33" s="10"/>
      <c r="K33" s="116">
        <v>0</v>
      </c>
      <c r="L33" s="46"/>
      <c r="M33" s="116">
        <v>0</v>
      </c>
      <c r="N33" s="71"/>
      <c r="O33" s="116">
        <v>0</v>
      </c>
      <c r="P33" s="46"/>
      <c r="Q33" s="43">
        <f>+'งบกำไรขาดทุน 9m'!D43</f>
        <v>2181643</v>
      </c>
      <c r="R33" s="49"/>
      <c r="S33" s="116">
        <v>0</v>
      </c>
      <c r="T33" s="49"/>
      <c r="U33" s="116">
        <v>0</v>
      </c>
      <c r="V33" s="46"/>
      <c r="W33" s="116">
        <v>0</v>
      </c>
      <c r="X33" s="229"/>
      <c r="Y33" s="48">
        <f t="shared" si="4"/>
        <v>2181643</v>
      </c>
      <c r="Z33" s="46"/>
      <c r="AA33" s="116">
        <v>0</v>
      </c>
      <c r="AB33" s="46"/>
      <c r="AC33" s="48">
        <f>+'งบกำไรขาดทุน 9m'!D44</f>
        <v>54072</v>
      </c>
      <c r="AD33" s="46"/>
      <c r="AE33" s="48">
        <f t="shared" si="5"/>
        <v>2235715</v>
      </c>
    </row>
    <row r="34" spans="1:31" ht="22" customHeight="1">
      <c r="A34" s="217" t="s">
        <v>191</v>
      </c>
      <c r="B34" s="227"/>
      <c r="C34" s="116">
        <v>0</v>
      </c>
      <c r="D34" s="46"/>
      <c r="E34" s="116">
        <v>0</v>
      </c>
      <c r="F34" s="10"/>
      <c r="G34" s="116">
        <v>0</v>
      </c>
      <c r="H34" s="10"/>
      <c r="I34" s="116">
        <v>0</v>
      </c>
      <c r="J34" s="10"/>
      <c r="K34" s="116">
        <v>0</v>
      </c>
      <c r="L34" s="46"/>
      <c r="M34" s="116">
        <v>0</v>
      </c>
      <c r="N34" s="71"/>
      <c r="O34" s="116">
        <v>0</v>
      </c>
      <c r="P34" s="46"/>
      <c r="Q34" s="116">
        <v>0</v>
      </c>
      <c r="R34" s="49"/>
      <c r="S34" s="116">
        <v>0</v>
      </c>
      <c r="T34" s="49"/>
      <c r="U34" s="48">
        <f>+'งบกำไรขาดทุนเบ็ดเสร็จ 9m'!D17</f>
        <v>-61452</v>
      </c>
      <c r="V34" s="46"/>
      <c r="W34" s="48">
        <f>+'งบกำไรขาดทุนเบ็ดเสร็จ 9m'!D21</f>
        <v>-141113</v>
      </c>
      <c r="X34" s="229"/>
      <c r="Y34" s="48">
        <f t="shared" ref="Y34" si="6">SUM(C34:W34)</f>
        <v>-202565</v>
      </c>
      <c r="Z34" s="46"/>
      <c r="AA34" s="116">
        <v>0</v>
      </c>
      <c r="AB34" s="46"/>
      <c r="AC34" s="48">
        <f>+'งบกำไรขาดทุนเบ็ดเสร็จ 9m'!D18</f>
        <v>-57857</v>
      </c>
      <c r="AD34" s="46"/>
      <c r="AE34" s="48">
        <f t="shared" ref="AE34" si="7">SUM(Y34:AC34)</f>
        <v>-260422</v>
      </c>
    </row>
    <row r="35" spans="1:31" ht="22" customHeight="1">
      <c r="A35" s="217" t="s">
        <v>156</v>
      </c>
      <c r="B35" s="227">
        <v>27</v>
      </c>
      <c r="C35" s="116">
        <v>0</v>
      </c>
      <c r="D35" s="46"/>
      <c r="E35" s="116">
        <v>0</v>
      </c>
      <c r="F35" s="10"/>
      <c r="G35" s="116">
        <v>0</v>
      </c>
      <c r="H35" s="10"/>
      <c r="I35" s="116">
        <v>0</v>
      </c>
      <c r="J35" s="10"/>
      <c r="K35" s="116">
        <v>0</v>
      </c>
      <c r="L35" s="46"/>
      <c r="M35" s="116">
        <v>0</v>
      </c>
      <c r="N35" s="71"/>
      <c r="O35" s="48">
        <v>264420</v>
      </c>
      <c r="P35" s="43"/>
      <c r="Q35" s="48">
        <v>-264420</v>
      </c>
      <c r="R35" s="48"/>
      <c r="S35" s="48">
        <v>-264420</v>
      </c>
      <c r="T35" s="48"/>
      <c r="U35" s="116">
        <v>0</v>
      </c>
      <c r="V35" s="50"/>
      <c r="W35" s="116">
        <v>0</v>
      </c>
      <c r="X35" s="46"/>
      <c r="Y35" s="48">
        <f t="shared" si="4"/>
        <v>-264420</v>
      </c>
      <c r="Z35" s="46"/>
      <c r="AA35" s="116">
        <v>0</v>
      </c>
      <c r="AB35" s="46"/>
      <c r="AC35" s="116">
        <v>0</v>
      </c>
      <c r="AD35" s="46"/>
      <c r="AE35" s="48">
        <f t="shared" si="5"/>
        <v>-264420</v>
      </c>
    </row>
    <row r="36" spans="1:31" ht="22" customHeight="1" thickBot="1">
      <c r="A36" s="204" t="s">
        <v>194</v>
      </c>
      <c r="B36" s="204"/>
      <c r="C36" s="51">
        <f>SUM(C26:C35)</f>
        <v>250000</v>
      </c>
      <c r="D36" s="46"/>
      <c r="E36" s="51">
        <f>SUM(E26:E35)</f>
        <v>478000</v>
      </c>
      <c r="F36" s="10"/>
      <c r="G36" s="51">
        <f>SUM(G26:G35)</f>
        <v>20609</v>
      </c>
      <c r="H36" s="10"/>
      <c r="I36" s="51">
        <f>SUM(I26:I35)</f>
        <v>-16</v>
      </c>
      <c r="J36" s="10"/>
      <c r="K36" s="51">
        <f>SUM(K26:K35)</f>
        <v>25000</v>
      </c>
      <c r="L36" s="43"/>
      <c r="M36" s="51">
        <f>SUM(M26:M35)</f>
        <v>4850000</v>
      </c>
      <c r="N36" s="43"/>
      <c r="O36" s="51">
        <f>SUM(O26:O35)</f>
        <v>264420</v>
      </c>
      <c r="P36" s="46"/>
      <c r="Q36" s="51">
        <f>SUM(Q26:Q35)</f>
        <v>21416166</v>
      </c>
      <c r="R36" s="43"/>
      <c r="S36" s="51">
        <f>SUM(S26:S35)</f>
        <v>-264420</v>
      </c>
      <c r="T36" s="43"/>
      <c r="U36" s="51">
        <f>SUM(U26:U35)</f>
        <v>-131945</v>
      </c>
      <c r="V36" s="43"/>
      <c r="W36" s="51">
        <f>SUM(W26:W35)</f>
        <v>-509179</v>
      </c>
      <c r="X36" s="43"/>
      <c r="Y36" s="51">
        <f>SUM(Y26:Y35)</f>
        <v>26398635</v>
      </c>
      <c r="Z36" s="43"/>
      <c r="AA36" s="121">
        <f>SUM(AA26:AA35)</f>
        <v>0</v>
      </c>
      <c r="AB36" s="43"/>
      <c r="AC36" s="51">
        <f>SUM(AC26:AC35)</f>
        <v>999262</v>
      </c>
      <c r="AD36" s="43"/>
      <c r="AE36" s="51">
        <f>SUM(AE26:AE35)</f>
        <v>27397897</v>
      </c>
    </row>
    <row r="37" spans="1:31" ht="29.5" customHeight="1" thickTop="1">
      <c r="B37" s="223"/>
      <c r="C37" s="230"/>
      <c r="E37" s="230"/>
      <c r="G37" s="230"/>
      <c r="I37" s="230"/>
      <c r="K37" s="230"/>
      <c r="M37" s="230"/>
      <c r="N37" s="230"/>
      <c r="O37" s="230"/>
      <c r="Q37" s="230"/>
      <c r="U37" s="230"/>
      <c r="W37" s="230"/>
      <c r="Y37" s="230"/>
      <c r="AA37" s="230"/>
      <c r="AC37" s="230"/>
      <c r="AE37" s="230"/>
    </row>
    <row r="38" spans="1:31" ht="28.5" customHeight="1"/>
    <row r="39" spans="1:31" ht="24" customHeight="1">
      <c r="A39" s="179" t="s">
        <v>45</v>
      </c>
    </row>
  </sheetData>
  <mergeCells count="10">
    <mergeCell ref="K10:O10"/>
    <mergeCell ref="C8:Y8"/>
    <mergeCell ref="K9:Q9"/>
    <mergeCell ref="U9:W9"/>
    <mergeCell ref="A1:AE1"/>
    <mergeCell ref="A2:AE2"/>
    <mergeCell ref="A3:AE3"/>
    <mergeCell ref="A4:AE4"/>
    <mergeCell ref="A5:AE5"/>
    <mergeCell ref="C7:AE7"/>
  </mergeCells>
  <pageMargins left="1" right="0.3" top="1" bottom="0.5" header="0.59055118110236204" footer="0.31496062992126"/>
  <pageSetup paperSize="9" scale="55" fitToWidth="0" orientation="landscape" r:id="rId1"/>
  <headerFooter alignWithMargins="0"/>
  <ignoredErrors>
    <ignoredError sqref="Y30:Y35 Y20:Y29 Y18:AA19 Z20:AA29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23944-BA03-40C0-A509-16A328001A7B}">
  <sheetPr>
    <tabColor rgb="FFCCFFCC"/>
  </sheetPr>
  <dimension ref="A1:V34"/>
  <sheetViews>
    <sheetView topLeftCell="A16" zoomScale="70" zoomScaleNormal="70" zoomScaleSheetLayoutView="70" zoomScalePageLayoutView="55" workbookViewId="0">
      <selection activeCell="A32" sqref="A32:XFD33"/>
    </sheetView>
  </sheetViews>
  <sheetFormatPr defaultColWidth="9.453125" defaultRowHeight="24" customHeight="1"/>
  <cols>
    <col min="1" max="1" width="52.1796875" style="179" customWidth="1"/>
    <col min="2" max="2" width="11.453125" style="179" customWidth="1"/>
    <col min="3" max="3" width="2.54296875" style="179" customWidth="1"/>
    <col min="4" max="4" width="15.54296875" style="179" customWidth="1"/>
    <col min="5" max="5" width="1.54296875" style="179" customWidth="1"/>
    <col min="6" max="6" width="15.54296875" style="179" customWidth="1"/>
    <col min="7" max="7" width="1.54296875" style="179" customWidth="1"/>
    <col min="8" max="8" width="16.54296875" style="179" customWidth="1"/>
    <col min="9" max="9" width="1.453125" style="179" customWidth="1"/>
    <col min="10" max="10" width="15.54296875" style="179" customWidth="1"/>
    <col min="11" max="11" width="1.54296875" style="179" customWidth="1"/>
    <col min="12" max="12" width="15.54296875" style="179" customWidth="1"/>
    <col min="13" max="13" width="1.54296875" style="179" customWidth="1"/>
    <col min="14" max="14" width="15.54296875" style="179" customWidth="1"/>
    <col min="15" max="15" width="1.54296875" style="179" customWidth="1"/>
    <col min="16" max="16" width="15.54296875" style="179" customWidth="1"/>
    <col min="17" max="17" width="1.54296875" style="179" customWidth="1"/>
    <col min="18" max="18" width="15.453125" style="179" customWidth="1"/>
    <col min="19" max="19" width="1.54296875" style="179" customWidth="1"/>
    <col min="20" max="20" width="17.54296875" style="179" bestFit="1" customWidth="1"/>
    <col min="21" max="21" width="1.54296875" style="179" customWidth="1"/>
    <col min="22" max="22" width="15.54296875" style="179" customWidth="1"/>
    <col min="23" max="16384" width="9.453125" style="179"/>
  </cols>
  <sheetData>
    <row r="1" spans="1:22" s="178" customFormat="1" ht="26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</row>
    <row r="2" spans="1:22" s="178" customFormat="1" ht="26">
      <c r="A2" s="284" t="s">
        <v>195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</row>
    <row r="3" spans="1:22" s="178" customFormat="1" ht="26">
      <c r="A3" s="284" t="s">
        <v>140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</row>
    <row r="4" spans="1:22" s="178" customFormat="1" ht="26">
      <c r="A4" s="284" t="s">
        <v>7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</row>
    <row r="5" spans="1:22" ht="24" customHeight="1">
      <c r="A5" s="279" t="s">
        <v>3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</row>
    <row r="6" spans="1:22" ht="9" customHeight="1"/>
    <row r="7" spans="1:22" s="180" customFormat="1" ht="24" customHeight="1">
      <c r="B7" s="181" t="s">
        <v>4</v>
      </c>
      <c r="D7" s="283" t="s">
        <v>6</v>
      </c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</row>
    <row r="8" spans="1:22" s="180" customFormat="1" ht="24" customHeight="1">
      <c r="D8" s="181" t="s">
        <v>196</v>
      </c>
      <c r="F8" s="181" t="s">
        <v>153</v>
      </c>
      <c r="H8" s="182" t="s">
        <v>154</v>
      </c>
      <c r="J8" s="283" t="s">
        <v>79</v>
      </c>
      <c r="K8" s="283"/>
      <c r="L8" s="283"/>
      <c r="M8" s="283"/>
      <c r="N8" s="283"/>
      <c r="O8" s="283"/>
      <c r="P8" s="283"/>
      <c r="R8" s="133" t="s">
        <v>156</v>
      </c>
      <c r="T8" s="181" t="s">
        <v>197</v>
      </c>
      <c r="V8" s="181" t="s">
        <v>151</v>
      </c>
    </row>
    <row r="9" spans="1:22" s="180" customFormat="1" ht="24" customHeight="1">
      <c r="D9" s="181" t="s">
        <v>198</v>
      </c>
      <c r="F9" s="183" t="s">
        <v>199</v>
      </c>
      <c r="H9" s="182" t="s">
        <v>164</v>
      </c>
      <c r="J9" s="283" t="s">
        <v>80</v>
      </c>
      <c r="K9" s="283"/>
      <c r="L9" s="283"/>
      <c r="M9" s="283"/>
      <c r="N9" s="283"/>
      <c r="O9" s="184"/>
      <c r="P9" s="185" t="s">
        <v>84</v>
      </c>
      <c r="Q9" s="186"/>
      <c r="R9" s="133"/>
      <c r="S9" s="186"/>
      <c r="T9" s="181" t="s">
        <v>200</v>
      </c>
      <c r="U9" s="186"/>
      <c r="V9" s="181" t="s">
        <v>69</v>
      </c>
    </row>
    <row r="10" spans="1:22" s="180" customFormat="1" ht="24" customHeight="1">
      <c r="B10" s="179"/>
      <c r="C10" s="181"/>
      <c r="E10" s="181"/>
      <c r="F10" s="183" t="s">
        <v>201</v>
      </c>
      <c r="H10" s="182" t="s">
        <v>171</v>
      </c>
      <c r="J10" s="181" t="s">
        <v>173</v>
      </c>
      <c r="L10" s="181" t="s">
        <v>202</v>
      </c>
      <c r="M10" s="181"/>
      <c r="N10" s="133" t="s">
        <v>173</v>
      </c>
      <c r="O10" s="184"/>
      <c r="P10" s="185"/>
      <c r="Q10" s="186"/>
      <c r="R10" s="133"/>
      <c r="S10" s="186"/>
      <c r="T10" s="181" t="s">
        <v>203</v>
      </c>
      <c r="U10" s="186"/>
      <c r="V10" s="181"/>
    </row>
    <row r="11" spans="1:22" s="180" customFormat="1" ht="24" customHeight="1">
      <c r="B11" s="187"/>
      <c r="C11" s="181"/>
      <c r="D11" s="181"/>
      <c r="E11" s="181"/>
      <c r="F11" s="181"/>
      <c r="J11" s="181" t="s">
        <v>178</v>
      </c>
      <c r="K11" s="18"/>
      <c r="L11" s="18" t="s">
        <v>182</v>
      </c>
      <c r="M11" s="18"/>
      <c r="N11" s="18" t="s">
        <v>156</v>
      </c>
      <c r="O11" s="185"/>
      <c r="Q11" s="186"/>
      <c r="R11" s="188"/>
      <c r="S11" s="186"/>
      <c r="T11" s="185" t="s">
        <v>204</v>
      </c>
      <c r="U11" s="186"/>
    </row>
    <row r="12" spans="1:22" s="180" customFormat="1" ht="24" customHeight="1">
      <c r="B12" s="187"/>
      <c r="C12" s="181"/>
      <c r="D12" s="189"/>
      <c r="E12" s="181"/>
      <c r="F12" s="189"/>
      <c r="H12" s="189"/>
      <c r="J12" s="189"/>
      <c r="K12" s="18"/>
      <c r="L12" s="19"/>
      <c r="M12" s="18"/>
      <c r="N12" s="19"/>
      <c r="O12" s="185"/>
      <c r="P12" s="190"/>
      <c r="Q12" s="186"/>
      <c r="R12" s="191"/>
      <c r="S12" s="186"/>
      <c r="T12" s="190" t="s">
        <v>184</v>
      </c>
      <c r="U12" s="186"/>
      <c r="V12" s="192"/>
    </row>
    <row r="13" spans="1:22" s="180" customFormat="1" ht="10.5" customHeight="1">
      <c r="B13" s="187"/>
      <c r="D13" s="181"/>
      <c r="E13" s="181"/>
      <c r="F13" s="181"/>
      <c r="J13" s="181"/>
      <c r="L13" s="18"/>
      <c r="M13" s="18"/>
      <c r="N13" s="18"/>
      <c r="P13" s="185"/>
      <c r="R13" s="154"/>
    </row>
    <row r="14" spans="1:22" ht="24" customHeight="1">
      <c r="A14" s="193" t="s">
        <v>185</v>
      </c>
      <c r="B14" s="194"/>
      <c r="D14" s="122">
        <v>250000</v>
      </c>
      <c r="E14" s="122"/>
      <c r="F14" s="122">
        <v>478000</v>
      </c>
      <c r="G14" s="122"/>
      <c r="H14" s="122">
        <v>12110</v>
      </c>
      <c r="I14" s="122"/>
      <c r="J14" s="122">
        <v>25000</v>
      </c>
      <c r="K14" s="123"/>
      <c r="L14" s="122">
        <v>4850000</v>
      </c>
      <c r="M14" s="122"/>
      <c r="N14" s="124">
        <v>0</v>
      </c>
      <c r="O14" s="122"/>
      <c r="P14" s="122">
        <v>19063909</v>
      </c>
      <c r="Q14" s="123"/>
      <c r="R14" s="124">
        <v>0</v>
      </c>
      <c r="S14" s="123"/>
      <c r="T14" s="122">
        <v>-324812</v>
      </c>
      <c r="U14" s="123"/>
      <c r="V14" s="125">
        <f>SUM(D14:T14)</f>
        <v>24354207</v>
      </c>
    </row>
    <row r="15" spans="1:22" ht="24" customHeight="1">
      <c r="A15" s="195" t="s">
        <v>186</v>
      </c>
      <c r="B15" s="196"/>
      <c r="D15" s="124"/>
      <c r="E15" s="122"/>
      <c r="F15" s="124"/>
      <c r="G15" s="122"/>
      <c r="H15" s="122"/>
      <c r="I15" s="122"/>
      <c r="J15" s="124"/>
      <c r="K15" s="123"/>
      <c r="L15" s="124"/>
      <c r="M15" s="124"/>
      <c r="N15" s="124"/>
      <c r="O15" s="122"/>
      <c r="P15" s="126"/>
      <c r="Q15" s="123"/>
      <c r="R15" s="123"/>
      <c r="S15" s="123"/>
      <c r="T15" s="126"/>
      <c r="U15" s="123"/>
      <c r="V15" s="125"/>
    </row>
    <row r="16" spans="1:22" ht="24" customHeight="1">
      <c r="A16" s="197" t="s">
        <v>77</v>
      </c>
      <c r="B16" s="198">
        <v>20</v>
      </c>
      <c r="D16" s="124">
        <v>0</v>
      </c>
      <c r="E16" s="122"/>
      <c r="F16" s="124">
        <v>0</v>
      </c>
      <c r="G16" s="122"/>
      <c r="H16" s="122">
        <v>-2642</v>
      </c>
      <c r="I16" s="122"/>
      <c r="J16" s="124">
        <v>0</v>
      </c>
      <c r="K16" s="123"/>
      <c r="L16" s="124">
        <v>0</v>
      </c>
      <c r="M16" s="124"/>
      <c r="N16" s="124">
        <v>0</v>
      </c>
      <c r="O16" s="122"/>
      <c r="P16" s="124">
        <v>0</v>
      </c>
      <c r="Q16" s="123"/>
      <c r="R16" s="124">
        <v>0</v>
      </c>
      <c r="S16" s="123"/>
      <c r="T16" s="130">
        <v>0</v>
      </c>
      <c r="U16" s="123"/>
      <c r="V16" s="125">
        <f>SUM(D16:T16)</f>
        <v>-2642</v>
      </c>
    </row>
    <row r="17" spans="1:22" ht="24" customHeight="1">
      <c r="A17" s="199" t="s">
        <v>189</v>
      </c>
      <c r="B17" s="198">
        <v>21.1</v>
      </c>
      <c r="D17" s="124">
        <v>0</v>
      </c>
      <c r="E17" s="122"/>
      <c r="F17" s="124">
        <v>0</v>
      </c>
      <c r="G17" s="122"/>
      <c r="H17" s="124">
        <v>0</v>
      </c>
      <c r="I17" s="122"/>
      <c r="J17" s="124">
        <v>0</v>
      </c>
      <c r="K17" s="123"/>
      <c r="L17" s="124">
        <v>0</v>
      </c>
      <c r="M17" s="124"/>
      <c r="N17" s="124">
        <v>0</v>
      </c>
      <c r="O17" s="122"/>
      <c r="P17" s="122">
        <v>-737145</v>
      </c>
      <c r="Q17" s="123"/>
      <c r="R17" s="124">
        <v>0</v>
      </c>
      <c r="S17" s="123"/>
      <c r="T17" s="130">
        <v>0</v>
      </c>
      <c r="U17" s="123"/>
      <c r="V17" s="125">
        <f>SUM(D17:T17)</f>
        <v>-737145</v>
      </c>
    </row>
    <row r="18" spans="1:22" ht="24" customHeight="1">
      <c r="A18" s="199" t="s">
        <v>190</v>
      </c>
      <c r="B18" s="198">
        <v>21.2</v>
      </c>
      <c r="D18" s="124">
        <v>0</v>
      </c>
      <c r="E18" s="122"/>
      <c r="F18" s="124">
        <v>0</v>
      </c>
      <c r="G18" s="122"/>
      <c r="H18" s="124">
        <v>0</v>
      </c>
      <c r="I18" s="122"/>
      <c r="J18" s="124">
        <v>0</v>
      </c>
      <c r="K18" s="123"/>
      <c r="L18" s="124">
        <v>0</v>
      </c>
      <c r="M18" s="124"/>
      <c r="N18" s="124">
        <v>0</v>
      </c>
      <c r="O18" s="122"/>
      <c r="P18" s="122">
        <v>-637497</v>
      </c>
      <c r="Q18" s="123"/>
      <c r="R18" s="124">
        <v>0</v>
      </c>
      <c r="S18" s="123"/>
      <c r="T18" s="130">
        <v>0</v>
      </c>
      <c r="U18" s="123"/>
      <c r="V18" s="125">
        <f>SUM(D18:T18)</f>
        <v>-637497</v>
      </c>
    </row>
    <row r="19" spans="1:22" ht="24" customHeight="1">
      <c r="A19" s="197" t="s">
        <v>123</v>
      </c>
      <c r="B19" s="52"/>
      <c r="D19" s="124">
        <v>0</v>
      </c>
      <c r="E19" s="122"/>
      <c r="F19" s="124">
        <v>0</v>
      </c>
      <c r="G19" s="122"/>
      <c r="H19" s="124">
        <v>0</v>
      </c>
      <c r="I19" s="122"/>
      <c r="J19" s="124">
        <v>0</v>
      </c>
      <c r="K19" s="123"/>
      <c r="L19" s="124">
        <v>0</v>
      </c>
      <c r="M19" s="124"/>
      <c r="N19" s="124">
        <v>0</v>
      </c>
      <c r="O19" s="122"/>
      <c r="P19" s="122">
        <v>1851866</v>
      </c>
      <c r="Q19" s="123"/>
      <c r="R19" s="124">
        <v>0</v>
      </c>
      <c r="S19" s="123"/>
      <c r="T19" s="130">
        <v>0</v>
      </c>
      <c r="U19" s="123"/>
      <c r="V19" s="125">
        <f>SUM(D19:T19)</f>
        <v>1851866</v>
      </c>
    </row>
    <row r="20" spans="1:22" ht="24" customHeight="1">
      <c r="A20" s="197" t="s">
        <v>191</v>
      </c>
      <c r="B20" s="52"/>
      <c r="D20" s="124">
        <v>0</v>
      </c>
      <c r="E20" s="122"/>
      <c r="F20" s="124">
        <v>0</v>
      </c>
      <c r="G20" s="122"/>
      <c r="H20" s="124">
        <v>0</v>
      </c>
      <c r="I20" s="122"/>
      <c r="J20" s="124">
        <v>0</v>
      </c>
      <c r="K20" s="123"/>
      <c r="L20" s="124">
        <v>0</v>
      </c>
      <c r="M20" s="124"/>
      <c r="N20" s="124">
        <v>0</v>
      </c>
      <c r="O20" s="122"/>
      <c r="P20" s="124">
        <v>0</v>
      </c>
      <c r="Q20" s="123"/>
      <c r="R20" s="124">
        <v>0</v>
      </c>
      <c r="S20" s="123"/>
      <c r="T20" s="125">
        <v>-76565</v>
      </c>
      <c r="U20" s="123"/>
      <c r="V20" s="125">
        <f>SUM(D20:T20)</f>
        <v>-76565</v>
      </c>
    </row>
    <row r="21" spans="1:22" ht="24" customHeight="1" thickBot="1">
      <c r="A21" s="180" t="s">
        <v>192</v>
      </c>
      <c r="B21" s="194"/>
      <c r="D21" s="127">
        <f>SUM(D14:D20)</f>
        <v>250000</v>
      </c>
      <c r="E21" s="123"/>
      <c r="F21" s="127">
        <f>SUM(F14:F20)</f>
        <v>478000</v>
      </c>
      <c r="G21" s="123"/>
      <c r="H21" s="127">
        <f>SUM(H14:H20)</f>
        <v>9468</v>
      </c>
      <c r="I21" s="123"/>
      <c r="J21" s="127">
        <f>SUM(J14:J20)</f>
        <v>25000</v>
      </c>
      <c r="K21" s="123"/>
      <c r="L21" s="127">
        <f>SUM(L14:L20)</f>
        <v>4850000</v>
      </c>
      <c r="M21" s="123"/>
      <c r="N21" s="128">
        <f>SUM(N14:N20)</f>
        <v>0</v>
      </c>
      <c r="O21" s="122"/>
      <c r="P21" s="127">
        <f>SUM(P14:P20)</f>
        <v>19541133</v>
      </c>
      <c r="Q21" s="123"/>
      <c r="R21" s="128">
        <f>SUM(R14:R20)</f>
        <v>0</v>
      </c>
      <c r="S21" s="123"/>
      <c r="T21" s="127">
        <f>SUM(T14:T20)</f>
        <v>-401377</v>
      </c>
      <c r="U21" s="123"/>
      <c r="V21" s="127">
        <f>SUM(V14:V20)</f>
        <v>24752224</v>
      </c>
    </row>
    <row r="22" spans="1:22" s="180" customFormat="1" ht="24" customHeight="1" thickTop="1">
      <c r="B22" s="187"/>
      <c r="D22" s="200"/>
      <c r="E22" s="200"/>
      <c r="F22" s="200"/>
      <c r="G22" s="201"/>
      <c r="H22" s="201"/>
      <c r="I22" s="201"/>
      <c r="J22" s="200"/>
      <c r="K22" s="201"/>
      <c r="L22" s="129"/>
      <c r="M22" s="129"/>
      <c r="N22" s="129"/>
      <c r="O22" s="201"/>
      <c r="P22" s="202"/>
      <c r="Q22" s="201"/>
      <c r="R22" s="201"/>
      <c r="S22" s="201"/>
      <c r="T22" s="201"/>
      <c r="U22" s="201"/>
      <c r="V22" s="201"/>
    </row>
    <row r="23" spans="1:22" ht="24" customHeight="1">
      <c r="A23" s="193" t="s">
        <v>193</v>
      </c>
      <c r="B23" s="194"/>
      <c r="D23" s="122">
        <v>250000</v>
      </c>
      <c r="E23" s="122"/>
      <c r="F23" s="122">
        <v>478000</v>
      </c>
      <c r="G23" s="122"/>
      <c r="H23" s="122">
        <v>15117</v>
      </c>
      <c r="I23" s="122"/>
      <c r="J23" s="122">
        <v>25000</v>
      </c>
      <c r="K23" s="123"/>
      <c r="L23" s="122">
        <v>4850000</v>
      </c>
      <c r="M23" s="123"/>
      <c r="N23" s="124">
        <v>0</v>
      </c>
      <c r="O23" s="122"/>
      <c r="P23" s="122">
        <v>20294533</v>
      </c>
      <c r="Q23" s="123"/>
      <c r="R23" s="124">
        <v>0</v>
      </c>
      <c r="S23" s="123"/>
      <c r="T23" s="122">
        <v>-368066</v>
      </c>
      <c r="U23" s="123"/>
      <c r="V23" s="125">
        <f>SUM(D23:T23)</f>
        <v>25544584</v>
      </c>
    </row>
    <row r="24" spans="1:22" ht="24" customHeight="1">
      <c r="A24" s="195" t="s">
        <v>186</v>
      </c>
      <c r="B24" s="196"/>
      <c r="D24" s="124"/>
      <c r="E24" s="122"/>
      <c r="F24" s="124"/>
      <c r="G24" s="122"/>
      <c r="H24" s="122"/>
      <c r="I24" s="122"/>
      <c r="J24" s="124"/>
      <c r="K24" s="123"/>
      <c r="L24" s="124"/>
      <c r="M24" s="124"/>
      <c r="N24" s="124"/>
      <c r="O24" s="122"/>
      <c r="P24" s="126"/>
      <c r="Q24" s="123"/>
      <c r="R24" s="123"/>
      <c r="S24" s="123"/>
      <c r="T24" s="126"/>
      <c r="U24" s="123"/>
      <c r="V24" s="125"/>
    </row>
    <row r="25" spans="1:22" ht="24" customHeight="1">
      <c r="A25" s="197" t="s">
        <v>77</v>
      </c>
      <c r="B25" s="198">
        <v>20</v>
      </c>
      <c r="D25" s="124">
        <v>0</v>
      </c>
      <c r="E25" s="122"/>
      <c r="F25" s="124">
        <v>0</v>
      </c>
      <c r="G25" s="122"/>
      <c r="H25" s="122">
        <v>2106</v>
      </c>
      <c r="I25" s="122"/>
      <c r="J25" s="124">
        <v>0</v>
      </c>
      <c r="K25" s="123"/>
      <c r="L25" s="124">
        <v>0</v>
      </c>
      <c r="M25" s="124"/>
      <c r="N25" s="124">
        <v>0</v>
      </c>
      <c r="O25" s="122"/>
      <c r="P25" s="124">
        <v>0</v>
      </c>
      <c r="Q25" s="123"/>
      <c r="R25" s="124">
        <v>0</v>
      </c>
      <c r="S25" s="123"/>
      <c r="T25" s="124">
        <v>0</v>
      </c>
      <c r="U25" s="123"/>
      <c r="V25" s="125">
        <f t="shared" ref="V25:V30" si="0">SUM(D25:T25)</f>
        <v>2106</v>
      </c>
    </row>
    <row r="26" spans="1:22" ht="24" customHeight="1">
      <c r="A26" s="199" t="s">
        <v>189</v>
      </c>
      <c r="B26" s="198">
        <v>21.3</v>
      </c>
      <c r="D26" s="124">
        <v>0</v>
      </c>
      <c r="E26" s="122"/>
      <c r="F26" s="124">
        <v>0</v>
      </c>
      <c r="G26" s="122"/>
      <c r="H26" s="124">
        <v>0</v>
      </c>
      <c r="I26" s="122"/>
      <c r="J26" s="124">
        <v>0</v>
      </c>
      <c r="K26" s="123"/>
      <c r="L26" s="124">
        <v>0</v>
      </c>
      <c r="M26" s="124"/>
      <c r="N26" s="124">
        <v>0</v>
      </c>
      <c r="O26" s="122"/>
      <c r="P26" s="122">
        <v>-737492</v>
      </c>
      <c r="Q26" s="123"/>
      <c r="R26" s="124">
        <v>0</v>
      </c>
      <c r="S26" s="123"/>
      <c r="T26" s="124">
        <v>0</v>
      </c>
      <c r="U26" s="123"/>
      <c r="V26" s="125">
        <f t="shared" si="0"/>
        <v>-737492</v>
      </c>
    </row>
    <row r="27" spans="1:22" ht="24" customHeight="1">
      <c r="A27" s="199" t="s">
        <v>190</v>
      </c>
      <c r="B27" s="198">
        <v>21.4</v>
      </c>
      <c r="D27" s="124">
        <v>0</v>
      </c>
      <c r="E27" s="122"/>
      <c r="F27" s="124">
        <v>0</v>
      </c>
      <c r="G27" s="122"/>
      <c r="H27" s="124">
        <v>0</v>
      </c>
      <c r="I27" s="122"/>
      <c r="J27" s="124">
        <v>0</v>
      </c>
      <c r="K27" s="123"/>
      <c r="L27" s="124">
        <v>0</v>
      </c>
      <c r="M27" s="124"/>
      <c r="N27" s="124">
        <v>0</v>
      </c>
      <c r="O27" s="122"/>
      <c r="P27" s="122">
        <v>-633338</v>
      </c>
      <c r="Q27" s="123"/>
      <c r="R27" s="124">
        <v>0</v>
      </c>
      <c r="S27" s="123"/>
      <c r="T27" s="124">
        <v>0</v>
      </c>
      <c r="U27" s="123"/>
      <c r="V27" s="125">
        <f t="shared" si="0"/>
        <v>-633338</v>
      </c>
    </row>
    <row r="28" spans="1:22" ht="24" customHeight="1">
      <c r="A28" s="197" t="s">
        <v>123</v>
      </c>
      <c r="B28" s="52"/>
      <c r="D28" s="124">
        <v>0</v>
      </c>
      <c r="E28" s="122"/>
      <c r="F28" s="124">
        <v>0</v>
      </c>
      <c r="G28" s="122"/>
      <c r="H28" s="124">
        <v>0</v>
      </c>
      <c r="I28" s="122"/>
      <c r="J28" s="124">
        <v>0</v>
      </c>
      <c r="K28" s="123"/>
      <c r="L28" s="124">
        <v>0</v>
      </c>
      <c r="M28" s="124"/>
      <c r="N28" s="124">
        <v>0</v>
      </c>
      <c r="O28" s="122"/>
      <c r="P28" s="122">
        <f>+'งบกำไรขาดทุน 9m'!H40</f>
        <v>2104999</v>
      </c>
      <c r="Q28" s="123"/>
      <c r="R28" s="124">
        <v>0</v>
      </c>
      <c r="S28" s="123"/>
      <c r="T28" s="124">
        <v>0</v>
      </c>
      <c r="U28" s="123"/>
      <c r="V28" s="125">
        <f t="shared" si="0"/>
        <v>2104999</v>
      </c>
    </row>
    <row r="29" spans="1:22" ht="24" customHeight="1">
      <c r="A29" s="197" t="s">
        <v>191</v>
      </c>
      <c r="B29" s="52"/>
      <c r="D29" s="124">
        <v>0</v>
      </c>
      <c r="E29" s="122"/>
      <c r="F29" s="124">
        <v>0</v>
      </c>
      <c r="G29" s="122"/>
      <c r="H29" s="124">
        <v>0</v>
      </c>
      <c r="I29" s="122"/>
      <c r="J29" s="124">
        <v>0</v>
      </c>
      <c r="K29" s="123"/>
      <c r="L29" s="124">
        <v>0</v>
      </c>
      <c r="M29" s="124"/>
      <c r="N29" s="124">
        <v>0</v>
      </c>
      <c r="O29" s="122"/>
      <c r="P29" s="124">
        <v>0</v>
      </c>
      <c r="Q29" s="123"/>
      <c r="R29" s="124">
        <v>0</v>
      </c>
      <c r="S29" s="123"/>
      <c r="T29" s="122">
        <f>+'งบกำไรขาดทุนเบ็ดเสร็จ 9m'!H22</f>
        <v>-141113</v>
      </c>
      <c r="U29" s="123"/>
      <c r="V29" s="125">
        <f t="shared" si="0"/>
        <v>-141113</v>
      </c>
    </row>
    <row r="30" spans="1:22" ht="24" customHeight="1">
      <c r="A30" s="197" t="s">
        <v>156</v>
      </c>
      <c r="B30" s="198">
        <v>27</v>
      </c>
      <c r="D30" s="124">
        <v>0</v>
      </c>
      <c r="E30" s="122"/>
      <c r="F30" s="124">
        <v>0</v>
      </c>
      <c r="G30" s="122"/>
      <c r="H30" s="124">
        <v>0</v>
      </c>
      <c r="I30" s="122"/>
      <c r="J30" s="124">
        <v>0</v>
      </c>
      <c r="K30" s="123"/>
      <c r="L30" s="124">
        <v>0</v>
      </c>
      <c r="M30" s="124"/>
      <c r="N30" s="122">
        <v>264420</v>
      </c>
      <c r="O30" s="122"/>
      <c r="P30" s="122">
        <v>-264420</v>
      </c>
      <c r="Q30" s="123"/>
      <c r="R30" s="123">
        <v>-264420</v>
      </c>
      <c r="S30" s="123"/>
      <c r="T30" s="124">
        <v>0</v>
      </c>
      <c r="U30" s="123"/>
      <c r="V30" s="125">
        <f t="shared" si="0"/>
        <v>-264420</v>
      </c>
    </row>
    <row r="31" spans="1:22" ht="24" customHeight="1" thickBot="1">
      <c r="A31" s="180" t="s">
        <v>194</v>
      </c>
      <c r="B31" s="194"/>
      <c r="D31" s="127">
        <f>SUM(D23:D30)</f>
        <v>250000</v>
      </c>
      <c r="E31" s="123"/>
      <c r="F31" s="127">
        <f>SUM(F23:F30)</f>
        <v>478000</v>
      </c>
      <c r="G31" s="123"/>
      <c r="H31" s="127">
        <f>SUM(H23:H30)</f>
        <v>17223</v>
      </c>
      <c r="I31" s="123"/>
      <c r="J31" s="127">
        <f>SUM(J23:J30)</f>
        <v>25000</v>
      </c>
      <c r="K31" s="123"/>
      <c r="L31" s="127">
        <f>SUM(L23:L30)</f>
        <v>4850000</v>
      </c>
      <c r="M31" s="123"/>
      <c r="N31" s="127">
        <f>SUM(N23:N30)</f>
        <v>264420</v>
      </c>
      <c r="O31" s="122"/>
      <c r="P31" s="127">
        <f>SUM(P23:P30)</f>
        <v>20764282</v>
      </c>
      <c r="Q31" s="123"/>
      <c r="R31" s="127">
        <f>SUM(R23:R30)</f>
        <v>-264420</v>
      </c>
      <c r="S31" s="123"/>
      <c r="T31" s="127">
        <f>SUM(T23:T30)</f>
        <v>-509179</v>
      </c>
      <c r="U31" s="123"/>
      <c r="V31" s="127">
        <f>SUM(V23:V30)</f>
        <v>25875326</v>
      </c>
    </row>
    <row r="32" spans="1:22" s="180" customFormat="1" ht="30.5" customHeight="1" thickTop="1">
      <c r="B32" s="187"/>
      <c r="D32" s="181"/>
      <c r="E32" s="181"/>
      <c r="F32" s="181"/>
      <c r="J32" s="181"/>
      <c r="L32" s="18"/>
      <c r="M32" s="18"/>
      <c r="N32" s="18"/>
      <c r="P32" s="185"/>
    </row>
    <row r="33" spans="1:16" s="180" customFormat="1" ht="30.5" customHeight="1">
      <c r="B33" s="187"/>
      <c r="D33" s="181"/>
      <c r="E33" s="181"/>
      <c r="F33" s="181"/>
      <c r="J33" s="181"/>
      <c r="L33" s="18"/>
      <c r="M33" s="18"/>
      <c r="N33" s="18"/>
      <c r="P33" s="185"/>
    </row>
    <row r="34" spans="1:16" ht="24" customHeight="1">
      <c r="A34" s="179" t="s">
        <v>45</v>
      </c>
    </row>
  </sheetData>
  <mergeCells count="8">
    <mergeCell ref="J9:N9"/>
    <mergeCell ref="J8:P8"/>
    <mergeCell ref="A1:V1"/>
    <mergeCell ref="A2:V2"/>
    <mergeCell ref="A3:V3"/>
    <mergeCell ref="A4:V4"/>
    <mergeCell ref="A5:V5"/>
    <mergeCell ref="D7:V7"/>
  </mergeCells>
  <pageMargins left="1" right="0.3" top="1" bottom="0.5" header="0.59055118110236204" footer="0.31496062992126"/>
  <pageSetup paperSize="9" scale="58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89C52-CC56-4DF7-80A8-EF6056F2F595}">
  <sheetPr>
    <tabColor rgb="FFFFFF00"/>
  </sheetPr>
  <dimension ref="A1:M161"/>
  <sheetViews>
    <sheetView topLeftCell="A50" zoomScale="60" zoomScaleNormal="60" zoomScaleSheetLayoutView="80" zoomScalePageLayoutView="60" workbookViewId="0">
      <selection activeCell="A77" sqref="A77"/>
    </sheetView>
  </sheetViews>
  <sheetFormatPr defaultColWidth="9.453125" defaultRowHeight="24" customHeight="1"/>
  <cols>
    <col min="1" max="1" width="72.453125" style="156" customWidth="1"/>
    <col min="2" max="2" width="11" style="75" customWidth="1"/>
    <col min="3" max="3" width="1.453125" style="156" customWidth="1"/>
    <col min="4" max="4" width="16.453125" style="156" customWidth="1"/>
    <col min="5" max="5" width="1" style="156" customWidth="1"/>
    <col min="6" max="6" width="15.81640625" style="156" customWidth="1"/>
    <col min="7" max="7" width="1.1796875" style="156" customWidth="1"/>
    <col min="8" max="8" width="15.81640625" style="166" customWidth="1"/>
    <col min="9" max="9" width="1" style="166" customWidth="1"/>
    <col min="10" max="10" width="16.54296875" style="166" customWidth="1"/>
    <col min="11" max="11" width="14.453125" style="74" customWidth="1"/>
    <col min="12" max="12" width="18.54296875" style="155" customWidth="1"/>
    <col min="13" max="13" width="12.453125" style="155" bestFit="1" customWidth="1"/>
    <col min="14" max="16384" width="9.453125" style="156"/>
  </cols>
  <sheetData>
    <row r="1" spans="1:12" ht="24" customHeight="1">
      <c r="A1" s="282" t="s">
        <v>0</v>
      </c>
      <c r="B1" s="282"/>
      <c r="C1" s="282"/>
      <c r="D1" s="282"/>
      <c r="E1" s="282"/>
      <c r="F1" s="282"/>
      <c r="G1" s="282"/>
      <c r="H1" s="282"/>
      <c r="I1" s="282"/>
      <c r="J1" s="282"/>
    </row>
    <row r="2" spans="1:12" ht="24" customHeight="1">
      <c r="A2" s="282" t="s">
        <v>205</v>
      </c>
      <c r="B2" s="282"/>
      <c r="C2" s="282"/>
      <c r="D2" s="282"/>
      <c r="E2" s="282"/>
      <c r="F2" s="282"/>
      <c r="G2" s="282"/>
      <c r="H2" s="282"/>
      <c r="I2" s="282"/>
      <c r="J2" s="282"/>
    </row>
    <row r="3" spans="1:12" ht="24" customHeight="1">
      <c r="A3" s="278" t="s">
        <v>140</v>
      </c>
      <c r="B3" s="278"/>
      <c r="C3" s="278"/>
      <c r="D3" s="278"/>
      <c r="E3" s="278"/>
      <c r="F3" s="278"/>
      <c r="G3" s="278"/>
      <c r="H3" s="278"/>
      <c r="I3" s="278"/>
      <c r="J3" s="278"/>
    </row>
    <row r="4" spans="1:12" ht="24" customHeight="1">
      <c r="A4" s="278" t="s">
        <v>7</v>
      </c>
      <c r="B4" s="278"/>
      <c r="C4" s="278"/>
      <c r="D4" s="278"/>
      <c r="E4" s="278"/>
      <c r="F4" s="278"/>
      <c r="G4" s="278"/>
      <c r="H4" s="278"/>
      <c r="I4" s="278"/>
      <c r="J4" s="278"/>
    </row>
    <row r="5" spans="1:12" ht="15.65" customHeight="1">
      <c r="A5" s="287" t="s">
        <v>3</v>
      </c>
      <c r="B5" s="287"/>
      <c r="C5" s="287"/>
      <c r="D5" s="287"/>
      <c r="E5" s="287"/>
      <c r="F5" s="287"/>
      <c r="G5" s="287"/>
      <c r="H5" s="287"/>
      <c r="I5" s="287"/>
      <c r="J5" s="287"/>
    </row>
    <row r="6" spans="1:12" ht="9" customHeight="1">
      <c r="A6" s="157"/>
      <c r="B6" s="103"/>
      <c r="C6" s="157"/>
      <c r="D6" s="102"/>
      <c r="E6" s="157"/>
      <c r="F6" s="102"/>
      <c r="G6" s="102"/>
      <c r="H6" s="102"/>
      <c r="I6" s="157"/>
      <c r="J6" s="102"/>
    </row>
    <row r="7" spans="1:12" ht="23.25" customHeight="1">
      <c r="A7" s="158"/>
      <c r="B7" s="268" t="s">
        <v>4</v>
      </c>
      <c r="D7" s="286" t="s">
        <v>5</v>
      </c>
      <c r="E7" s="286"/>
      <c r="F7" s="286"/>
      <c r="G7" s="159"/>
      <c r="H7" s="278" t="s">
        <v>6</v>
      </c>
      <c r="I7" s="278"/>
      <c r="J7" s="278"/>
    </row>
    <row r="8" spans="1:12" ht="23.25" customHeight="1">
      <c r="A8" s="158"/>
      <c r="B8" s="101"/>
      <c r="C8" s="160"/>
      <c r="D8" s="289" t="s">
        <v>141</v>
      </c>
      <c r="E8" s="289"/>
      <c r="F8" s="289"/>
      <c r="G8" s="161"/>
      <c r="H8" s="289" t="s">
        <v>141</v>
      </c>
      <c r="I8" s="289"/>
      <c r="J8" s="289"/>
    </row>
    <row r="9" spans="1:12" ht="23.25" customHeight="1">
      <c r="A9" s="158"/>
      <c r="B9" s="101"/>
      <c r="C9" s="160"/>
      <c r="D9" s="270" t="s">
        <v>97</v>
      </c>
      <c r="E9" s="270"/>
      <c r="F9" s="270" t="s">
        <v>97</v>
      </c>
      <c r="G9" s="161"/>
      <c r="H9" s="270" t="s">
        <v>97</v>
      </c>
      <c r="I9" s="270"/>
      <c r="J9" s="270" t="s">
        <v>97</v>
      </c>
    </row>
    <row r="10" spans="1:12" ht="23.25" customHeight="1">
      <c r="A10" s="158"/>
      <c r="B10" s="101"/>
      <c r="C10" s="160"/>
      <c r="D10" s="270" t="s">
        <v>9</v>
      </c>
      <c r="F10" s="270" t="s">
        <v>9</v>
      </c>
      <c r="G10" s="161"/>
      <c r="H10" s="270" t="s">
        <v>9</v>
      </c>
      <c r="I10" s="156"/>
      <c r="J10" s="270" t="s">
        <v>9</v>
      </c>
    </row>
    <row r="11" spans="1:12" ht="23.15" customHeight="1">
      <c r="A11" s="158"/>
      <c r="B11" s="101"/>
      <c r="C11" s="160"/>
      <c r="D11" s="268">
        <v>2568</v>
      </c>
      <c r="F11" s="268">
        <v>2567</v>
      </c>
      <c r="G11" s="161"/>
      <c r="H11" s="268">
        <v>2568</v>
      </c>
      <c r="I11" s="156"/>
      <c r="J11" s="268">
        <v>2567</v>
      </c>
    </row>
    <row r="12" spans="1:12" ht="23.15" customHeight="1">
      <c r="A12" s="115" t="s">
        <v>206</v>
      </c>
      <c r="B12" s="100"/>
      <c r="C12" s="115"/>
      <c r="D12" s="115"/>
      <c r="E12" s="99"/>
      <c r="F12" s="115"/>
      <c r="G12" s="81"/>
      <c r="H12" s="76"/>
      <c r="I12" s="76"/>
      <c r="J12" s="76"/>
    </row>
    <row r="13" spans="1:12" ht="23.25" customHeight="1">
      <c r="A13" s="110" t="s">
        <v>123</v>
      </c>
      <c r="B13" s="111"/>
      <c r="C13" s="110"/>
      <c r="D13" s="98">
        <f>+'งบกำไรขาดทุน 9m'!D40</f>
        <v>2235715</v>
      </c>
      <c r="E13" s="162"/>
      <c r="F13" s="98">
        <f>+'งบกำไรขาดทุน 9m'!F40</f>
        <v>2191205</v>
      </c>
      <c r="G13" s="162"/>
      <c r="H13" s="98">
        <f>+'งบกำไรขาดทุน 9m'!H40</f>
        <v>2104999</v>
      </c>
      <c r="I13" s="162"/>
      <c r="J13" s="98">
        <f>+'งบกำไรขาดทุน 9m'!J40</f>
        <v>1851866</v>
      </c>
      <c r="L13" s="163"/>
    </row>
    <row r="14" spans="1:12" ht="23.25" customHeight="1">
      <c r="A14" s="110" t="s">
        <v>207</v>
      </c>
      <c r="B14" s="111"/>
      <c r="C14" s="110"/>
      <c r="D14" s="98"/>
      <c r="E14" s="162"/>
      <c r="F14" s="98"/>
      <c r="G14" s="162"/>
      <c r="H14" s="162"/>
      <c r="I14" s="162"/>
      <c r="J14" s="162"/>
      <c r="L14" s="163"/>
    </row>
    <row r="15" spans="1:12" ht="23.25" customHeight="1">
      <c r="A15" s="90" t="s">
        <v>208</v>
      </c>
      <c r="B15" s="111"/>
      <c r="C15" s="110"/>
      <c r="D15" s="98">
        <f>+'งบกำไรขาดทุน 9m'!D39</f>
        <v>565415</v>
      </c>
      <c r="E15" s="162"/>
      <c r="F15" s="98">
        <f>+'งบกำไรขาดทุน 9m'!F39</f>
        <v>453447</v>
      </c>
      <c r="G15" s="162"/>
      <c r="H15" s="86">
        <f>+'งบกำไรขาดทุน 9m'!H39</f>
        <v>508563</v>
      </c>
      <c r="I15" s="162"/>
      <c r="J15" s="86">
        <f>+'งบกำไรขาดทุน 9m'!J39</f>
        <v>393628</v>
      </c>
      <c r="L15" s="163"/>
    </row>
    <row r="16" spans="1:12" ht="23.25" customHeight="1">
      <c r="A16" s="90" t="s">
        <v>120</v>
      </c>
      <c r="B16" s="111"/>
      <c r="C16" s="110"/>
      <c r="D16" s="98">
        <v>5655174</v>
      </c>
      <c r="E16" s="162"/>
      <c r="F16" s="98">
        <f>+'งบกำไรขาดทุน 9m'!F37</f>
        <v>5876664</v>
      </c>
      <c r="G16" s="162"/>
      <c r="H16" s="86">
        <f>+'งบกำไรขาดทุน 9m'!H37</f>
        <v>5281094</v>
      </c>
      <c r="I16" s="162"/>
      <c r="J16" s="86">
        <f>+'งบกำไรขาดทุน 9m'!J37</f>
        <v>5571012</v>
      </c>
      <c r="L16" s="163"/>
    </row>
    <row r="17" spans="1:13" ht="23.25" customHeight="1">
      <c r="A17" s="90" t="s">
        <v>115</v>
      </c>
      <c r="B17" s="164">
        <v>8.1</v>
      </c>
      <c r="C17" s="90"/>
      <c r="D17" s="165">
        <f>+'งบกำไรขาดทุน 9m'!D30</f>
        <v>0</v>
      </c>
      <c r="E17" s="162"/>
      <c r="F17" s="165">
        <f>+'งบกำไรขาดทุน 9m'!F30</f>
        <v>0</v>
      </c>
      <c r="G17" s="162"/>
      <c r="H17" s="165">
        <f>+'งบกำไรขาดทุน 9m'!H30</f>
        <v>0</v>
      </c>
      <c r="I17" s="162"/>
      <c r="J17" s="86">
        <f>+'งบกำไรขาดทุน 9m'!J30</f>
        <v>20000</v>
      </c>
      <c r="L17" s="163"/>
      <c r="M17" s="156"/>
    </row>
    <row r="18" spans="1:13" ht="23.25" customHeight="1">
      <c r="A18" s="90" t="s">
        <v>209</v>
      </c>
      <c r="B18" s="164">
        <v>8.3000000000000007</v>
      </c>
      <c r="C18" s="90"/>
      <c r="D18" s="165">
        <f>+'งบกำไรขาดทุน 9m'!D31</f>
        <v>0</v>
      </c>
      <c r="E18" s="162"/>
      <c r="F18" s="86">
        <f>-'งบกำไรขาดทุน 9m'!F22</f>
        <v>-93576</v>
      </c>
      <c r="G18" s="162"/>
      <c r="H18" s="165">
        <f>+'งบกำไรขาดทุน 9m'!H31</f>
        <v>0</v>
      </c>
      <c r="I18" s="162"/>
      <c r="J18" s="86">
        <v>268556</v>
      </c>
      <c r="L18" s="163"/>
      <c r="M18" s="156"/>
    </row>
    <row r="19" spans="1:13" ht="23.25" customHeight="1">
      <c r="A19" s="90" t="s">
        <v>210</v>
      </c>
      <c r="B19" s="107"/>
      <c r="C19" s="90"/>
      <c r="D19" s="86">
        <v>498131</v>
      </c>
      <c r="E19" s="162"/>
      <c r="F19" s="86">
        <v>526817</v>
      </c>
      <c r="G19" s="162"/>
      <c r="H19" s="86">
        <v>422992</v>
      </c>
      <c r="I19" s="162"/>
      <c r="J19" s="86">
        <v>449346</v>
      </c>
      <c r="L19" s="163"/>
      <c r="M19" s="156"/>
    </row>
    <row r="20" spans="1:13" ht="23.25" customHeight="1">
      <c r="A20" s="90" t="s">
        <v>211</v>
      </c>
      <c r="B20" s="107"/>
      <c r="C20" s="90"/>
      <c r="D20" s="86">
        <v>217264</v>
      </c>
      <c r="E20" s="162"/>
      <c r="F20" s="86">
        <v>207129</v>
      </c>
      <c r="G20" s="162"/>
      <c r="H20" s="86">
        <v>195489</v>
      </c>
      <c r="I20" s="162"/>
      <c r="J20" s="86">
        <v>177146</v>
      </c>
      <c r="L20" s="163"/>
      <c r="M20" s="156"/>
    </row>
    <row r="21" spans="1:13" ht="23.25" customHeight="1">
      <c r="A21" s="90" t="s">
        <v>212</v>
      </c>
      <c r="B21" s="107"/>
      <c r="C21" s="90"/>
      <c r="D21" s="86"/>
      <c r="E21" s="162"/>
      <c r="F21" s="86"/>
      <c r="G21" s="162"/>
      <c r="H21" s="86"/>
      <c r="I21" s="162"/>
      <c r="J21" s="86"/>
      <c r="L21" s="163"/>
      <c r="M21" s="156"/>
    </row>
    <row r="22" spans="1:13" ht="23.25" customHeight="1">
      <c r="A22" s="96" t="s">
        <v>213</v>
      </c>
      <c r="B22" s="107"/>
      <c r="C22" s="90"/>
      <c r="D22" s="86">
        <v>5521</v>
      </c>
      <c r="E22" s="162"/>
      <c r="F22" s="86">
        <f>+'งบกำไรขาดทุน 9m'!F33</f>
        <v>3705</v>
      </c>
      <c r="G22" s="162"/>
      <c r="H22" s="86">
        <f>+'งบกำไรขาดทุน 9m'!H33</f>
        <v>5799</v>
      </c>
      <c r="I22" s="162"/>
      <c r="J22" s="86">
        <f>+'งบกำไรขาดทุน 9m'!J33</f>
        <v>2605</v>
      </c>
      <c r="L22" s="163"/>
      <c r="M22" s="156"/>
    </row>
    <row r="23" spans="1:13" ht="23.25" customHeight="1">
      <c r="A23" s="90" t="s">
        <v>214</v>
      </c>
      <c r="B23" s="164">
        <v>19</v>
      </c>
      <c r="C23" s="90"/>
      <c r="D23" s="86">
        <v>53499</v>
      </c>
      <c r="E23" s="162"/>
      <c r="F23" s="86">
        <v>69597</v>
      </c>
      <c r="G23" s="162"/>
      <c r="H23" s="86">
        <v>45162</v>
      </c>
      <c r="I23" s="162"/>
      <c r="J23" s="86">
        <v>61546</v>
      </c>
      <c r="L23" s="163"/>
      <c r="M23" s="156"/>
    </row>
    <row r="24" spans="1:13" ht="23.25" customHeight="1">
      <c r="A24" s="90" t="s">
        <v>215</v>
      </c>
      <c r="B24" s="164">
        <v>20</v>
      </c>
      <c r="C24" s="90"/>
      <c r="D24" s="86">
        <v>17613</v>
      </c>
      <c r="E24" s="162"/>
      <c r="F24" s="86">
        <v>7381</v>
      </c>
      <c r="G24" s="162"/>
      <c r="H24" s="86">
        <v>13682</v>
      </c>
      <c r="I24" s="162"/>
      <c r="J24" s="86">
        <v>7081</v>
      </c>
      <c r="L24" s="163"/>
      <c r="M24" s="156"/>
    </row>
    <row r="25" spans="1:13" ht="23.25" customHeight="1">
      <c r="A25" s="90" t="s">
        <v>142</v>
      </c>
      <c r="B25" s="107"/>
      <c r="C25" s="90"/>
      <c r="D25" s="86">
        <v>-101726</v>
      </c>
      <c r="E25" s="162"/>
      <c r="F25" s="86">
        <v>-172092</v>
      </c>
      <c r="G25" s="162"/>
      <c r="H25" s="86">
        <v>-101726</v>
      </c>
      <c r="I25" s="162"/>
      <c r="J25" s="86">
        <v>-172092</v>
      </c>
      <c r="L25" s="163"/>
      <c r="M25" s="156"/>
    </row>
    <row r="26" spans="1:13" ht="23.25" customHeight="1">
      <c r="A26" s="90" t="s">
        <v>216</v>
      </c>
      <c r="B26" s="107"/>
      <c r="C26" s="90"/>
      <c r="D26" s="165">
        <v>0</v>
      </c>
      <c r="E26" s="162"/>
      <c r="F26" s="165">
        <v>0</v>
      </c>
      <c r="G26" s="162"/>
      <c r="H26" s="86">
        <v>3017</v>
      </c>
      <c r="I26" s="162"/>
      <c r="J26" s="86">
        <v>3958</v>
      </c>
      <c r="L26" s="163"/>
      <c r="M26" s="156"/>
    </row>
    <row r="27" spans="1:13" ht="23.25" customHeight="1">
      <c r="A27" s="90" t="s">
        <v>217</v>
      </c>
      <c r="B27" s="107"/>
      <c r="C27" s="90"/>
      <c r="D27" s="86">
        <v>-9555987</v>
      </c>
      <c r="E27" s="162"/>
      <c r="F27" s="86">
        <v>-9986823</v>
      </c>
      <c r="G27" s="162"/>
      <c r="H27" s="86">
        <v>-8234324</v>
      </c>
      <c r="I27" s="162"/>
      <c r="J27" s="86">
        <v>-8707081</v>
      </c>
      <c r="L27" s="163"/>
      <c r="M27" s="156"/>
    </row>
    <row r="28" spans="1:13" ht="23.25" customHeight="1">
      <c r="A28" s="90" t="s">
        <v>218</v>
      </c>
      <c r="B28" s="107"/>
      <c r="C28" s="90"/>
      <c r="D28" s="86">
        <v>-362</v>
      </c>
      <c r="E28" s="162"/>
      <c r="F28" s="86">
        <v>-1879</v>
      </c>
      <c r="G28" s="162"/>
      <c r="H28" s="86">
        <v>-327</v>
      </c>
      <c r="I28" s="162"/>
      <c r="J28" s="86">
        <v>-1237</v>
      </c>
      <c r="L28" s="163"/>
      <c r="M28" s="156"/>
    </row>
    <row r="29" spans="1:13" ht="23.25" customHeight="1">
      <c r="A29" s="90" t="s">
        <v>106</v>
      </c>
      <c r="B29" s="107"/>
      <c r="C29" s="90"/>
      <c r="D29" s="165">
        <v>0</v>
      </c>
      <c r="E29" s="162"/>
      <c r="F29" s="165">
        <v>0</v>
      </c>
      <c r="G29" s="162"/>
      <c r="H29" s="86">
        <v>-88800</v>
      </c>
      <c r="I29" s="162"/>
      <c r="J29" s="86">
        <v>-273800</v>
      </c>
      <c r="L29" s="163"/>
      <c r="M29" s="156"/>
    </row>
    <row r="30" spans="1:13" ht="23.25" customHeight="1">
      <c r="A30" s="90" t="s">
        <v>119</v>
      </c>
      <c r="B30" s="114"/>
      <c r="C30" s="90"/>
      <c r="D30" s="86">
        <v>1576181</v>
      </c>
      <c r="E30" s="162"/>
      <c r="F30" s="86">
        <f>+'งบกำไรขาดทุน 9m'!F36</f>
        <v>1716411</v>
      </c>
      <c r="G30" s="162"/>
      <c r="H30" s="113">
        <v>1372218</v>
      </c>
      <c r="I30" s="162"/>
      <c r="J30" s="113">
        <f>+'งบกำไรขาดทุน 9m'!J36</f>
        <v>1556684</v>
      </c>
      <c r="L30" s="163"/>
      <c r="M30" s="156"/>
    </row>
    <row r="31" spans="1:13" ht="23.25" customHeight="1">
      <c r="A31" s="89"/>
      <c r="B31" s="112"/>
      <c r="C31" s="89"/>
      <c r="D31" s="108">
        <f>SUM(D13:D30)</f>
        <v>1166438</v>
      </c>
      <c r="E31" s="162"/>
      <c r="F31" s="108">
        <f>SUM(F13:F30)</f>
        <v>797986</v>
      </c>
      <c r="G31" s="162"/>
      <c r="H31" s="108">
        <f>SUM(H13:H30)</f>
        <v>1527838</v>
      </c>
      <c r="I31" s="162"/>
      <c r="J31" s="108">
        <f>SUM(J13:J30)</f>
        <v>1209218</v>
      </c>
      <c r="L31" s="163"/>
      <c r="M31" s="156"/>
    </row>
    <row r="32" spans="1:13" ht="23.25" customHeight="1">
      <c r="A32" s="110" t="s">
        <v>219</v>
      </c>
      <c r="B32" s="112"/>
      <c r="C32" s="89"/>
      <c r="D32" s="104"/>
      <c r="E32" s="162"/>
      <c r="F32" s="104"/>
      <c r="G32" s="162"/>
      <c r="H32" s="104"/>
      <c r="I32" s="162"/>
      <c r="J32" s="104"/>
      <c r="L32" s="163"/>
      <c r="M32" s="156"/>
    </row>
    <row r="33" spans="1:13" ht="23.25" customHeight="1">
      <c r="A33" s="110" t="s">
        <v>220</v>
      </c>
      <c r="B33" s="111"/>
      <c r="C33" s="110"/>
      <c r="D33" s="162"/>
      <c r="E33" s="162"/>
      <c r="F33" s="162"/>
      <c r="G33" s="162"/>
      <c r="H33" s="162"/>
      <c r="I33" s="162"/>
      <c r="J33" s="162"/>
      <c r="L33" s="163"/>
      <c r="M33" s="156"/>
    </row>
    <row r="34" spans="1:13" ht="23.25" customHeight="1">
      <c r="A34" s="90" t="s">
        <v>14</v>
      </c>
      <c r="B34" s="107"/>
      <c r="C34" s="90"/>
      <c r="D34" s="162">
        <v>-4379564</v>
      </c>
      <c r="E34" s="162"/>
      <c r="F34" s="162">
        <v>-6122105</v>
      </c>
      <c r="G34" s="166"/>
      <c r="H34" s="86">
        <v>-3697430</v>
      </c>
      <c r="J34" s="86">
        <v>-4429559</v>
      </c>
      <c r="L34" s="163"/>
      <c r="M34" s="156"/>
    </row>
    <row r="35" spans="1:13" ht="23.25" customHeight="1">
      <c r="A35" s="90" t="s">
        <v>31</v>
      </c>
      <c r="B35" s="107"/>
      <c r="C35" s="90"/>
      <c r="D35" s="162">
        <v>-243593</v>
      </c>
      <c r="E35" s="162"/>
      <c r="F35" s="162">
        <v>-13728</v>
      </c>
      <c r="G35" s="166"/>
      <c r="H35" s="165">
        <v>0</v>
      </c>
      <c r="J35" s="165">
        <v>0</v>
      </c>
      <c r="L35" s="163"/>
      <c r="M35" s="156"/>
    </row>
    <row r="36" spans="1:13" ht="23.25" customHeight="1">
      <c r="A36" s="90" t="s">
        <v>26</v>
      </c>
      <c r="B36" s="107"/>
      <c r="C36" s="90"/>
      <c r="D36" s="109">
        <v>-1659</v>
      </c>
      <c r="E36" s="162"/>
      <c r="F36" s="109">
        <v>-4542</v>
      </c>
      <c r="G36" s="162"/>
      <c r="H36" s="162">
        <v>-69408</v>
      </c>
      <c r="I36" s="162"/>
      <c r="J36" s="162">
        <v>133</v>
      </c>
      <c r="L36" s="163"/>
      <c r="M36" s="156"/>
    </row>
    <row r="37" spans="1:13" ht="23.25" customHeight="1">
      <c r="A37" s="90" t="s">
        <v>42</v>
      </c>
      <c r="B37" s="107"/>
      <c r="C37" s="90"/>
      <c r="D37" s="109">
        <v>-1132</v>
      </c>
      <c r="E37" s="162"/>
      <c r="F37" s="109">
        <v>-607</v>
      </c>
      <c r="G37" s="162"/>
      <c r="H37" s="162">
        <v>3378</v>
      </c>
      <c r="I37" s="162"/>
      <c r="J37" s="162">
        <v>-322</v>
      </c>
      <c r="L37" s="163"/>
      <c r="M37" s="156"/>
    </row>
    <row r="38" spans="1:13" ht="23.25" customHeight="1">
      <c r="A38" s="74" t="s">
        <v>221</v>
      </c>
      <c r="C38" s="74"/>
      <c r="D38" s="88"/>
      <c r="E38" s="162"/>
      <c r="F38" s="88"/>
      <c r="G38" s="162"/>
      <c r="H38" s="88"/>
      <c r="I38" s="162"/>
      <c r="J38" s="88"/>
      <c r="L38" s="163"/>
      <c r="M38" s="156"/>
    </row>
    <row r="39" spans="1:13" ht="23.25" customHeight="1">
      <c r="A39" s="90" t="s">
        <v>50</v>
      </c>
      <c r="B39" s="107"/>
      <c r="C39" s="90"/>
      <c r="D39" s="162">
        <v>97706</v>
      </c>
      <c r="E39" s="162"/>
      <c r="F39" s="162">
        <v>404043</v>
      </c>
      <c r="G39" s="162"/>
      <c r="H39" s="162">
        <v>101505</v>
      </c>
      <c r="I39" s="162"/>
      <c r="J39" s="162">
        <v>239757</v>
      </c>
      <c r="L39" s="163"/>
      <c r="M39" s="156"/>
    </row>
    <row r="40" spans="1:13" ht="23.25" customHeight="1">
      <c r="A40" s="90" t="s">
        <v>61</v>
      </c>
      <c r="B40" s="107"/>
      <c r="C40" s="90"/>
      <c r="D40" s="162">
        <v>-10953</v>
      </c>
      <c r="E40" s="162"/>
      <c r="F40" s="162">
        <v>-25088</v>
      </c>
      <c r="G40" s="162"/>
      <c r="H40" s="162">
        <v>-90230</v>
      </c>
      <c r="I40" s="162"/>
      <c r="J40" s="162">
        <v>17422</v>
      </c>
      <c r="L40" s="163"/>
      <c r="M40" s="156"/>
    </row>
    <row r="41" spans="1:13" ht="23.25" customHeight="1">
      <c r="A41" s="90" t="s">
        <v>65</v>
      </c>
      <c r="B41" s="107"/>
      <c r="C41" s="90"/>
      <c r="D41" s="109">
        <v>1656</v>
      </c>
      <c r="E41" s="162"/>
      <c r="F41" s="109">
        <v>3767</v>
      </c>
      <c r="G41" s="162"/>
      <c r="H41" s="167">
        <v>1116</v>
      </c>
      <c r="I41" s="162"/>
      <c r="J41" s="167">
        <v>-840</v>
      </c>
      <c r="M41" s="156"/>
    </row>
    <row r="42" spans="1:13" ht="23.25" customHeight="1">
      <c r="A42" s="168" t="s">
        <v>222</v>
      </c>
      <c r="C42" s="74"/>
      <c r="D42" s="108">
        <f>SUM(D34:D41)+D31</f>
        <v>-3371101</v>
      </c>
      <c r="E42" s="162"/>
      <c r="F42" s="108">
        <f>SUM(F34:F41)+F31</f>
        <v>-4960274</v>
      </c>
      <c r="G42" s="162"/>
      <c r="H42" s="108">
        <f>SUM(H34:H41)+H31</f>
        <v>-2223231</v>
      </c>
      <c r="I42" s="162"/>
      <c r="J42" s="108">
        <f>SUM(J34:J41)+J31</f>
        <v>-2964191</v>
      </c>
      <c r="K42" s="86"/>
      <c r="M42" s="156"/>
    </row>
    <row r="43" spans="1:13" ht="23.25" customHeight="1">
      <c r="A43" s="90" t="s">
        <v>223</v>
      </c>
      <c r="B43" s="107"/>
      <c r="C43" s="90"/>
      <c r="D43" s="86">
        <v>9953132</v>
      </c>
      <c r="E43" s="162"/>
      <c r="F43" s="86">
        <v>10375937</v>
      </c>
      <c r="G43" s="162"/>
      <c r="H43" s="86">
        <v>8741012</v>
      </c>
      <c r="I43" s="162"/>
      <c r="J43" s="86">
        <v>9127390</v>
      </c>
      <c r="M43" s="156"/>
    </row>
    <row r="44" spans="1:13" ht="23.25" customHeight="1">
      <c r="A44" s="90" t="s">
        <v>224</v>
      </c>
      <c r="B44" s="107"/>
      <c r="C44" s="90"/>
      <c r="D44" s="165">
        <v>0</v>
      </c>
      <c r="E44" s="162"/>
      <c r="F44" s="165">
        <v>0</v>
      </c>
      <c r="G44" s="162"/>
      <c r="H44" s="86">
        <v>88800</v>
      </c>
      <c r="I44" s="162"/>
      <c r="J44" s="86">
        <v>273800</v>
      </c>
      <c r="M44" s="156"/>
    </row>
    <row r="45" spans="1:13" ht="23.25" customHeight="1">
      <c r="A45" s="90" t="s">
        <v>225</v>
      </c>
      <c r="B45" s="107"/>
      <c r="C45" s="90"/>
      <c r="D45" s="86">
        <v>-1496776</v>
      </c>
      <c r="E45" s="162"/>
      <c r="F45" s="86">
        <v>-1652518</v>
      </c>
      <c r="G45" s="162"/>
      <c r="H45" s="86">
        <v>-1333309</v>
      </c>
      <c r="I45" s="162"/>
      <c r="J45" s="86">
        <v>-1524132</v>
      </c>
      <c r="M45" s="156"/>
    </row>
    <row r="46" spans="1:13" ht="23.25" customHeight="1">
      <c r="A46" s="90" t="s">
        <v>226</v>
      </c>
      <c r="B46" s="107"/>
      <c r="C46" s="90"/>
      <c r="D46" s="86">
        <v>-749802</v>
      </c>
      <c r="E46" s="162"/>
      <c r="F46" s="86">
        <v>-664765</v>
      </c>
      <c r="G46" s="162"/>
      <c r="H46" s="86">
        <v>-670971</v>
      </c>
      <c r="I46" s="162"/>
      <c r="J46" s="86">
        <v>-594782</v>
      </c>
      <c r="M46" s="156"/>
    </row>
    <row r="47" spans="1:13" ht="23.25" customHeight="1">
      <c r="A47" s="90" t="s">
        <v>227</v>
      </c>
      <c r="B47" s="164"/>
      <c r="C47" s="90"/>
      <c r="D47" s="86">
        <v>-4878</v>
      </c>
      <c r="E47" s="162"/>
      <c r="F47" s="86">
        <v>-15917</v>
      </c>
      <c r="G47" s="162"/>
      <c r="H47" s="86">
        <v>-3251</v>
      </c>
      <c r="I47" s="162"/>
      <c r="J47" s="86">
        <v>-13902</v>
      </c>
      <c r="M47" s="156"/>
    </row>
    <row r="48" spans="1:13" ht="23.25" customHeight="1">
      <c r="A48" s="90" t="s">
        <v>228</v>
      </c>
      <c r="B48" s="164"/>
      <c r="C48" s="90"/>
      <c r="D48" s="165">
        <v>0</v>
      </c>
      <c r="E48" s="162"/>
      <c r="F48" s="165">
        <v>0</v>
      </c>
      <c r="G48" s="162"/>
      <c r="H48" s="86">
        <v>-6781</v>
      </c>
      <c r="I48" s="162"/>
      <c r="J48" s="165">
        <v>0</v>
      </c>
      <c r="M48" s="156"/>
    </row>
    <row r="49" spans="1:13" ht="23.25" customHeight="1">
      <c r="A49" s="90" t="s">
        <v>229</v>
      </c>
      <c r="B49" s="164">
        <v>20</v>
      </c>
      <c r="C49" s="90"/>
      <c r="D49" s="86">
        <v>-13709</v>
      </c>
      <c r="E49" s="162"/>
      <c r="F49" s="86">
        <v>-10963</v>
      </c>
      <c r="G49" s="162"/>
      <c r="H49" s="86">
        <v>-11576</v>
      </c>
      <c r="I49" s="162"/>
      <c r="J49" s="86">
        <v>-9723</v>
      </c>
      <c r="M49" s="156"/>
    </row>
    <row r="50" spans="1:13" ht="23.25" customHeight="1">
      <c r="A50" s="169" t="s">
        <v>230</v>
      </c>
      <c r="B50" s="105"/>
      <c r="C50" s="169"/>
      <c r="D50" s="106">
        <f>SUM(D42:D49)</f>
        <v>4316866</v>
      </c>
      <c r="E50" s="162"/>
      <c r="F50" s="106">
        <f>SUM(F42:F49)</f>
        <v>3071500</v>
      </c>
      <c r="G50" s="162"/>
      <c r="H50" s="106">
        <f>SUM(H42:H49)</f>
        <v>4580693</v>
      </c>
      <c r="I50" s="162"/>
      <c r="J50" s="106">
        <f>SUM(J42:J49)</f>
        <v>4294460</v>
      </c>
      <c r="M50" s="156"/>
    </row>
    <row r="51" spans="1:13" ht="23.25" customHeight="1">
      <c r="A51" s="169"/>
      <c r="B51" s="105"/>
      <c r="C51" s="169"/>
      <c r="D51" s="104"/>
      <c r="E51" s="162"/>
      <c r="F51" s="104"/>
      <c r="G51" s="162"/>
      <c r="H51" s="104"/>
      <c r="I51" s="162"/>
      <c r="J51" s="104"/>
      <c r="M51" s="156"/>
    </row>
    <row r="52" spans="1:13" ht="24" customHeight="1">
      <c r="A52" s="282" t="s">
        <v>0</v>
      </c>
      <c r="B52" s="282"/>
      <c r="C52" s="282"/>
      <c r="D52" s="282"/>
      <c r="E52" s="282"/>
      <c r="F52" s="282"/>
      <c r="G52" s="282"/>
      <c r="H52" s="282"/>
      <c r="I52" s="282"/>
      <c r="J52" s="282"/>
      <c r="M52" s="156"/>
    </row>
    <row r="53" spans="1:13" ht="24" customHeight="1">
      <c r="A53" s="282" t="s">
        <v>231</v>
      </c>
      <c r="B53" s="282"/>
      <c r="C53" s="282"/>
      <c r="D53" s="282"/>
      <c r="E53" s="282"/>
      <c r="F53" s="282"/>
      <c r="G53" s="282"/>
      <c r="H53" s="282"/>
      <c r="I53" s="282"/>
      <c r="J53" s="282"/>
      <c r="M53" s="156"/>
    </row>
    <row r="54" spans="1:13" ht="24" customHeight="1">
      <c r="A54" s="278" t="str">
        <f>A3</f>
        <v>สำหรับงวดเก้าเดือนสิ้นสุดวันที่ 30 พฤศจิกายน 2568</v>
      </c>
      <c r="B54" s="278"/>
      <c r="C54" s="278"/>
      <c r="D54" s="278"/>
      <c r="E54" s="278"/>
      <c r="F54" s="278"/>
      <c r="G54" s="278"/>
      <c r="H54" s="278"/>
      <c r="I54" s="278"/>
      <c r="J54" s="278"/>
      <c r="M54" s="156"/>
    </row>
    <row r="55" spans="1:13" ht="24" customHeight="1">
      <c r="A55" s="278" t="s">
        <v>7</v>
      </c>
      <c r="B55" s="278"/>
      <c r="C55" s="278"/>
      <c r="D55" s="278"/>
      <c r="E55" s="278"/>
      <c r="F55" s="278"/>
      <c r="G55" s="278"/>
      <c r="H55" s="278"/>
      <c r="I55" s="278"/>
      <c r="J55" s="278"/>
      <c r="L55" s="156"/>
      <c r="M55" s="156"/>
    </row>
    <row r="56" spans="1:13" ht="21" customHeight="1">
      <c r="A56" s="287" t="s">
        <v>3</v>
      </c>
      <c r="B56" s="287"/>
      <c r="C56" s="287"/>
      <c r="D56" s="287"/>
      <c r="E56" s="287"/>
      <c r="F56" s="287"/>
      <c r="G56" s="287"/>
      <c r="H56" s="287"/>
      <c r="I56" s="287"/>
      <c r="J56" s="287"/>
      <c r="L56" s="156"/>
      <c r="M56" s="156"/>
    </row>
    <row r="57" spans="1:13" ht="5.5" customHeight="1">
      <c r="A57" s="157"/>
      <c r="B57" s="103"/>
      <c r="C57" s="157"/>
      <c r="D57" s="102"/>
      <c r="E57" s="157"/>
      <c r="F57" s="102"/>
      <c r="G57" s="102"/>
      <c r="H57" s="102"/>
      <c r="I57" s="157"/>
      <c r="J57" s="102"/>
      <c r="L57" s="156"/>
      <c r="M57" s="156"/>
    </row>
    <row r="58" spans="1:13" ht="28.5" customHeight="1">
      <c r="A58" s="158"/>
      <c r="B58" s="101" t="s">
        <v>4</v>
      </c>
      <c r="D58" s="288" t="s">
        <v>5</v>
      </c>
      <c r="E58" s="288"/>
      <c r="F58" s="288"/>
      <c r="G58" s="170"/>
      <c r="H58" s="282" t="s">
        <v>6</v>
      </c>
      <c r="I58" s="282"/>
      <c r="J58" s="282"/>
      <c r="L58" s="156"/>
      <c r="M58" s="156"/>
    </row>
    <row r="59" spans="1:13" ht="24" customHeight="1">
      <c r="A59" s="158"/>
      <c r="B59" s="101"/>
      <c r="C59" s="160"/>
      <c r="D59" s="285" t="str">
        <f>D8</f>
        <v>สำหรับงวดเก้าเดือนสิ้นสุด</v>
      </c>
      <c r="E59" s="285"/>
      <c r="F59" s="285"/>
      <c r="G59" s="161"/>
      <c r="H59" s="285" t="str">
        <f>H8</f>
        <v>สำหรับงวดเก้าเดือนสิ้นสุด</v>
      </c>
      <c r="I59" s="285"/>
      <c r="J59" s="285"/>
      <c r="L59" s="156"/>
      <c r="M59" s="156"/>
    </row>
    <row r="60" spans="1:13" ht="24" customHeight="1">
      <c r="A60" s="158"/>
      <c r="B60" s="101"/>
      <c r="C60" s="160"/>
      <c r="D60" s="269" t="s">
        <v>97</v>
      </c>
      <c r="E60" s="269"/>
      <c r="F60" s="269" t="s">
        <v>97</v>
      </c>
      <c r="G60" s="161"/>
      <c r="H60" s="269" t="s">
        <v>97</v>
      </c>
      <c r="I60" s="269"/>
      <c r="J60" s="269" t="s">
        <v>97</v>
      </c>
      <c r="L60" s="156"/>
      <c r="M60" s="156"/>
    </row>
    <row r="61" spans="1:13" ht="24" customHeight="1">
      <c r="A61" s="158"/>
      <c r="B61" s="101"/>
      <c r="C61" s="160"/>
      <c r="D61" s="269" t="str">
        <f>D10</f>
        <v>30 พฤศจิกายน</v>
      </c>
      <c r="F61" s="269" t="str">
        <f>F10</f>
        <v>30 พฤศจิกายน</v>
      </c>
      <c r="G61" s="161"/>
      <c r="H61" s="269" t="str">
        <f>H10</f>
        <v>30 พฤศจิกายน</v>
      </c>
      <c r="I61" s="156"/>
      <c r="J61" s="269" t="str">
        <f>J10</f>
        <v>30 พฤศจิกายน</v>
      </c>
      <c r="L61" s="156"/>
      <c r="M61" s="156"/>
    </row>
    <row r="62" spans="1:13" ht="15" customHeight="1">
      <c r="A62" s="158"/>
      <c r="B62" s="101"/>
      <c r="C62" s="160"/>
      <c r="D62" s="269">
        <f>D11</f>
        <v>2568</v>
      </c>
      <c r="F62" s="269">
        <f>F11</f>
        <v>2567</v>
      </c>
      <c r="G62" s="161"/>
      <c r="H62" s="269">
        <f>H11</f>
        <v>2568</v>
      </c>
      <c r="I62" s="156"/>
      <c r="J62" s="269">
        <f>J11</f>
        <v>2567</v>
      </c>
      <c r="L62" s="156"/>
      <c r="M62" s="156"/>
    </row>
    <row r="63" spans="1:13" ht="24" customHeight="1">
      <c r="A63" s="81" t="s">
        <v>232</v>
      </c>
      <c r="B63" s="100"/>
      <c r="C63" s="81"/>
      <c r="D63" s="171"/>
      <c r="E63" s="99"/>
      <c r="F63" s="171"/>
      <c r="G63" s="81"/>
      <c r="H63" s="76"/>
      <c r="I63" s="76"/>
      <c r="J63" s="76"/>
      <c r="L63" s="156"/>
      <c r="M63" s="156"/>
    </row>
    <row r="64" spans="1:13" ht="24" customHeight="1">
      <c r="A64" s="90" t="s">
        <v>233</v>
      </c>
      <c r="B64" s="100"/>
      <c r="C64" s="81"/>
      <c r="D64" s="98">
        <v>-66242</v>
      </c>
      <c r="E64" s="99"/>
      <c r="F64" s="98">
        <v>-35938</v>
      </c>
      <c r="G64" s="81"/>
      <c r="H64" s="165">
        <v>0</v>
      </c>
      <c r="I64" s="76"/>
      <c r="J64" s="165">
        <v>0</v>
      </c>
      <c r="L64" s="156"/>
      <c r="M64" s="156"/>
    </row>
    <row r="65" spans="1:13" ht="24" customHeight="1">
      <c r="A65" s="90" t="s">
        <v>234</v>
      </c>
      <c r="B65" s="97"/>
      <c r="C65" s="81"/>
      <c r="D65" s="165">
        <v>0</v>
      </c>
      <c r="E65" s="162"/>
      <c r="F65" s="165">
        <v>0</v>
      </c>
      <c r="G65" s="162"/>
      <c r="H65" s="162">
        <v>-50000</v>
      </c>
      <c r="I65" s="162"/>
      <c r="J65" s="162">
        <v>-40000</v>
      </c>
      <c r="L65" s="156"/>
      <c r="M65" s="156"/>
    </row>
    <row r="66" spans="1:13" ht="24" customHeight="1">
      <c r="A66" s="90" t="s">
        <v>235</v>
      </c>
      <c r="B66" s="172">
        <v>4.2</v>
      </c>
      <c r="C66" s="90"/>
      <c r="D66" s="98">
        <v>-242743</v>
      </c>
      <c r="E66" s="162"/>
      <c r="F66" s="98">
        <v>-198120</v>
      </c>
      <c r="G66" s="162"/>
      <c r="H66" s="98">
        <v>-122102</v>
      </c>
      <c r="I66" s="162"/>
      <c r="J66" s="98">
        <v>-174619</v>
      </c>
      <c r="L66" s="156"/>
      <c r="M66" s="156"/>
    </row>
    <row r="67" spans="1:13" ht="24" customHeight="1">
      <c r="A67" s="90" t="s">
        <v>236</v>
      </c>
      <c r="B67" s="82"/>
      <c r="C67" s="90"/>
      <c r="D67" s="98">
        <v>3376</v>
      </c>
      <c r="E67" s="162"/>
      <c r="F67" s="98">
        <v>1648</v>
      </c>
      <c r="G67" s="162"/>
      <c r="H67" s="98">
        <v>2920</v>
      </c>
      <c r="I67" s="162"/>
      <c r="J67" s="98">
        <v>812</v>
      </c>
      <c r="L67" s="156"/>
      <c r="M67" s="156"/>
    </row>
    <row r="68" spans="1:13" ht="24" customHeight="1">
      <c r="A68" s="90" t="s">
        <v>237</v>
      </c>
      <c r="B68" s="172">
        <v>4.2</v>
      </c>
      <c r="C68" s="90"/>
      <c r="D68" s="98">
        <v>-203322</v>
      </c>
      <c r="E68" s="162"/>
      <c r="F68" s="98">
        <v>-121849</v>
      </c>
      <c r="G68" s="162"/>
      <c r="H68" s="98">
        <v>-144503</v>
      </c>
      <c r="I68" s="162"/>
      <c r="J68" s="98">
        <v>-110196</v>
      </c>
      <c r="L68" s="156"/>
      <c r="M68" s="156"/>
    </row>
    <row r="69" spans="1:13" ht="24" customHeight="1">
      <c r="A69" s="90" t="s">
        <v>238</v>
      </c>
      <c r="B69" s="172"/>
      <c r="C69" s="90"/>
      <c r="D69" s="165">
        <v>0</v>
      </c>
      <c r="E69" s="162"/>
      <c r="F69" s="165">
        <v>0</v>
      </c>
      <c r="G69" s="162"/>
      <c r="H69" s="98">
        <v>-50000</v>
      </c>
      <c r="I69" s="162"/>
      <c r="J69" s="98">
        <v>-50000</v>
      </c>
      <c r="L69" s="156"/>
      <c r="M69" s="156"/>
    </row>
    <row r="70" spans="1:13" ht="24" customHeight="1">
      <c r="A70" s="90" t="s">
        <v>239</v>
      </c>
      <c r="B70" s="164">
        <v>8.1999999999999993</v>
      </c>
      <c r="C70" s="90"/>
      <c r="D70" s="165">
        <v>0</v>
      </c>
      <c r="E70" s="162"/>
      <c r="F70" s="165">
        <v>0</v>
      </c>
      <c r="G70" s="162"/>
      <c r="H70" s="165">
        <v>0</v>
      </c>
      <c r="I70" s="162"/>
      <c r="J70" s="98">
        <v>-367514</v>
      </c>
      <c r="L70" s="156"/>
      <c r="M70" s="156"/>
    </row>
    <row r="71" spans="1:13" ht="24" customHeight="1">
      <c r="A71" s="90" t="s">
        <v>240</v>
      </c>
      <c r="B71" s="172">
        <v>10</v>
      </c>
      <c r="C71" s="90"/>
      <c r="D71" s="165">
        <v>0</v>
      </c>
      <c r="E71" s="162"/>
      <c r="F71" s="98">
        <v>-72000</v>
      </c>
      <c r="G71" s="162"/>
      <c r="H71" s="165">
        <v>0</v>
      </c>
      <c r="I71" s="162"/>
      <c r="J71" s="98">
        <v>-72000</v>
      </c>
      <c r="L71" s="156"/>
      <c r="M71" s="156"/>
    </row>
    <row r="72" spans="1:13" ht="24" customHeight="1">
      <c r="A72" s="90" t="s">
        <v>241</v>
      </c>
      <c r="B72" s="164">
        <v>12.1</v>
      </c>
      <c r="C72" s="90"/>
      <c r="D72" s="165">
        <v>0</v>
      </c>
      <c r="E72" s="162"/>
      <c r="F72" s="165">
        <v>0</v>
      </c>
      <c r="G72" s="81"/>
      <c r="H72" s="98">
        <v>77750</v>
      </c>
      <c r="I72" s="76"/>
      <c r="J72" s="165">
        <v>0</v>
      </c>
      <c r="L72" s="156"/>
      <c r="M72" s="156"/>
    </row>
    <row r="73" spans="1:13" ht="24" customHeight="1">
      <c r="A73" s="90" t="s">
        <v>242</v>
      </c>
      <c r="B73" s="164">
        <v>8.3000000000000007</v>
      </c>
      <c r="C73" s="90"/>
      <c r="D73" s="165">
        <v>0</v>
      </c>
      <c r="E73" s="162"/>
      <c r="F73" s="98">
        <v>60133</v>
      </c>
      <c r="G73" s="162"/>
      <c r="H73" s="165">
        <v>0</v>
      </c>
      <c r="I73" s="162"/>
      <c r="J73" s="98">
        <v>186848</v>
      </c>
      <c r="L73" s="156"/>
      <c r="M73" s="156"/>
    </row>
    <row r="74" spans="1:13" ht="24" customHeight="1">
      <c r="A74" s="91" t="s">
        <v>243</v>
      </c>
      <c r="B74" s="82"/>
      <c r="C74" s="90"/>
      <c r="D74" s="173">
        <f>SUM(D64:D73)</f>
        <v>-508931</v>
      </c>
      <c r="E74" s="162"/>
      <c r="F74" s="173">
        <f>SUM(F64:F73)</f>
        <v>-366126</v>
      </c>
      <c r="G74" s="162"/>
      <c r="H74" s="173">
        <f>SUM(H64:H73)</f>
        <v>-285935</v>
      </c>
      <c r="I74" s="162"/>
      <c r="J74" s="173">
        <f>SUM(J64:J73)</f>
        <v>-626669</v>
      </c>
      <c r="L74" s="156"/>
      <c r="M74" s="156"/>
    </row>
    <row r="75" spans="1:13" ht="9" customHeight="1">
      <c r="A75" s="90"/>
      <c r="B75" s="82"/>
      <c r="C75" s="90"/>
      <c r="D75" s="80"/>
      <c r="E75" s="162"/>
      <c r="F75" s="80"/>
      <c r="G75" s="162"/>
      <c r="H75" s="88"/>
      <c r="I75" s="162"/>
      <c r="J75" s="88"/>
      <c r="L75" s="156"/>
      <c r="M75" s="156"/>
    </row>
    <row r="76" spans="1:13" ht="24" customHeight="1">
      <c r="A76" s="81" t="s">
        <v>244</v>
      </c>
      <c r="B76" s="97"/>
      <c r="C76" s="81"/>
      <c r="D76" s="162"/>
      <c r="E76" s="162"/>
      <c r="F76" s="162"/>
      <c r="G76" s="162"/>
      <c r="H76" s="162"/>
      <c r="I76" s="162"/>
      <c r="J76" s="162"/>
      <c r="L76" s="156"/>
      <c r="M76" s="156"/>
    </row>
    <row r="77" spans="1:13" ht="24" customHeight="1">
      <c r="A77" s="90" t="s">
        <v>245</v>
      </c>
      <c r="B77" s="172">
        <v>4.4000000000000004</v>
      </c>
      <c r="C77" s="90"/>
      <c r="D77" s="92">
        <v>71456014</v>
      </c>
      <c r="E77" s="162"/>
      <c r="F77" s="92">
        <v>57410848</v>
      </c>
      <c r="G77" s="162"/>
      <c r="H77" s="92">
        <v>65730000</v>
      </c>
      <c r="I77" s="162"/>
      <c r="J77" s="92">
        <v>44730000</v>
      </c>
      <c r="L77" s="156"/>
      <c r="M77" s="156"/>
    </row>
    <row r="78" spans="1:13" ht="24" customHeight="1">
      <c r="A78" s="90" t="s">
        <v>246</v>
      </c>
      <c r="B78" s="172">
        <v>4.4000000000000004</v>
      </c>
      <c r="C78" s="90"/>
      <c r="D78" s="92">
        <v>-68477652</v>
      </c>
      <c r="E78" s="162"/>
      <c r="F78" s="92">
        <v>-51241259</v>
      </c>
      <c r="G78" s="162"/>
      <c r="H78" s="92">
        <v>-62380000</v>
      </c>
      <c r="I78" s="162"/>
      <c r="J78" s="92">
        <v>-39210000</v>
      </c>
      <c r="L78" s="156"/>
      <c r="M78" s="156"/>
    </row>
    <row r="79" spans="1:13" ht="24" customHeight="1">
      <c r="A79" s="90" t="s">
        <v>247</v>
      </c>
      <c r="B79" s="172">
        <v>4.4000000000000004</v>
      </c>
      <c r="C79" s="90"/>
      <c r="D79" s="92">
        <v>14962166</v>
      </c>
      <c r="E79" s="162"/>
      <c r="F79" s="92">
        <v>7740361</v>
      </c>
      <c r="G79" s="162"/>
      <c r="H79" s="92">
        <v>13673380</v>
      </c>
      <c r="I79" s="162"/>
      <c r="J79" s="92">
        <v>7630950</v>
      </c>
      <c r="L79" s="156"/>
      <c r="M79" s="156"/>
    </row>
    <row r="80" spans="1:13" ht="24" customHeight="1">
      <c r="A80" s="90" t="s">
        <v>248</v>
      </c>
      <c r="B80" s="172">
        <v>4.4000000000000004</v>
      </c>
      <c r="C80" s="90"/>
      <c r="D80" s="92">
        <v>-17116212</v>
      </c>
      <c r="E80" s="162"/>
      <c r="F80" s="92">
        <v>-12896612</v>
      </c>
      <c r="G80" s="162"/>
      <c r="H80" s="92">
        <v>-16656588</v>
      </c>
      <c r="I80" s="162"/>
      <c r="J80" s="92">
        <v>-12868061</v>
      </c>
      <c r="L80" s="156"/>
      <c r="M80" s="156"/>
    </row>
    <row r="81" spans="1:13" ht="24" customHeight="1">
      <c r="A81" s="90" t="s">
        <v>249</v>
      </c>
      <c r="B81" s="97"/>
      <c r="C81" s="81"/>
      <c r="D81" s="162"/>
      <c r="E81" s="162"/>
      <c r="F81" s="162"/>
      <c r="G81" s="162"/>
      <c r="H81" s="162"/>
      <c r="I81" s="162"/>
      <c r="J81" s="162"/>
      <c r="L81" s="156"/>
      <c r="M81" s="156"/>
    </row>
    <row r="82" spans="1:13" ht="24" customHeight="1">
      <c r="A82" s="96" t="s">
        <v>250</v>
      </c>
      <c r="B82" s="172">
        <v>4.4000000000000004</v>
      </c>
      <c r="C82" s="90"/>
      <c r="D82" s="165">
        <v>0</v>
      </c>
      <c r="E82" s="162"/>
      <c r="F82" s="165">
        <v>0</v>
      </c>
      <c r="G82" s="162"/>
      <c r="H82" s="165">
        <v>0</v>
      </c>
      <c r="I82" s="162"/>
      <c r="J82" s="92">
        <v>61236</v>
      </c>
      <c r="L82" s="156"/>
      <c r="M82" s="156"/>
    </row>
    <row r="83" spans="1:13" ht="24" customHeight="1">
      <c r="A83" s="90" t="s">
        <v>251</v>
      </c>
      <c r="B83" s="82"/>
      <c r="C83" s="90"/>
      <c r="D83" s="86"/>
      <c r="E83" s="162"/>
      <c r="F83" s="86"/>
      <c r="G83" s="162"/>
      <c r="H83" s="165"/>
      <c r="I83" s="162"/>
      <c r="J83" s="165"/>
      <c r="L83" s="156"/>
      <c r="M83" s="156"/>
    </row>
    <row r="84" spans="1:13" ht="24" customHeight="1">
      <c r="A84" s="96" t="s">
        <v>250</v>
      </c>
      <c r="B84" s="172">
        <v>4.4000000000000004</v>
      </c>
      <c r="C84" s="90"/>
      <c r="D84" s="165">
        <v>0</v>
      </c>
      <c r="E84" s="162"/>
      <c r="F84" s="165">
        <v>0</v>
      </c>
      <c r="G84" s="162"/>
      <c r="H84" s="92">
        <v>-1039536</v>
      </c>
      <c r="I84" s="162"/>
      <c r="J84" s="92">
        <v>-369328</v>
      </c>
      <c r="L84" s="156"/>
      <c r="M84" s="156"/>
    </row>
    <row r="85" spans="1:13" ht="24" customHeight="1">
      <c r="A85" s="90" t="s">
        <v>252</v>
      </c>
      <c r="B85" s="172">
        <v>4.4000000000000004</v>
      </c>
      <c r="C85" s="90"/>
      <c r="D85" s="174">
        <v>-2700501</v>
      </c>
      <c r="E85" s="162"/>
      <c r="F85" s="174">
        <v>-1389842</v>
      </c>
      <c r="G85" s="162"/>
      <c r="H85" s="92">
        <v>-2545000</v>
      </c>
      <c r="I85" s="162"/>
      <c r="J85" s="92">
        <v>-1000000</v>
      </c>
      <c r="L85" s="156"/>
      <c r="M85" s="156"/>
    </row>
    <row r="86" spans="1:13" ht="24" customHeight="1">
      <c r="A86" s="90" t="s">
        <v>253</v>
      </c>
      <c r="B86" s="172">
        <v>4.4000000000000004</v>
      </c>
      <c r="C86" s="90"/>
      <c r="D86" s="174">
        <v>-77750</v>
      </c>
      <c r="E86" s="162"/>
      <c r="F86" s="165">
        <v>0</v>
      </c>
      <c r="G86" s="81"/>
      <c r="H86" s="165">
        <v>0</v>
      </c>
      <c r="I86" s="76"/>
      <c r="J86" s="165">
        <v>0</v>
      </c>
      <c r="L86" s="156"/>
      <c r="M86" s="156"/>
    </row>
    <row r="87" spans="1:13" ht="24" customHeight="1">
      <c r="A87" s="90" t="s">
        <v>254</v>
      </c>
      <c r="B87" s="172">
        <v>4.4000000000000004</v>
      </c>
      <c r="C87" s="90"/>
      <c r="D87" s="95">
        <v>-377759</v>
      </c>
      <c r="E87" s="162"/>
      <c r="F87" s="95">
        <v>-403696</v>
      </c>
      <c r="G87" s="162"/>
      <c r="H87" s="92">
        <v>-326436</v>
      </c>
      <c r="I87" s="162"/>
      <c r="J87" s="92">
        <v>-348281</v>
      </c>
      <c r="L87" s="156"/>
      <c r="M87" s="156"/>
    </row>
    <row r="88" spans="1:13" ht="24" customHeight="1">
      <c r="A88" s="90" t="s">
        <v>255</v>
      </c>
      <c r="B88" s="164">
        <v>8.1999999999999993</v>
      </c>
      <c r="C88" s="90"/>
      <c r="D88" s="165">
        <v>0</v>
      </c>
      <c r="E88" s="162"/>
      <c r="F88" s="93">
        <v>366561</v>
      </c>
      <c r="G88" s="162"/>
      <c r="H88" s="165">
        <v>0</v>
      </c>
      <c r="I88" s="162"/>
      <c r="J88" s="165">
        <v>0</v>
      </c>
      <c r="L88" s="156"/>
      <c r="M88" s="156"/>
    </row>
    <row r="89" spans="1:13" ht="24" customHeight="1">
      <c r="A89" s="90" t="s">
        <v>256</v>
      </c>
      <c r="B89" s="172"/>
      <c r="C89" s="90"/>
      <c r="D89" s="165"/>
      <c r="E89" s="162"/>
      <c r="F89" s="93"/>
      <c r="G89" s="162"/>
      <c r="H89" s="165"/>
      <c r="I89" s="162"/>
      <c r="J89" s="165"/>
      <c r="L89" s="156"/>
      <c r="M89" s="156"/>
    </row>
    <row r="90" spans="1:13" ht="24" customHeight="1">
      <c r="A90" s="96" t="s">
        <v>257</v>
      </c>
      <c r="B90" s="172"/>
      <c r="C90" s="90"/>
      <c r="D90" s="165">
        <v>0</v>
      </c>
      <c r="E90" s="162"/>
      <c r="F90" s="165">
        <v>0</v>
      </c>
      <c r="G90" s="81"/>
      <c r="H90" s="92">
        <v>786967</v>
      </c>
      <c r="I90" s="76"/>
      <c r="J90" s="165">
        <v>0</v>
      </c>
      <c r="L90" s="156"/>
      <c r="M90" s="156"/>
    </row>
    <row r="91" spans="1:13" ht="24" customHeight="1">
      <c r="A91" s="94" t="s">
        <v>258</v>
      </c>
      <c r="B91" s="172"/>
      <c r="C91" s="90"/>
      <c r="D91" s="93">
        <v>126429</v>
      </c>
      <c r="E91" s="162"/>
      <c r="F91" s="93">
        <v>283187</v>
      </c>
      <c r="G91" s="162"/>
      <c r="H91" s="92">
        <v>126429</v>
      </c>
      <c r="I91" s="162"/>
      <c r="J91" s="92">
        <v>283187</v>
      </c>
      <c r="L91" s="156"/>
      <c r="M91" s="156"/>
    </row>
    <row r="92" spans="1:13" ht="24" customHeight="1">
      <c r="A92" s="90" t="s">
        <v>259</v>
      </c>
      <c r="B92" s="172"/>
      <c r="C92" s="90"/>
      <c r="D92" s="93">
        <v>-264420</v>
      </c>
      <c r="E92" s="162"/>
      <c r="F92" s="165">
        <v>0</v>
      </c>
      <c r="G92" s="81"/>
      <c r="H92" s="92">
        <v>-264420</v>
      </c>
      <c r="I92" s="76"/>
      <c r="J92" s="165">
        <v>0</v>
      </c>
      <c r="L92" s="156"/>
      <c r="M92" s="156"/>
    </row>
    <row r="93" spans="1:13" ht="24" customHeight="1">
      <c r="A93" s="90" t="s">
        <v>260</v>
      </c>
      <c r="B93" s="82"/>
      <c r="C93" s="90"/>
      <c r="D93" s="93">
        <v>-752164</v>
      </c>
      <c r="E93" s="162"/>
      <c r="F93" s="93">
        <v>-747145</v>
      </c>
      <c r="G93" s="162"/>
      <c r="H93" s="92">
        <v>-737492</v>
      </c>
      <c r="I93" s="86"/>
      <c r="J93" s="92">
        <v>-737145</v>
      </c>
      <c r="L93" s="156"/>
      <c r="M93" s="156"/>
    </row>
    <row r="94" spans="1:13" ht="24" customHeight="1">
      <c r="A94" s="90" t="s">
        <v>261</v>
      </c>
      <c r="B94" s="82"/>
      <c r="C94" s="90"/>
      <c r="D94" s="93">
        <v>-633338</v>
      </c>
      <c r="E94" s="162"/>
      <c r="F94" s="93">
        <v>-637497</v>
      </c>
      <c r="G94" s="162"/>
      <c r="H94" s="92">
        <v>-633338</v>
      </c>
      <c r="I94" s="86"/>
      <c r="J94" s="92">
        <v>-637497</v>
      </c>
      <c r="L94" s="156"/>
      <c r="M94" s="156"/>
    </row>
    <row r="95" spans="1:13" ht="24" customHeight="1">
      <c r="A95" s="91" t="s">
        <v>262</v>
      </c>
      <c r="B95" s="82"/>
      <c r="C95" s="90"/>
      <c r="D95" s="173">
        <f>SUM(D77:D94)</f>
        <v>-3855187</v>
      </c>
      <c r="E95" s="162"/>
      <c r="F95" s="173">
        <f>SUM(F77:F94)</f>
        <v>-1515094</v>
      </c>
      <c r="G95" s="162"/>
      <c r="H95" s="173">
        <f>SUM(H77:H94)</f>
        <v>-4266034</v>
      </c>
      <c r="I95" s="162"/>
      <c r="J95" s="173">
        <f>SUM(J77:J94)</f>
        <v>-2464939</v>
      </c>
      <c r="L95" s="156"/>
      <c r="M95" s="156"/>
    </row>
    <row r="96" spans="1:13" ht="24" customHeight="1">
      <c r="A96" s="74" t="s">
        <v>263</v>
      </c>
      <c r="B96" s="82"/>
      <c r="C96" s="74"/>
      <c r="D96" s="175"/>
      <c r="E96" s="162"/>
      <c r="F96" s="175"/>
      <c r="G96" s="162"/>
      <c r="H96" s="175"/>
      <c r="I96" s="88"/>
      <c r="J96" s="175"/>
      <c r="L96" s="156"/>
      <c r="M96" s="156"/>
    </row>
    <row r="97" spans="1:13" ht="24" customHeight="1">
      <c r="A97" s="89" t="s">
        <v>264</v>
      </c>
      <c r="B97" s="82"/>
      <c r="C97" s="74"/>
      <c r="D97" s="175">
        <f>D95+D74+D50</f>
        <v>-47252</v>
      </c>
      <c r="E97" s="162"/>
      <c r="F97" s="175">
        <f>F95+F74+F50</f>
        <v>1190280</v>
      </c>
      <c r="G97" s="162"/>
      <c r="H97" s="175">
        <f>H95+H74+H50</f>
        <v>28724</v>
      </c>
      <c r="I97" s="88"/>
      <c r="J97" s="175">
        <f>J95+J74+J50</f>
        <v>1202852</v>
      </c>
      <c r="L97" s="156"/>
      <c r="M97" s="156"/>
    </row>
    <row r="98" spans="1:13" ht="24" customHeight="1">
      <c r="A98" s="87" t="s">
        <v>265</v>
      </c>
      <c r="B98" s="82"/>
      <c r="C98" s="74"/>
      <c r="D98" s="176">
        <v>-86086</v>
      </c>
      <c r="E98" s="162"/>
      <c r="F98" s="176">
        <v>-37217</v>
      </c>
      <c r="G98" s="162"/>
      <c r="H98" s="177">
        <v>0</v>
      </c>
      <c r="I98" s="162"/>
      <c r="J98" s="177">
        <v>0</v>
      </c>
      <c r="L98" s="156"/>
      <c r="M98" s="156"/>
    </row>
    <row r="99" spans="1:13" ht="24" customHeight="1">
      <c r="A99" s="74" t="s">
        <v>263</v>
      </c>
      <c r="B99" s="82"/>
      <c r="C99" s="74"/>
      <c r="D99" s="175">
        <f>SUM(D97:D98)</f>
        <v>-133338</v>
      </c>
      <c r="E99" s="162"/>
      <c r="F99" s="175">
        <f>SUM(F97:F98)</f>
        <v>1153063</v>
      </c>
      <c r="G99" s="162"/>
      <c r="H99" s="175">
        <f>SUM(H97:H98)</f>
        <v>28724</v>
      </c>
      <c r="I99" s="162"/>
      <c r="J99" s="175">
        <f>SUM(J97:J98)</f>
        <v>1202852</v>
      </c>
      <c r="L99" s="156"/>
      <c r="M99" s="156"/>
    </row>
    <row r="100" spans="1:13" ht="24" customHeight="1">
      <c r="A100" s="74" t="s">
        <v>266</v>
      </c>
      <c r="B100" s="82"/>
      <c r="C100" s="74"/>
      <c r="D100" s="175">
        <f>+งบฐานะการเงิน!F13</f>
        <v>3571234</v>
      </c>
      <c r="E100" s="162"/>
      <c r="F100" s="175">
        <v>2796656</v>
      </c>
      <c r="G100" s="162"/>
      <c r="H100" s="86">
        <f>+งบฐานะการเงิน!J13</f>
        <v>2785974</v>
      </c>
      <c r="I100" s="162"/>
      <c r="J100" s="86">
        <v>2038586</v>
      </c>
      <c r="L100" s="156"/>
      <c r="M100" s="156"/>
    </row>
    <row r="101" spans="1:13" ht="24" customHeight="1" thickBot="1">
      <c r="A101" s="81" t="s">
        <v>267</v>
      </c>
      <c r="B101" s="172">
        <v>4.0999999999999996</v>
      </c>
      <c r="C101" s="81"/>
      <c r="D101" s="85">
        <f>SUM(D99:D100)</f>
        <v>3437896</v>
      </c>
      <c r="E101" s="162"/>
      <c r="F101" s="85">
        <f>SUM(F99:F100)</f>
        <v>3949719</v>
      </c>
      <c r="G101" s="162"/>
      <c r="H101" s="84">
        <f>SUM(H99:H100)</f>
        <v>2814698</v>
      </c>
      <c r="I101" s="162"/>
      <c r="J101" s="84">
        <f>SUM(J99:J100)</f>
        <v>3241438</v>
      </c>
      <c r="L101" s="156"/>
      <c r="M101" s="156"/>
    </row>
    <row r="102" spans="1:13" ht="8.5" customHeight="1" thickTop="1">
      <c r="A102" s="81"/>
      <c r="B102" s="172"/>
      <c r="C102" s="81"/>
      <c r="D102" s="83"/>
      <c r="E102" s="162"/>
      <c r="F102" s="80"/>
      <c r="G102" s="162"/>
      <c r="H102" s="80"/>
      <c r="I102" s="162"/>
      <c r="J102" s="80"/>
      <c r="L102" s="156"/>
      <c r="M102" s="156"/>
    </row>
    <row r="103" spans="1:13" ht="19" customHeight="1">
      <c r="A103" s="74" t="s">
        <v>45</v>
      </c>
      <c r="B103" s="82"/>
      <c r="C103" s="81"/>
      <c r="D103" s="83"/>
      <c r="E103" s="162"/>
      <c r="F103" s="80"/>
      <c r="G103" s="162"/>
      <c r="H103" s="80"/>
      <c r="I103" s="162"/>
      <c r="J103" s="80"/>
      <c r="L103" s="156"/>
      <c r="M103" s="156"/>
    </row>
    <row r="104" spans="1:13" ht="24" customHeight="1">
      <c r="A104" s="81"/>
      <c r="B104" s="82"/>
      <c r="C104" s="81"/>
      <c r="D104" s="83">
        <f>+D101-งบฐานะการเงิน!D13</f>
        <v>0</v>
      </c>
      <c r="E104" s="162"/>
      <c r="F104" s="80"/>
      <c r="G104" s="162"/>
      <c r="H104" s="80">
        <f>+H101-งบฐานะการเงิน!H13</f>
        <v>0</v>
      </c>
      <c r="I104" s="162"/>
      <c r="J104" s="80"/>
      <c r="L104" s="156"/>
      <c r="M104" s="156"/>
    </row>
    <row r="105" spans="1:13" ht="24" customHeight="1">
      <c r="A105" s="81"/>
      <c r="B105" s="82"/>
      <c r="C105" s="81"/>
      <c r="D105" s="83"/>
      <c r="E105" s="162"/>
      <c r="F105" s="80"/>
      <c r="G105" s="162"/>
      <c r="H105" s="80"/>
      <c r="I105" s="162"/>
      <c r="J105" s="80"/>
      <c r="L105" s="156"/>
      <c r="M105" s="156"/>
    </row>
    <row r="106" spans="1:13" ht="24" customHeight="1">
      <c r="A106" s="81"/>
      <c r="B106" s="82"/>
      <c r="C106" s="81"/>
      <c r="D106" s="83"/>
      <c r="E106" s="162"/>
      <c r="F106" s="80"/>
      <c r="G106" s="162"/>
      <c r="H106" s="80"/>
      <c r="I106" s="162"/>
      <c r="J106" s="80"/>
      <c r="L106" s="156"/>
      <c r="M106" s="156"/>
    </row>
    <row r="107" spans="1:13" ht="24" customHeight="1">
      <c r="A107" s="81"/>
      <c r="B107" s="82"/>
      <c r="C107" s="81"/>
      <c r="D107" s="83"/>
      <c r="E107" s="162"/>
      <c r="F107" s="80"/>
      <c r="G107" s="162"/>
      <c r="H107" s="80"/>
      <c r="I107" s="162"/>
      <c r="J107" s="80"/>
      <c r="L107" s="156"/>
      <c r="M107" s="156"/>
    </row>
    <row r="108" spans="1:13" ht="24" customHeight="1">
      <c r="A108" s="81"/>
      <c r="B108" s="82"/>
      <c r="C108" s="81"/>
      <c r="D108" s="83"/>
      <c r="E108" s="162"/>
      <c r="F108" s="80"/>
      <c r="G108" s="162"/>
      <c r="H108" s="80"/>
      <c r="I108" s="162"/>
      <c r="J108" s="80"/>
      <c r="L108" s="156"/>
      <c r="M108" s="156"/>
    </row>
    <row r="109" spans="1:13" ht="24" customHeight="1">
      <c r="A109" s="81"/>
      <c r="B109" s="82"/>
      <c r="C109" s="81"/>
      <c r="D109" s="83"/>
      <c r="E109" s="162"/>
      <c r="F109" s="80"/>
      <c r="G109" s="162"/>
      <c r="H109" s="80"/>
      <c r="I109" s="162"/>
      <c r="J109" s="80"/>
      <c r="L109" s="156"/>
      <c r="M109" s="156"/>
    </row>
    <row r="110" spans="1:13" ht="24" customHeight="1">
      <c r="B110" s="82"/>
      <c r="C110" s="81"/>
      <c r="D110" s="80"/>
      <c r="E110" s="162"/>
      <c r="F110" s="80"/>
      <c r="G110" s="162"/>
      <c r="H110" s="80"/>
      <c r="I110" s="162"/>
      <c r="J110" s="80"/>
    </row>
    <row r="111" spans="1:13" ht="24" customHeight="1">
      <c r="B111" s="82"/>
      <c r="C111" s="81"/>
      <c r="D111" s="80"/>
      <c r="E111" s="162"/>
      <c r="F111" s="80"/>
      <c r="G111" s="162"/>
      <c r="H111" s="80"/>
      <c r="I111" s="162"/>
      <c r="J111" s="79"/>
    </row>
    <row r="112" spans="1:13" ht="24" customHeight="1">
      <c r="B112" s="82"/>
      <c r="C112" s="81"/>
      <c r="D112" s="80"/>
      <c r="E112" s="162"/>
      <c r="F112" s="80"/>
      <c r="G112" s="162"/>
      <c r="H112" s="80"/>
      <c r="I112" s="162"/>
      <c r="J112" s="79"/>
    </row>
    <row r="113" spans="1:13" ht="24" customHeight="1">
      <c r="A113" s="81"/>
      <c r="B113" s="82"/>
      <c r="C113" s="81"/>
      <c r="D113" s="80"/>
      <c r="E113" s="162"/>
      <c r="F113" s="80"/>
      <c r="G113" s="162"/>
      <c r="H113" s="80"/>
      <c r="I113" s="162"/>
      <c r="J113" s="79"/>
    </row>
    <row r="114" spans="1:13" ht="24" customHeight="1">
      <c r="A114" s="81"/>
      <c r="B114" s="82"/>
      <c r="C114" s="81"/>
      <c r="D114" s="80"/>
      <c r="E114" s="162"/>
      <c r="F114" s="80"/>
      <c r="G114" s="162"/>
      <c r="H114" s="80"/>
      <c r="I114" s="162"/>
      <c r="J114" s="79"/>
    </row>
    <row r="115" spans="1:13" ht="24" customHeight="1">
      <c r="A115" s="81"/>
      <c r="B115" s="82"/>
      <c r="C115" s="81"/>
      <c r="D115" s="80"/>
      <c r="E115" s="162"/>
      <c r="F115" s="80"/>
      <c r="G115" s="162"/>
      <c r="H115" s="80"/>
      <c r="I115" s="162"/>
      <c r="J115" s="79"/>
    </row>
    <row r="116" spans="1:13" ht="24" customHeight="1">
      <c r="A116" s="163"/>
      <c r="C116" s="163"/>
      <c r="D116" s="78"/>
      <c r="E116" s="162"/>
      <c r="F116" s="78"/>
      <c r="G116" s="78"/>
      <c r="H116" s="78"/>
      <c r="I116" s="78"/>
      <c r="J116" s="78"/>
    </row>
    <row r="117" spans="1:13" ht="24" customHeight="1">
      <c r="A117" s="77"/>
      <c r="C117" s="77"/>
      <c r="D117" s="162"/>
      <c r="E117" s="162"/>
      <c r="F117" s="162"/>
      <c r="G117" s="162"/>
      <c r="H117" s="162"/>
      <c r="I117" s="162"/>
      <c r="J117" s="162"/>
    </row>
    <row r="118" spans="1:13" ht="24" customHeight="1">
      <c r="C118" s="74"/>
      <c r="D118" s="162"/>
      <c r="E118" s="162"/>
      <c r="F118" s="162"/>
      <c r="G118" s="162"/>
      <c r="H118" s="162"/>
      <c r="I118" s="162"/>
      <c r="J118" s="162"/>
    </row>
    <row r="119" spans="1:13" s="163" customFormat="1" ht="24" customHeight="1">
      <c r="A119" s="156"/>
      <c r="B119" s="75"/>
      <c r="C119" s="74"/>
      <c r="D119" s="74"/>
      <c r="E119" s="74"/>
      <c r="F119" s="74"/>
      <c r="G119" s="74"/>
      <c r="H119" s="76"/>
      <c r="I119" s="76"/>
      <c r="J119" s="76"/>
      <c r="K119" s="74"/>
      <c r="L119" s="155"/>
      <c r="M119" s="155"/>
    </row>
    <row r="120" spans="1:13" s="163" customFormat="1" ht="24" customHeight="1">
      <c r="A120" s="156"/>
      <c r="B120" s="75"/>
      <c r="C120" s="74"/>
      <c r="D120" s="74"/>
      <c r="E120" s="74"/>
      <c r="F120" s="74"/>
      <c r="G120" s="74"/>
      <c r="H120" s="76"/>
      <c r="I120" s="76"/>
      <c r="J120" s="76"/>
      <c r="K120" s="74"/>
      <c r="L120" s="155"/>
      <c r="M120" s="155"/>
    </row>
    <row r="121" spans="1:13" ht="24" customHeight="1">
      <c r="C121" s="74"/>
      <c r="D121" s="74"/>
      <c r="E121" s="74"/>
      <c r="F121" s="74"/>
      <c r="G121" s="74"/>
      <c r="H121" s="76"/>
      <c r="I121" s="76"/>
      <c r="J121" s="76"/>
    </row>
    <row r="122" spans="1:13" ht="24" customHeight="1">
      <c r="C122" s="74"/>
      <c r="D122" s="74"/>
      <c r="E122" s="74"/>
      <c r="F122" s="74"/>
      <c r="G122" s="74"/>
      <c r="H122" s="76"/>
      <c r="I122" s="76"/>
      <c r="J122" s="76"/>
    </row>
    <row r="123" spans="1:13" ht="24" customHeight="1">
      <c r="C123" s="74"/>
      <c r="D123" s="74"/>
      <c r="E123" s="74"/>
      <c r="F123" s="74"/>
      <c r="G123" s="74"/>
      <c r="H123" s="76"/>
      <c r="I123" s="76"/>
      <c r="J123" s="76"/>
    </row>
    <row r="124" spans="1:13" ht="24" customHeight="1">
      <c r="C124" s="74"/>
      <c r="D124" s="74"/>
      <c r="E124" s="74"/>
      <c r="F124" s="74"/>
      <c r="G124" s="74"/>
      <c r="H124" s="76"/>
      <c r="I124" s="76"/>
      <c r="J124" s="76"/>
    </row>
    <row r="125" spans="1:13" ht="24" customHeight="1">
      <c r="C125" s="74"/>
      <c r="D125" s="74"/>
      <c r="E125" s="74"/>
      <c r="F125" s="74"/>
      <c r="G125" s="74"/>
      <c r="H125" s="76"/>
      <c r="I125" s="76"/>
      <c r="J125" s="76"/>
    </row>
    <row r="126" spans="1:13" ht="24" customHeight="1">
      <c r="A126" s="74"/>
      <c r="C126" s="74"/>
      <c r="D126" s="74"/>
      <c r="E126" s="74"/>
      <c r="F126" s="74"/>
      <c r="G126" s="74"/>
      <c r="H126" s="76"/>
      <c r="I126" s="76"/>
      <c r="J126" s="76"/>
      <c r="L126" s="156"/>
      <c r="M126" s="156"/>
    </row>
    <row r="127" spans="1:13" ht="24" customHeight="1">
      <c r="A127" s="74"/>
      <c r="C127" s="74"/>
      <c r="D127" s="74"/>
      <c r="E127" s="74"/>
      <c r="F127" s="74"/>
      <c r="G127" s="74"/>
      <c r="H127" s="76"/>
      <c r="I127" s="76"/>
      <c r="J127" s="76"/>
      <c r="L127" s="156"/>
      <c r="M127" s="156"/>
    </row>
    <row r="128" spans="1:13" ht="24" customHeight="1">
      <c r="A128" s="74"/>
      <c r="C128" s="74"/>
      <c r="D128" s="74"/>
      <c r="E128" s="74"/>
      <c r="F128" s="74"/>
      <c r="G128" s="74"/>
      <c r="H128" s="76"/>
      <c r="I128" s="76"/>
      <c r="J128" s="76"/>
      <c r="L128" s="156"/>
      <c r="M128" s="156"/>
    </row>
    <row r="129" spans="1:13" ht="24" customHeight="1">
      <c r="A129" s="74"/>
      <c r="C129" s="74"/>
      <c r="D129" s="74"/>
      <c r="E129" s="74"/>
      <c r="F129" s="74"/>
      <c r="G129" s="74"/>
      <c r="H129" s="76"/>
      <c r="I129" s="76"/>
      <c r="J129" s="76"/>
      <c r="L129" s="156"/>
      <c r="M129" s="156"/>
    </row>
    <row r="130" spans="1:13" ht="24" customHeight="1">
      <c r="A130" s="74"/>
      <c r="C130" s="74"/>
      <c r="D130" s="74"/>
      <c r="E130" s="74"/>
      <c r="F130" s="74"/>
      <c r="G130" s="74"/>
      <c r="H130" s="76"/>
      <c r="I130" s="76"/>
      <c r="J130" s="76"/>
      <c r="L130" s="156"/>
      <c r="M130" s="156"/>
    </row>
    <row r="131" spans="1:13" ht="24" customHeight="1">
      <c r="A131" s="74"/>
      <c r="C131" s="74"/>
      <c r="D131" s="74"/>
      <c r="E131" s="74"/>
      <c r="F131" s="74"/>
      <c r="G131" s="74"/>
      <c r="H131" s="76"/>
      <c r="I131" s="76"/>
      <c r="J131" s="76"/>
      <c r="L131" s="156"/>
      <c r="M131" s="156"/>
    </row>
    <row r="132" spans="1:13" ht="24" customHeight="1">
      <c r="A132" s="74"/>
      <c r="C132" s="74"/>
      <c r="D132" s="74"/>
      <c r="E132" s="74"/>
      <c r="F132" s="74"/>
      <c r="G132" s="74"/>
      <c r="H132" s="76"/>
      <c r="I132" s="76"/>
      <c r="J132" s="76"/>
      <c r="L132" s="156"/>
      <c r="M132" s="156"/>
    </row>
    <row r="133" spans="1:13" ht="24" customHeight="1">
      <c r="A133" s="74"/>
      <c r="C133" s="74"/>
      <c r="D133" s="74"/>
      <c r="E133" s="74"/>
      <c r="F133" s="74"/>
      <c r="G133" s="74"/>
      <c r="H133" s="76"/>
      <c r="I133" s="76"/>
      <c r="J133" s="76"/>
      <c r="L133" s="156"/>
      <c r="M133" s="156"/>
    </row>
    <row r="134" spans="1:13" ht="24" customHeight="1">
      <c r="A134" s="74"/>
      <c r="C134" s="74"/>
      <c r="D134" s="74"/>
      <c r="E134" s="74"/>
      <c r="F134" s="74"/>
      <c r="G134" s="74"/>
      <c r="H134" s="76"/>
      <c r="I134" s="76"/>
      <c r="J134" s="76"/>
      <c r="L134" s="156"/>
      <c r="M134" s="156"/>
    </row>
    <row r="135" spans="1:13" ht="24" customHeight="1">
      <c r="A135" s="74"/>
      <c r="C135" s="74"/>
      <c r="D135" s="74"/>
      <c r="E135" s="74"/>
      <c r="F135" s="74"/>
      <c r="G135" s="74"/>
      <c r="H135" s="76"/>
      <c r="I135" s="76"/>
      <c r="J135" s="76"/>
      <c r="L135" s="156"/>
      <c r="M135" s="156"/>
    </row>
    <row r="136" spans="1:13" ht="24" customHeight="1">
      <c r="A136" s="74"/>
      <c r="C136" s="74"/>
      <c r="D136" s="74"/>
      <c r="E136" s="74"/>
      <c r="F136" s="74"/>
      <c r="G136" s="74"/>
      <c r="H136" s="76"/>
      <c r="I136" s="76"/>
      <c r="J136" s="76"/>
      <c r="L136" s="156"/>
      <c r="M136" s="156"/>
    </row>
    <row r="137" spans="1:13" ht="24" customHeight="1">
      <c r="A137" s="74"/>
      <c r="C137" s="74"/>
      <c r="D137" s="74"/>
      <c r="E137" s="74"/>
      <c r="F137" s="74"/>
      <c r="G137" s="74"/>
      <c r="H137" s="76"/>
      <c r="I137" s="76"/>
      <c r="J137" s="76"/>
      <c r="L137" s="156"/>
      <c r="M137" s="156"/>
    </row>
    <row r="138" spans="1:13" ht="24" customHeight="1">
      <c r="A138" s="74"/>
      <c r="C138" s="74"/>
      <c r="D138" s="74"/>
      <c r="E138" s="74"/>
      <c r="F138" s="74"/>
      <c r="G138" s="74"/>
      <c r="H138" s="76"/>
      <c r="I138" s="76"/>
      <c r="J138" s="76"/>
      <c r="L138" s="156"/>
      <c r="M138" s="156"/>
    </row>
    <row r="139" spans="1:13" ht="24" customHeight="1">
      <c r="A139" s="74"/>
      <c r="C139" s="74"/>
      <c r="D139" s="74"/>
      <c r="E139" s="74"/>
      <c r="F139" s="74"/>
      <c r="G139" s="74"/>
      <c r="H139" s="76"/>
      <c r="I139" s="76"/>
      <c r="J139" s="76"/>
      <c r="L139" s="156"/>
      <c r="M139" s="156"/>
    </row>
    <row r="140" spans="1:13" ht="24" customHeight="1">
      <c r="A140" s="74"/>
      <c r="C140" s="74"/>
      <c r="D140" s="74"/>
      <c r="E140" s="74"/>
      <c r="F140" s="74"/>
      <c r="G140" s="74"/>
      <c r="H140" s="76"/>
      <c r="I140" s="76"/>
      <c r="J140" s="76"/>
      <c r="L140" s="156"/>
      <c r="M140" s="156"/>
    </row>
    <row r="141" spans="1:13" ht="24" customHeight="1">
      <c r="A141" s="74"/>
      <c r="C141" s="74"/>
      <c r="D141" s="74"/>
      <c r="E141" s="74"/>
      <c r="F141" s="74"/>
      <c r="G141" s="74"/>
      <c r="H141" s="76"/>
      <c r="I141" s="76"/>
      <c r="J141" s="76"/>
      <c r="L141" s="156"/>
      <c r="M141" s="156"/>
    </row>
    <row r="142" spans="1:13" ht="24" customHeight="1">
      <c r="A142" s="74"/>
      <c r="C142" s="74"/>
      <c r="D142" s="74"/>
      <c r="E142" s="74"/>
      <c r="F142" s="74"/>
      <c r="G142" s="74"/>
      <c r="H142" s="76"/>
      <c r="I142" s="76"/>
      <c r="J142" s="76"/>
      <c r="L142" s="156"/>
      <c r="M142" s="156"/>
    </row>
    <row r="143" spans="1:13" ht="24" customHeight="1">
      <c r="A143" s="74"/>
      <c r="C143" s="74"/>
      <c r="D143" s="74"/>
      <c r="E143" s="74"/>
      <c r="F143" s="74"/>
      <c r="G143" s="74"/>
      <c r="H143" s="76"/>
      <c r="I143" s="76"/>
      <c r="J143" s="76"/>
      <c r="L143" s="156"/>
      <c r="M143" s="156"/>
    </row>
    <row r="144" spans="1:13" ht="24" customHeight="1">
      <c r="A144" s="74"/>
      <c r="C144" s="74"/>
      <c r="D144" s="74"/>
      <c r="E144" s="74"/>
      <c r="F144" s="74"/>
      <c r="G144" s="74"/>
      <c r="H144" s="76"/>
      <c r="I144" s="76"/>
      <c r="J144" s="76"/>
      <c r="L144" s="156"/>
      <c r="M144" s="156"/>
    </row>
    <row r="145" spans="1:13" ht="24" customHeight="1">
      <c r="A145" s="74"/>
      <c r="C145" s="74"/>
      <c r="D145" s="74"/>
      <c r="E145" s="74"/>
      <c r="F145" s="74"/>
      <c r="G145" s="74"/>
      <c r="H145" s="76"/>
      <c r="I145" s="76"/>
      <c r="J145" s="76"/>
      <c r="L145" s="156"/>
      <c r="M145" s="156"/>
    </row>
    <row r="146" spans="1:13" ht="24" customHeight="1">
      <c r="A146" s="74"/>
      <c r="C146" s="74"/>
      <c r="D146" s="74"/>
      <c r="E146" s="74"/>
      <c r="F146" s="74"/>
      <c r="G146" s="74"/>
      <c r="H146" s="76"/>
      <c r="I146" s="76"/>
      <c r="J146" s="76"/>
      <c r="L146" s="156"/>
      <c r="M146" s="156"/>
    </row>
    <row r="147" spans="1:13" ht="24" customHeight="1">
      <c r="A147" s="74"/>
      <c r="C147" s="74"/>
      <c r="D147" s="74"/>
      <c r="E147" s="74"/>
      <c r="F147" s="74"/>
      <c r="G147" s="74"/>
      <c r="H147" s="76"/>
      <c r="I147" s="76"/>
      <c r="J147" s="76"/>
      <c r="L147" s="156"/>
      <c r="M147" s="156"/>
    </row>
    <row r="148" spans="1:13" ht="24" customHeight="1">
      <c r="A148" s="74"/>
      <c r="C148" s="74"/>
      <c r="D148" s="74"/>
      <c r="E148" s="74"/>
      <c r="F148" s="74"/>
      <c r="G148" s="74"/>
      <c r="H148" s="76"/>
      <c r="I148" s="76"/>
      <c r="J148" s="76"/>
      <c r="L148" s="156"/>
      <c r="M148" s="156"/>
    </row>
    <row r="149" spans="1:13" ht="24" customHeight="1">
      <c r="A149" s="74"/>
      <c r="C149" s="74"/>
      <c r="D149" s="74"/>
      <c r="E149" s="74"/>
      <c r="F149" s="74"/>
      <c r="G149" s="74"/>
      <c r="H149" s="76"/>
      <c r="I149" s="76"/>
      <c r="J149" s="76"/>
      <c r="L149" s="156"/>
      <c r="M149" s="156"/>
    </row>
    <row r="150" spans="1:13" ht="24" customHeight="1">
      <c r="A150" s="74"/>
      <c r="C150" s="74"/>
      <c r="D150" s="74"/>
      <c r="E150" s="74"/>
      <c r="F150" s="74"/>
      <c r="G150" s="74"/>
      <c r="H150" s="76"/>
      <c r="I150" s="76"/>
      <c r="J150" s="76"/>
      <c r="L150" s="156"/>
      <c r="M150" s="156"/>
    </row>
    <row r="151" spans="1:13" ht="24" customHeight="1">
      <c r="A151" s="74"/>
      <c r="C151" s="74"/>
      <c r="D151" s="74"/>
      <c r="E151" s="74"/>
      <c r="F151" s="74"/>
      <c r="G151" s="74"/>
      <c r="H151" s="76"/>
      <c r="I151" s="76"/>
      <c r="J151" s="76"/>
      <c r="L151" s="156"/>
      <c r="M151" s="156"/>
    </row>
    <row r="152" spans="1:13" ht="24" customHeight="1">
      <c r="A152" s="74"/>
      <c r="C152" s="74"/>
      <c r="D152" s="74"/>
      <c r="E152" s="74"/>
      <c r="F152" s="74"/>
      <c r="G152" s="74"/>
      <c r="H152" s="76"/>
      <c r="I152" s="76"/>
      <c r="J152" s="76"/>
      <c r="L152" s="156"/>
      <c r="M152" s="156"/>
    </row>
    <row r="153" spans="1:13" ht="24" customHeight="1">
      <c r="A153" s="74"/>
      <c r="C153" s="74"/>
      <c r="D153" s="74"/>
      <c r="E153" s="74"/>
      <c r="F153" s="74"/>
      <c r="G153" s="74"/>
      <c r="H153" s="76"/>
      <c r="I153" s="76"/>
      <c r="J153" s="76"/>
      <c r="L153" s="156"/>
      <c r="M153" s="156"/>
    </row>
    <row r="154" spans="1:13" ht="24" customHeight="1">
      <c r="A154" s="74"/>
      <c r="C154" s="74"/>
      <c r="D154" s="74"/>
      <c r="E154" s="74"/>
      <c r="F154" s="74"/>
      <c r="G154" s="74"/>
      <c r="H154" s="76"/>
      <c r="I154" s="76"/>
      <c r="J154" s="76"/>
      <c r="L154" s="156"/>
      <c r="M154" s="156"/>
    </row>
    <row r="155" spans="1:13" ht="24" customHeight="1">
      <c r="A155" s="74"/>
      <c r="C155" s="74"/>
      <c r="D155" s="74"/>
      <c r="E155" s="74"/>
      <c r="F155" s="74"/>
      <c r="G155" s="74"/>
      <c r="H155" s="76"/>
      <c r="I155" s="76"/>
      <c r="L155" s="156"/>
      <c r="M155" s="156"/>
    </row>
    <row r="156" spans="1:13" ht="24" customHeight="1">
      <c r="A156" s="74"/>
      <c r="C156" s="74"/>
      <c r="D156" s="74"/>
      <c r="E156" s="74"/>
      <c r="F156" s="74"/>
      <c r="G156" s="74"/>
      <c r="H156" s="76"/>
      <c r="I156" s="76"/>
      <c r="J156" s="156"/>
      <c r="L156" s="156"/>
      <c r="M156" s="156"/>
    </row>
    <row r="157" spans="1:13" ht="24" customHeight="1">
      <c r="A157" s="74"/>
      <c r="C157" s="74"/>
      <c r="D157" s="74"/>
      <c r="E157" s="74"/>
      <c r="F157" s="74"/>
      <c r="G157" s="74"/>
      <c r="H157" s="76"/>
      <c r="J157" s="156"/>
      <c r="L157" s="156"/>
      <c r="M157" s="156"/>
    </row>
    <row r="158" spans="1:13" ht="24" customHeight="1">
      <c r="B158" s="156"/>
      <c r="H158" s="156"/>
      <c r="I158" s="156"/>
      <c r="J158" s="156"/>
    </row>
    <row r="159" spans="1:13" ht="24" customHeight="1">
      <c r="B159" s="156"/>
      <c r="H159" s="156"/>
      <c r="I159" s="156"/>
      <c r="L159" s="156"/>
      <c r="M159" s="156"/>
    </row>
    <row r="160" spans="1:13" ht="24" customHeight="1">
      <c r="B160" s="156"/>
      <c r="H160" s="156"/>
      <c r="I160" s="156"/>
      <c r="L160" s="156"/>
      <c r="M160" s="156"/>
    </row>
    <row r="161" spans="10:11" s="156" customFormat="1" ht="24" customHeight="1">
      <c r="J161" s="166"/>
      <c r="K161" s="74"/>
    </row>
  </sheetData>
  <mergeCells count="18">
    <mergeCell ref="A1:J1"/>
    <mergeCell ref="A2:J2"/>
    <mergeCell ref="A3:J3"/>
    <mergeCell ref="A4:J4"/>
    <mergeCell ref="A5:J5"/>
    <mergeCell ref="D59:F59"/>
    <mergeCell ref="H59:J59"/>
    <mergeCell ref="A55:J55"/>
    <mergeCell ref="D7:F7"/>
    <mergeCell ref="H7:J7"/>
    <mergeCell ref="A56:J56"/>
    <mergeCell ref="D58:F58"/>
    <mergeCell ref="H58:J58"/>
    <mergeCell ref="D8:F8"/>
    <mergeCell ref="H8:J8"/>
    <mergeCell ref="A52:J52"/>
    <mergeCell ref="A53:J53"/>
    <mergeCell ref="A54:J54"/>
  </mergeCells>
  <pageMargins left="0.9" right="0.3" top="1" bottom="0.5" header="0.59055118110236204" footer="0.31496062992126"/>
  <pageSetup paperSize="9" scale="62" fitToHeight="2" orientation="portrait" r:id="rId1"/>
  <headerFooter alignWithMargins="0"/>
  <rowBreaks count="1" manualBreakCount="1">
    <brk id="5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B8AFFCEA56564A8D1097E7633E5D3D" ma:contentTypeVersion="3" ma:contentTypeDescription="Create a new document." ma:contentTypeScope="" ma:versionID="4e74c5fa4fa92e8b2b54aed9f603aac9">
  <xsd:schema xmlns:xsd="http://www.w3.org/2001/XMLSchema" xmlns:xs="http://www.w3.org/2001/XMLSchema" xmlns:p="http://schemas.microsoft.com/office/2006/metadata/properties" xmlns:ns2="afbfba4d-409d-4917-9d2b-ca36e71e5021" targetNamespace="http://schemas.microsoft.com/office/2006/metadata/properties" ma:root="true" ma:fieldsID="9dd56719087c10ee73721c17ab5ef0d1" ns2:_="">
    <xsd:import namespace="afbfba4d-409d-4917-9d2b-ca36e71e50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bfba4d-409d-4917-9d2b-ca36e71e50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D16820-E149-47C4-81EA-FE58AF931463}">
  <ds:schemaRefs>
    <ds:schemaRef ds:uri="http://www.w3.org/XML/1998/namespace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afbfba4d-409d-4917-9d2b-ca36e71e5021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22387B7-F2A2-477B-A3B6-8238EDFCA2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bfba4d-409d-4917-9d2b-ca36e71e50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67602A-5196-4789-AB58-8C676CDBBD8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งบฐานะการเงิน</vt:lpstr>
      <vt:lpstr>งบฐานะการเงิน (2)</vt:lpstr>
      <vt:lpstr>งบกำไรขาดทุน 3m</vt:lpstr>
      <vt:lpstr>งบกำไรขาดทุนเบ็ดเสร็จ 3m</vt:lpstr>
      <vt:lpstr>งบกำไรขาดทุน 9m</vt:lpstr>
      <vt:lpstr>งบกำไรขาดทุนเบ็ดเสร็จ 9m</vt:lpstr>
      <vt:lpstr>ส่วนของผู้ถือหุ้น(งบรวม)</vt:lpstr>
      <vt:lpstr>ส่วนของผู้ถือหุ้น(งบเฉพาะ)</vt:lpstr>
      <vt:lpstr>งบกระแสเงินสด</vt:lpstr>
      <vt:lpstr>งบกระแสเงินสด!Print_Area</vt:lpstr>
      <vt:lpstr>งบฐานะการเงิน!Print_Area</vt:lpstr>
      <vt:lpstr>'งบฐานะการเงิน (2)'!Print_Area</vt:lpstr>
      <vt:lpstr>'ส่วนของผู้ถือหุ้น(งบเฉพาะ)'!Print_Area</vt:lpstr>
      <vt:lpstr>'ส่วนของผู้ถือหุ้น(งบรวม)'!Print_Area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sutticha kerkrit (Open)</dc:creator>
  <cp:keywords/>
  <dc:description/>
  <cp:lastModifiedBy>nvanichabull@deloitte.com</cp:lastModifiedBy>
  <cp:revision/>
  <cp:lastPrinted>2026-01-07T02:25:23Z</cp:lastPrinted>
  <dcterms:created xsi:type="dcterms:W3CDTF">2009-10-27T07:48:45Z</dcterms:created>
  <dcterms:modified xsi:type="dcterms:W3CDTF">2026-01-07T02:39:22Z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2021-06-10T05:41:02Z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1d88f052-9229-4537-825d-3610af7a18c5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0x01010082B8AFFCEA56564A8D1097E7633E5D3D</vt:lpwstr>
  </property>
  <property fmtid="{D5CDD505-2E9C-101B-9397-08002B2CF9AE}" pid="10" name="Order">
    <vt:r8>5567000</vt:r8>
  </property>
  <property fmtid="{D5CDD505-2E9C-101B-9397-08002B2CF9AE}" pid="11" name="TriggerFlowInfo">
    <vt:lpwstr/>
  </property>
  <property fmtid="{D5CDD505-2E9C-101B-9397-08002B2CF9AE}" pid="12" name="ComplianceAssetId">
    <vt:lpwstr/>
  </property>
  <property fmtid="{D5CDD505-2E9C-101B-9397-08002B2CF9AE}" pid="13" name="_ExtendedDescription">
    <vt:lpwstr/>
  </property>
</Properties>
</file>