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jchettanachan_deloitte_com/Documents/Documents/AEONTS/YE25/FS/25Q3/SET Q3'25/"/>
    </mc:Choice>
  </mc:AlternateContent>
  <xr:revisionPtr revIDLastSave="6" documentId="13_ncr:1_{2EC08409-9902-451E-B772-F23734E6C633}" xr6:coauthVersionLast="47" xr6:coauthVersionMax="47" xr10:uidLastSave="{E9DBD824-7462-45ED-85E1-9EE86978468F}"/>
  <bookViews>
    <workbookView xWindow="-110" yWindow="-110" windowWidth="19420" windowHeight="11500" tabRatio="877" firstSheet="4" activeTab="8" xr2:uid="{26B1E1B4-545E-43BD-8944-DC2A9FB03DEF}"/>
  </bookViews>
  <sheets>
    <sheet name="Financial Position" sheetId="29" r:id="rId1"/>
    <sheet name="Financial Position (2)" sheetId="30" r:id="rId2"/>
    <sheet name="Statement of income-3M" sheetId="27" r:id="rId3"/>
    <sheet name="Statement Comprehensive Inc-3M" sheetId="28" r:id="rId4"/>
    <sheet name="Statement of income-9M" sheetId="20" r:id="rId5"/>
    <sheet name="Statement Comprehensive Inc-9M" sheetId="21" r:id="rId6"/>
    <sheet name="CSE Conso" sheetId="22" r:id="rId7"/>
    <sheet name="CSE Seperate" sheetId="23" r:id="rId8"/>
    <sheet name="Cash Flow" sheetId="2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'Statement of income-3M'!$M$14:$N$49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>#REF!</definedName>
    <definedName name="Falcon_en" localSheetId="1">#N/A</definedName>
    <definedName name="Falcon_en">#N/A</definedName>
    <definedName name="Falcon_gai" localSheetId="1">#N/A</definedName>
    <definedName name="Falcon_gai">#N/A</definedName>
    <definedName name="_xlnm.Print_Area" localSheetId="8">'Cash Flow'!$A$1:$K$111</definedName>
    <definedName name="_xlnm.Print_Area" localSheetId="6">'CSE Conso'!$A$1:$AT$42</definedName>
    <definedName name="_xlnm.Print_Area" localSheetId="7">'CSE Seperate'!$A$1:$AE$34</definedName>
    <definedName name="_xlnm.Print_Area" localSheetId="0">'Financial Position'!$A$1:$I$57</definedName>
    <definedName name="_xlnm.Print_Area" localSheetId="1">'Financial Position (2)'!$A$1:$I$106</definedName>
    <definedName name="_xlnm.Print_Area" localSheetId="3">'Statement Comprehensive Inc-3M'!$A$1:$L$52</definedName>
    <definedName name="_xlnm.Print_Area" localSheetId="2">'Statement of income-3M'!$A$1:$L$56</definedName>
    <definedName name="_xlnm.Print_Area" localSheetId="4">'Statement of income-9M'!$A$1:$L$56</definedName>
    <definedName name="RECOM">#REF!</definedName>
    <definedName name="RECOMNAME">#REF!</definedName>
    <definedName name="RECUR">#REF!</definedName>
    <definedName name="REPERNAME">#REF!</definedName>
    <definedName name="REVER">#REF!</definedName>
    <definedName name="Sum" localSheetId="1">#N/A</definedName>
    <definedName name="Sum">#N/A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>'[5]detail CF'!#REF!</definedName>
    <definedName name="TextRefCopy104">[4]BS!$B$33</definedName>
    <definedName name="TextRefCopy105">[4]BS!$B$33</definedName>
    <definedName name="TextRefCopy106">'[5]detail CF'!#REF!</definedName>
    <definedName name="TextRefCopy107">[4]BS!$D$33</definedName>
    <definedName name="TextRefCopy108">'[5]detail CF'!#REF!</definedName>
    <definedName name="TextRefCopy109">[4]BS!$D$33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>'[5]detail CF'!#REF!</definedName>
    <definedName name="TextRefCopy115">[4]CF!$C$13</definedName>
    <definedName name="TextRefCopy116">[4]BS!$D$34</definedName>
    <definedName name="TextRefCopy117">'[5]detail CF'!#REF!</definedName>
    <definedName name="TextRefCopy118">[4]BS!$B$34</definedName>
    <definedName name="TextRefCopy119">'[5]detail CF'!#REF!</definedName>
    <definedName name="TextRefCopy120">'[5]detail CF'!#REF!</definedName>
    <definedName name="TextRefCopy121">[4]CF!$C$24</definedName>
    <definedName name="TextRefCopy122">'[5]detail CF'!#REF!</definedName>
    <definedName name="TextRefCopy123">[4]BS!$D$50</definedName>
    <definedName name="TextRefCopy124">'[5]detail CF'!#REF!</definedName>
    <definedName name="TextRefCopy125">[4]BS!$B$50</definedName>
    <definedName name="TextRefCopy126">'[5]detail CF'!#REF!</definedName>
    <definedName name="TextRefCopy127">[4]CF!$C$55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>'[5]detail CF'!#REF!</definedName>
    <definedName name="TextRefCopy135">[4]BS!$B$61</definedName>
    <definedName name="TextRefCopy136">'[5]detail CF'!#REF!</definedName>
    <definedName name="TextRefCopy137">[4]BS!$D$61</definedName>
    <definedName name="TextRefCopy138">'[5]detail CF'!#REF!</definedName>
    <definedName name="TextRefCopy139">[4]CF!$C$13</definedName>
    <definedName name="TextRefCopy140">[4]CF!$C$28</definedName>
    <definedName name="TextRefCopy141">'[5]detail CF'!#REF!</definedName>
    <definedName name="TextRefCopy142">[4]CF!$C$56</definedName>
    <definedName name="TextRefCopy143">'[5]detail CF'!#REF!</definedName>
    <definedName name="TextRefCopy144">[4]CF!$C$57</definedName>
    <definedName name="TextRefCopy145">'[5]detail CF'!#REF!</definedName>
    <definedName name="TextRefCopy146">[4]CF!$C$58</definedName>
    <definedName name="TextRefCopy147">'[5]detail CF'!#REF!</definedName>
    <definedName name="TextRefCopy148">[4]CF!$C$14</definedName>
    <definedName name="TextRefCopy149">#REF!</definedName>
    <definedName name="TextRefCopy150">[6]BS!$D$15</definedName>
    <definedName name="TextRefCopy151">#REF!</definedName>
    <definedName name="TextRefCopy152">[6]BS!$B$15</definedName>
    <definedName name="TextRefCopy153">#REF!</definedName>
    <definedName name="TextRefCopy154">[6]BS!$B$28</definedName>
    <definedName name="TextRefCopy155">#REF!</definedName>
    <definedName name="TextRefCopy156">[6]BS!$D$28</definedName>
    <definedName name="TextRefCopy157">#REF!</definedName>
    <definedName name="TextRefCopy158">[6]BS!$D$33</definedName>
    <definedName name="TextRefCopy159">#REF!</definedName>
    <definedName name="TextRefCopy160">[6]BS!$B$33</definedName>
    <definedName name="TextRefCopy161">#REF!</definedName>
    <definedName name="TextRefCopy162">[6]BS!$D$34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>#REF!</definedName>
    <definedName name="TextRefCopy171">[6]CF!$C$14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>#REF!</definedName>
    <definedName name="TextRefCopy177">[6]CF!$C$37</definedName>
    <definedName name="TextRefCopy178">#REF!</definedName>
    <definedName name="TextRefCopy179">[6]CF!$C$39</definedName>
    <definedName name="TextRefCopy180">#REF!</definedName>
    <definedName name="TextRefCopy181">[6]CF!$C$39</definedName>
    <definedName name="TextRefCopy182">[6]CF!$C$44</definedName>
    <definedName name="TextRefCopy183">#REF!</definedName>
    <definedName name="TextRefCopy184">#REF!</definedName>
    <definedName name="TextRefCopy185">[6]CF!$C$46</definedName>
    <definedName name="TextRefCopy186">[6]CF!$C$48</definedName>
    <definedName name="TextRefCopy187">#REF!</definedName>
    <definedName name="TextRefCopy188">[6]CF!$C$49</definedName>
    <definedName name="TextRefCopy189">#REF!</definedName>
    <definedName name="TextRefCopy190">#REF!</definedName>
    <definedName name="TextRefCopy191">[6]BS!$D$46</definedName>
    <definedName name="TextRefCopy192">#REF!</definedName>
    <definedName name="TextRefCopy193">[6]BS!$B$61</definedName>
    <definedName name="TextRefCopy194">#REF!</definedName>
    <definedName name="TextRefCopy195">[6]CF!$C$50</definedName>
    <definedName name="TextRefCopy196">#REF!</definedName>
    <definedName name="TextRefCopy197">[6]CF!$C$51</definedName>
    <definedName name="TextRefCopy198">#REF!</definedName>
    <definedName name="TextRefCopy199">[6]CF!$C$25</definedName>
    <definedName name="TextRefCopy200">#REF!</definedName>
    <definedName name="TextRefCopy201">[6]CF!$C$26</definedName>
    <definedName name="TextRefCopy202">#REF!</definedName>
    <definedName name="TextRefCopy203">[6]CF!$C$27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>#REF!</definedName>
    <definedName name="TextRefCopy210">[6]BS!$B$37</definedName>
    <definedName name="TextRefCopy211">#REF!</definedName>
    <definedName name="TextRefCopy212">[6]BS!$D$37</definedName>
    <definedName name="TextRefCopy213">[6]BS!$D$37</definedName>
    <definedName name="TextRefCopy214">#REF!</definedName>
    <definedName name="TextRefCopy215">#REF!</definedName>
    <definedName name="TextRefCopy216">[6]BS!$D$44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>#REF!</definedName>
    <definedName name="TextRefCopy222">[6]CF!$C$47</definedName>
    <definedName name="TextRefCopy223">#REF!</definedName>
    <definedName name="TextRefCopy224">[6]CF!$C$38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>#REF!</definedName>
    <definedName name="TextRefCopy230">[6]CF!$C$31</definedName>
    <definedName name="TextRefCopy231">#REF!</definedName>
    <definedName name="TextRefCopy232">[6]CF!$C$17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[7]CF_Q4!#REF!</definedName>
    <definedName name="TextRefCopy238">#REF!</definedName>
    <definedName name="TextRefCopy239">[7]CF_Q4!#REF!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[7]CF_Q4!#REF!</definedName>
    <definedName name="TextRefCopy251">#REF!</definedName>
    <definedName name="TextRefCopy252">[7]CF_Q4!#REF!</definedName>
    <definedName name="TextRefCopy253">#REF!</definedName>
    <definedName name="TextRefCopy254">[7]CF_Q4!#REF!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[7]CF_Q4!#REF!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[7]CF_Q4!#REF!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[7]CF_Q4!#REF!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[7]CF_Q4!#REF!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[7]CF_Q4!#REF!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[7]CF_Q4!#REF!</definedName>
    <definedName name="TextRefCopy292">#REF!</definedName>
    <definedName name="TextRefCopy293">[7]CF_Q4!#REF!</definedName>
    <definedName name="TextRefCopy294">[7]CF_Q4!#REF!</definedName>
    <definedName name="TextRefCopy295">#REF!</definedName>
    <definedName name="TextRefCopy296">[7]CF_Q4!#REF!</definedName>
    <definedName name="TextRefCopy297">#REF!</definedName>
    <definedName name="TextRefCopy298">#REF!</definedName>
    <definedName name="TextRefCopy299">#REF!</definedName>
    <definedName name="TextRefCopy300">#REF!</definedName>
    <definedName name="TextRefCopy301">#REF!</definedName>
    <definedName name="TextRefCopy302">[7]CF_Q4!#REF!</definedName>
    <definedName name="TextRefCopy303">#REF!</definedName>
    <definedName name="TextRefCopy304">[7]CF_Q4!#REF!</definedName>
    <definedName name="TextRefCopy305">#REF!</definedName>
    <definedName name="TextRefCopy306">#REF!</definedName>
    <definedName name="TextRefCopy307">[7]CF_Q4!#REF!</definedName>
    <definedName name="TextRefCopy308">#REF!</definedName>
    <definedName name="TextRefCopy309">#REF!</definedName>
    <definedName name="TextRefCopy310">[7]CF_Q4!#REF!</definedName>
    <definedName name="TextRefCopy311">#REF!</definedName>
    <definedName name="TextRefCopy312">[7]CF_Q4!#REF!</definedName>
    <definedName name="TextRefCopy313">#REF!</definedName>
    <definedName name="TextRefCopy314">[7]CF_Q4!#REF!</definedName>
    <definedName name="TextRefCopy315">#REF!</definedName>
    <definedName name="TextRefCopy316">[7]CF_Q4!#REF!</definedName>
    <definedName name="TextRefCopy317">#REF!</definedName>
    <definedName name="TextRefCopy318">[7]CF_Q4!#REF!</definedName>
    <definedName name="TextRefCopy319">#REF!</definedName>
    <definedName name="TextRefCopy320">[7]CF_Q4!#REF!</definedName>
    <definedName name="TextRefCopy321">#REF!</definedName>
    <definedName name="TextRefCopy322">#REF!</definedName>
    <definedName name="TextRefCopy323">[7]CF_Q4!#REF!</definedName>
    <definedName name="TextRefCopy324">#REF!</definedName>
    <definedName name="TextRefCopy325">[7]CF_Q4!#REF!</definedName>
    <definedName name="TextRefCopy326">#REF!</definedName>
    <definedName name="TextRefCopy327">[7]CF_Q4!#REF!</definedName>
    <definedName name="TextRefCopy328">#REF!</definedName>
    <definedName name="TextRefCopy329">[7]CF_Q4!#REF!</definedName>
    <definedName name="TextRefCopy330">[7]CF_Q4!#REF!</definedName>
    <definedName name="TextRefCopy331">#REF!</definedName>
    <definedName name="TextRefCopy33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>'[5]detail CF'!#REF!</definedName>
    <definedName name="TextRefCopy49">[4]BS!$B$15</definedName>
    <definedName name="TextRefCopy50">'[5]detail CF'!#REF!</definedName>
    <definedName name="TextRefCopy51">[4]BS!$D$15</definedName>
    <definedName name="TextRefCopy52">[4]CF!$C$22</definedName>
    <definedName name="TextRefCopy53">'[5]detail CF'!#REF!</definedName>
    <definedName name="TextRefCopy54">'[5]detail CF'!#REF!</definedName>
    <definedName name="TextRefCopy55">[4]CF!$C$48</definedName>
    <definedName name="TextRefCopy56">'[5]detail CF'!#REF!</definedName>
    <definedName name="TextRefCopy57">[4]CF!$C$50</definedName>
    <definedName name="TextRefCopy58">'[5]detail CF'!#REF!</definedName>
    <definedName name="TextRefCopy59">'[5]detail CF'!#REF!</definedName>
    <definedName name="TextRefCopy60">[4]BS!$B$28</definedName>
    <definedName name="TextRefCopy61">'[5]detail CF'!#REF!</definedName>
    <definedName name="TextRefCopy62">[4]BS!$D$28</definedName>
    <definedName name="TextRefCopy63">'[5]detail CF'!#REF!</definedName>
    <definedName name="TextRefCopy64">[4]BS!$B$20</definedName>
    <definedName name="TextRefCopy65">'[5]detail CF'!#REF!</definedName>
    <definedName name="TextRefCopy66">[4]BS!$D$20</definedName>
    <definedName name="TextRefCopy67">'[5]detail CF'!#REF!</definedName>
    <definedName name="TextRefCopy68">[4]CF!$C$15</definedName>
    <definedName name="TextRefCopy69">'[5]detail CF'!#REF!</definedName>
    <definedName name="TextRefCopy70">[4]BS!$B$22</definedName>
    <definedName name="TextRefCopy71">'[5]detail CF'!#REF!</definedName>
    <definedName name="TextRefCopy72">[4]BS!$D$22</definedName>
    <definedName name="TextRefCopy73">'[5]detail CF'!#REF!</definedName>
    <definedName name="TextRefCopy74">[4]CF!$C$16</definedName>
    <definedName name="TextRefCopy75">'[5]detail CF'!#REF!</definedName>
    <definedName name="TextRefCopy76">[4]CF!$C$23</definedName>
    <definedName name="TextRefCopy77">'[5]detail CF'!#REF!</definedName>
    <definedName name="TextRefCopy78">'[5]detail CF'!#REF!</definedName>
    <definedName name="TextRefCopy79">'[5]detail CF'!#REF!</definedName>
    <definedName name="TextRefCopy80">'[5]detail CF'!#REF!</definedName>
    <definedName name="TextRefCopy81">[4]BS!$B$31</definedName>
    <definedName name="TextRefCopy82">'[5]detail CF'!#REF!</definedName>
    <definedName name="TextRefCopy83">[4]BS!$D$31</definedName>
    <definedName name="TextRefCopy84">'[5]detail CF'!#REF!</definedName>
    <definedName name="TextRefCopy85">'[5]detail CF'!#REF!</definedName>
    <definedName name="TextRefCopy86">'[5]detail CF'!#REF!</definedName>
    <definedName name="TextRefCopy87">[4]BS!$B$32</definedName>
    <definedName name="TextRefCopy88">'[5]detail CF'!#REF!</definedName>
    <definedName name="TextRefCopy89">[4]BS!$D$32</definedName>
    <definedName name="TextRefCopy90">'[5]detail CF'!#REF!</definedName>
    <definedName name="TextRefCopy91">[4]BS!$B$32</definedName>
    <definedName name="TextRefCopy92">'[5]detail CF'!#REF!</definedName>
    <definedName name="TextRefCopy93">'[5]detail CF'!#REF!</definedName>
    <definedName name="TextRefCopy94">[4]CF!$C$17</definedName>
    <definedName name="TextRefCopy95">'[5]detail CF'!#REF!</definedName>
    <definedName name="TextRefCopy96">[4]CF!$C$49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1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>#REF!</definedName>
    <definedName name="債務2">#REF!</definedName>
    <definedName name="債権1">#REF!</definedName>
    <definedName name="債権2">#REF!</definedName>
    <definedName name="勘定設定">[9]勘定設定!$A:$C</definedName>
    <definedName name="勘定設定一覧">#REF!</definedName>
    <definedName name="範囲">[0]!Sum</definedName>
    <definedName name="通貨">[8]会社設定!$G:$H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0" l="1"/>
  <c r="J29" i="20"/>
  <c r="AN32" i="22" l="1"/>
  <c r="AQ37" i="22"/>
  <c r="AH37" i="22"/>
  <c r="AE37" i="22"/>
  <c r="C36" i="30"/>
  <c r="AN39" i="22" l="1"/>
  <c r="AK37" i="22"/>
  <c r="AT37" i="22" s="1"/>
  <c r="J25" i="23"/>
  <c r="Y35" i="22" l="1"/>
  <c r="Y34" i="22"/>
  <c r="D107" i="24"/>
  <c r="I107" i="24"/>
  <c r="D32" i="24" l="1"/>
  <c r="I32" i="24"/>
  <c r="D31" i="24"/>
  <c r="I31" i="24"/>
  <c r="D27" i="24"/>
  <c r="I27" i="24"/>
  <c r="I19" i="24"/>
  <c r="I18" i="24"/>
  <c r="D24" i="24"/>
  <c r="I24" i="24"/>
  <c r="I17" i="24"/>
  <c r="D17" i="24"/>
  <c r="D16" i="24"/>
  <c r="I16" i="24"/>
  <c r="J33" i="22"/>
  <c r="AQ36" i="22"/>
  <c r="AQ39" i="22" s="1"/>
  <c r="AE30" i="23"/>
  <c r="AB29" i="23"/>
  <c r="AK17" i="22" l="1"/>
  <c r="AE29" i="23" l="1"/>
  <c r="Y31" i="23"/>
  <c r="S31" i="23"/>
  <c r="AE23" i="23"/>
  <c r="Y21" i="23"/>
  <c r="S21" i="23"/>
  <c r="AK38" i="22"/>
  <c r="AK29" i="22"/>
  <c r="AT29" i="22" s="1"/>
  <c r="AK32" i="22"/>
  <c r="AT32" i="22" s="1"/>
  <c r="AB39" i="22"/>
  <c r="V39" i="22"/>
  <c r="AB26" i="22"/>
  <c r="V26" i="22"/>
  <c r="AH39" i="22" l="1"/>
  <c r="AE39" i="22"/>
  <c r="AQ26" i="22"/>
  <c r="AH26" i="22"/>
  <c r="AE26" i="22"/>
  <c r="I90" i="30"/>
  <c r="I93" i="30" s="1"/>
  <c r="G90" i="30"/>
  <c r="G93" i="30" s="1"/>
  <c r="E90" i="30"/>
  <c r="E93" i="30" s="1"/>
  <c r="C90" i="30"/>
  <c r="C93" i="30" s="1"/>
  <c r="I36" i="30"/>
  <c r="G36" i="30"/>
  <c r="E36" i="30"/>
  <c r="I27" i="30"/>
  <c r="G27" i="30"/>
  <c r="E27" i="30"/>
  <c r="C27" i="30"/>
  <c r="C37" i="30" s="1"/>
  <c r="I46" i="29"/>
  <c r="G46" i="29"/>
  <c r="E46" i="29"/>
  <c r="C46" i="29"/>
  <c r="I27" i="29"/>
  <c r="G27" i="29"/>
  <c r="E27" i="29"/>
  <c r="C27" i="29"/>
  <c r="I37" i="30" l="1"/>
  <c r="I94" i="30" s="1"/>
  <c r="E37" i="30"/>
  <c r="E94" i="30" s="1"/>
  <c r="G37" i="30"/>
  <c r="G94" i="30" s="1"/>
  <c r="C47" i="29"/>
  <c r="E47" i="29"/>
  <c r="G47" i="29"/>
  <c r="I47" i="29"/>
  <c r="C94" i="30"/>
  <c r="G34" i="27" l="1"/>
  <c r="G25" i="27"/>
  <c r="G24" i="27"/>
  <c r="L34" i="27"/>
  <c r="L25" i="27"/>
  <c r="L24" i="27"/>
  <c r="G25" i="28"/>
  <c r="G26" i="28" s="1"/>
  <c r="G29" i="28" s="1"/>
  <c r="G31" i="28" s="1"/>
  <c r="L25" i="28"/>
  <c r="L26" i="28" s="1"/>
  <c r="L29" i="28" s="1"/>
  <c r="L31" i="28" s="1"/>
  <c r="E25" i="28"/>
  <c r="J25" i="28"/>
  <c r="A4" i="28"/>
  <c r="J34" i="27"/>
  <c r="J24" i="27"/>
  <c r="E24" i="27"/>
  <c r="J25" i="27"/>
  <c r="L38" i="27" l="1"/>
  <c r="L40" i="27" s="1"/>
  <c r="L43" i="27" s="1"/>
  <c r="L47" i="27" s="1"/>
  <c r="G38" i="27"/>
  <c r="G40" i="27" s="1"/>
  <c r="G45" i="27" s="1"/>
  <c r="J38" i="27"/>
  <c r="E25" i="27"/>
  <c r="E34" i="27"/>
  <c r="L45" i="27" l="1"/>
  <c r="G43" i="27"/>
  <c r="G47" i="27" s="1"/>
  <c r="E38" i="27"/>
  <c r="J40" i="27"/>
  <c r="J43" i="27" s="1"/>
  <c r="J47" i="27" s="1"/>
  <c r="J26" i="28" l="1"/>
  <c r="J29" i="28" s="1"/>
  <c r="J31" i="28" s="1"/>
  <c r="E40" i="27"/>
  <c r="E43" i="27" l="1"/>
  <c r="E47" i="27" s="1"/>
  <c r="E45" i="27"/>
  <c r="J45" i="27"/>
  <c r="E26" i="28" l="1"/>
  <c r="E29" i="28" s="1"/>
  <c r="E31" i="28" s="1"/>
  <c r="L35" i="20" l="1"/>
  <c r="L26" i="20"/>
  <c r="L25" i="20"/>
  <c r="G25" i="21"/>
  <c r="L25" i="21"/>
  <c r="S39" i="22"/>
  <c r="P39" i="22"/>
  <c r="M39" i="22"/>
  <c r="J39" i="22"/>
  <c r="G39" i="22"/>
  <c r="D39" i="22"/>
  <c r="AK35" i="22"/>
  <c r="AT35" i="22" s="1"/>
  <c r="AK34" i="22"/>
  <c r="AK33" i="22"/>
  <c r="AT33" i="22" s="1"/>
  <c r="AB31" i="23"/>
  <c r="P31" i="23"/>
  <c r="M31" i="23"/>
  <c r="J31" i="23"/>
  <c r="G31" i="23"/>
  <c r="D31" i="23"/>
  <c r="AE27" i="23"/>
  <c r="AE26" i="23"/>
  <c r="AE25" i="23"/>
  <c r="F98" i="24"/>
  <c r="F102" i="24" s="1"/>
  <c r="F84" i="24"/>
  <c r="K102" i="24"/>
  <c r="K84" i="24"/>
  <c r="F48" i="24"/>
  <c r="F36" i="24"/>
  <c r="F31" i="24"/>
  <c r="F33" i="24" s="1"/>
  <c r="K48" i="24"/>
  <c r="K36" i="24"/>
  <c r="K32" i="24"/>
  <c r="K31" i="24"/>
  <c r="K27" i="24"/>
  <c r="K24" i="24"/>
  <c r="K19" i="24"/>
  <c r="K18" i="24"/>
  <c r="K17" i="24"/>
  <c r="K16" i="24"/>
  <c r="I102" i="24"/>
  <c r="I84" i="24"/>
  <c r="D84" i="24"/>
  <c r="L39" i="20" l="1"/>
  <c r="L41" i="20" s="1"/>
  <c r="L14" i="21" s="1"/>
  <c r="L26" i="21" s="1"/>
  <c r="L29" i="21" s="1"/>
  <c r="L31" i="21" s="1"/>
  <c r="AT38" i="22"/>
  <c r="AT34" i="22"/>
  <c r="F44" i="24"/>
  <c r="F52" i="24" s="1"/>
  <c r="L44" i="20" l="1"/>
  <c r="L48" i="20" s="1"/>
  <c r="K14" i="24"/>
  <c r="K33" i="24" s="1"/>
  <c r="K44" i="24" s="1"/>
  <c r="K52" i="24" s="1"/>
  <c r="K104" i="24" s="1"/>
  <c r="K106" i="24" s="1"/>
  <c r="K108" i="24" s="1"/>
  <c r="F104" i="24"/>
  <c r="F106" i="24" s="1"/>
  <c r="F108" i="24" s="1"/>
  <c r="D102" i="24"/>
  <c r="L46" i="20" l="1"/>
  <c r="E35" i="20"/>
  <c r="E25" i="20"/>
  <c r="AN26" i="22"/>
  <c r="AT20" i="22" l="1"/>
  <c r="G26" i="22"/>
  <c r="AK25" i="22" l="1"/>
  <c r="AK23" i="22"/>
  <c r="AK22" i="22"/>
  <c r="AK21" i="22"/>
  <c r="AT17" i="22" l="1"/>
  <c r="G35" i="20" l="1"/>
  <c r="G26" i="20"/>
  <c r="G25" i="20"/>
  <c r="S26" i="22"/>
  <c r="P26" i="22"/>
  <c r="M26" i="22"/>
  <c r="J26" i="22"/>
  <c r="D26" i="22"/>
  <c r="AT25" i="22"/>
  <c r="AT23" i="22"/>
  <c r="AT22" i="22"/>
  <c r="AT21" i="22"/>
  <c r="AB21" i="23"/>
  <c r="P21" i="23"/>
  <c r="M21" i="23"/>
  <c r="J21" i="23"/>
  <c r="G21" i="23"/>
  <c r="D21" i="23"/>
  <c r="AE20" i="23"/>
  <c r="AE18" i="23"/>
  <c r="AE17" i="23"/>
  <c r="AE16" i="23"/>
  <c r="AE14" i="23"/>
  <c r="K72" i="24"/>
  <c r="I72" i="24"/>
  <c r="F72" i="24"/>
  <c r="D72" i="24"/>
  <c r="K71" i="24"/>
  <c r="I71" i="24"/>
  <c r="F71" i="24"/>
  <c r="D71" i="24"/>
  <c r="I69" i="24"/>
  <c r="D69" i="24"/>
  <c r="A64" i="24"/>
  <c r="A4" i="23"/>
  <c r="J25" i="21"/>
  <c r="E25" i="21"/>
  <c r="A4" i="21"/>
  <c r="J35" i="20"/>
  <c r="J26" i="20"/>
  <c r="E26" i="20"/>
  <c r="J25" i="20"/>
  <c r="G39" i="20" l="1"/>
  <c r="G41" i="20" s="1"/>
  <c r="E39" i="20"/>
  <c r="E41" i="20" s="1"/>
  <c r="E44" i="20" s="1"/>
  <c r="E48" i="20" s="1"/>
  <c r="J39" i="20"/>
  <c r="J41" i="20" s="1"/>
  <c r="Y36" i="22" l="1"/>
  <c r="D14" i="24"/>
  <c r="D33" i="24" s="1"/>
  <c r="D44" i="24" s="1"/>
  <c r="D52" i="24" s="1"/>
  <c r="D104" i="24" s="1"/>
  <c r="D106" i="24" s="1"/>
  <c r="D108" i="24" s="1"/>
  <c r="V28" i="23"/>
  <c r="I14" i="24"/>
  <c r="I33" i="24" s="1"/>
  <c r="J44" i="20"/>
  <c r="J48" i="20" s="1"/>
  <c r="J14" i="21"/>
  <c r="G46" i="20"/>
  <c r="G14" i="21"/>
  <c r="G26" i="21" s="1"/>
  <c r="G29" i="21" s="1"/>
  <c r="G31" i="21" s="1"/>
  <c r="E14" i="21"/>
  <c r="E46" i="20"/>
  <c r="G44" i="20"/>
  <c r="G48" i="20" s="1"/>
  <c r="V31" i="23" l="1"/>
  <c r="AE28" i="23"/>
  <c r="AE31" i="23" s="1"/>
  <c r="E26" i="21"/>
  <c r="E29" i="21" s="1"/>
  <c r="AK36" i="22"/>
  <c r="I44" i="24"/>
  <c r="I52" i="24" s="1"/>
  <c r="J46" i="20"/>
  <c r="J26" i="21"/>
  <c r="AT36" i="22" l="1"/>
  <c r="AK39" i="22"/>
  <c r="Y39" i="22"/>
  <c r="J29" i="21"/>
  <c r="J31" i="21" s="1"/>
  <c r="I104" i="24"/>
  <c r="I106" i="24" s="1"/>
  <c r="I108" i="24" s="1"/>
  <c r="V21" i="23"/>
  <c r="AE19" i="23"/>
  <c r="AK24" i="22"/>
  <c r="Y26" i="22"/>
  <c r="AT39" i="22" l="1"/>
  <c r="E31" i="21"/>
  <c r="AE21" i="23"/>
  <c r="AK26" i="22"/>
  <c r="AT24" i="22"/>
  <c r="AT26" i="22" s="1"/>
</calcChain>
</file>

<file path=xl/sharedStrings.xml><?xml version="1.0" encoding="utf-8"?>
<sst xmlns="http://schemas.openxmlformats.org/spreadsheetml/2006/main" count="552" uniqueCount="284">
  <si>
    <t>AEON  THANA  SINSAP  (THAILAND)  PUBLIC  COMPANY  LIMITED  AND  ITS  SUBSIDIARIES</t>
  </si>
  <si>
    <t xml:space="preserve">STATEMENT  OF  FINANCIAL  POSITION </t>
  </si>
  <si>
    <r>
      <t xml:space="preserve">AS  AT  NOVEMBER </t>
    </r>
    <r>
      <rPr>
        <b/>
        <sz val="12"/>
        <rFont val="Times New Roman"/>
        <family val="1"/>
      </rPr>
      <t xml:space="preserve"> 30,  2025</t>
    </r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</si>
  <si>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</si>
  <si>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</si>
  <si>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</si>
  <si>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</si>
  <si>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</si>
  <si>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</si>
  <si>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</si>
  <si>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</si>
  <si>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November 30,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</si>
  <si>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</si>
  <si>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</si>
  <si>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</si>
  <si>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</si>
  <si>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</si>
  <si>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</si>
  <si>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current receivables</t>
  </si>
  <si>
    <t>Short-term loan to a subsidiary</t>
  </si>
  <si>
    <t>Current portion of long-term loan to a subsidiary</t>
  </si>
  <si>
    <t>Current portion of loans from purchase of accounts receivable</t>
  </si>
  <si>
    <t>Current portion of subordinated lendings</t>
  </si>
  <si>
    <t>Seller loan in Special Purpose Vehicle for securitization</t>
  </si>
  <si>
    <t>Current portion of derivative assets</t>
  </si>
  <si>
    <t>Current portion of right-of-use assets</t>
  </si>
  <si>
    <t>Other current assets</t>
  </si>
  <si>
    <t>Total Current Assets</t>
  </si>
  <si>
    <t>NON-CURRENT  ASSETS</t>
  </si>
  <si>
    <t>Fixed deposits at banks under obligations</t>
  </si>
  <si>
    <t>Long-term loan to a subsidiary</t>
  </si>
  <si>
    <t>Loans from purchase of accounts receivable</t>
  </si>
  <si>
    <t>Share subscription paid in advance to a subsidiary</t>
  </si>
  <si>
    <t>Investments in subsidiaries</t>
  </si>
  <si>
    <t>Investment in equity securities designated at fair value</t>
  </si>
  <si>
    <t>through profit or loss</t>
  </si>
  <si>
    <t>Investment in equity security designated at fair value</t>
  </si>
  <si>
    <t>through other comprehensive income</t>
  </si>
  <si>
    <t>Leasehold improvement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</si>
  <si>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</si>
  <si>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</si>
  <si>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</si>
  <si>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</si>
  <si>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</si>
  <si>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</si>
  <si>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</si>
  <si>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</si>
  <si>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</si>
  <si>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r>
      <t xml:space="preserve">AS  AT  NOVEMBER  </t>
    </r>
    <r>
      <rPr>
        <b/>
        <sz val="12"/>
        <rFont val="Times New Roman"/>
        <family val="1"/>
      </rPr>
      <t>30,  2025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</si>
  <si>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</si>
  <si>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</si>
  <si>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</si>
  <si>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</si>
  <si>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</si>
  <si>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current payables</t>
  </si>
  <si>
    <t>Current portion of long-term liabilities</t>
  </si>
  <si>
    <t>Long-term borrowings</t>
  </si>
  <si>
    <t>Long-term borrowings under securitization project</t>
  </si>
  <si>
    <t>Long-term debentures</t>
  </si>
  <si>
    <t>Derivative liabilities</t>
  </si>
  <si>
    <t>Lease liabilities</t>
  </si>
  <si>
    <t>Subordinated borrowings</t>
  </si>
  <si>
    <t>Current income tax payable</t>
  </si>
  <si>
    <t>Other current liabilities</t>
  </si>
  <si>
    <t>Total Current Liabilities</t>
  </si>
  <si>
    <t>NON-CURRENT  LIABILITIES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</si>
  <si>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</si>
  <si>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</si>
  <si>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</si>
  <si>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</si>
  <si>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</si>
  <si>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</si>
  <si>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</si>
  <si>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</si>
  <si>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</si>
  <si>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</si>
  <si>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</si>
  <si>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</si>
  <si>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</si>
  <si>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 SURPLUSES (DEFICITS)</t>
  </si>
  <si>
    <t>Surplus on share-based payment transaction</t>
  </si>
  <si>
    <t>Deficit arising from change in ownership interest in a subsidiary</t>
  </si>
  <si>
    <t xml:space="preserve">RETAINED  EARNINGS  </t>
  </si>
  <si>
    <t>Appropriated</t>
  </si>
  <si>
    <t>Legal reserve</t>
  </si>
  <si>
    <t xml:space="preserve">Reserve for business expansion </t>
  </si>
  <si>
    <t>Treasury share reserve</t>
  </si>
  <si>
    <t>Unappropriated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</si>
  <si>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</si>
  <si>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</si>
  <si>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</si>
  <si>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</si>
  <si>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</si>
  <si>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</si>
  <si>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SHARE  SUBSCRIPTION  RECEIVED  IN  ADVANCE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</si>
  <si>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</si>
  <si>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</si>
  <si>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</si>
  <si>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</si>
  <si>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30,  2025</t>
    </r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</si>
  <si>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</si>
  <si>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</si>
  <si>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</si>
  <si>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</si>
  <si>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</si>
  <si>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</si>
  <si>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</si>
  <si>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</si>
  <si>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</si>
  <si>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</si>
  <si>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Gain on sale of written-off receivables</t>
  </si>
  <si>
    <t>Insurance broker business income</t>
  </si>
  <si>
    <t>Dividend income</t>
  </si>
  <si>
    <t>26.2.2</t>
  </si>
  <si>
    <t>Gain on sale of investment in a subsidiary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</si>
  <si>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</si>
  <si>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</si>
  <si>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</si>
  <si>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</si>
  <si>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</si>
  <si>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</si>
  <si>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Loss on impairment of investment in a subsidiary</t>
  </si>
  <si>
    <t>Loss on sale of investment in a subsidiary</t>
  </si>
  <si>
    <t>and equipment and intangible assets other than goodwill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</si>
  <si>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</si>
  <si>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</si>
  <si>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</si>
  <si>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</si>
  <si>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</si>
  <si>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</si>
  <si>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</si>
  <si>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</si>
  <si>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</si>
  <si>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</si>
  <si>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</si>
  <si>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</si>
  <si>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</si>
  <si>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</si>
  <si>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Note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</si>
  <si>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</si>
  <si>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</si>
  <si>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</si>
  <si>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</si>
  <si>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</si>
  <si>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</si>
  <si>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</si>
  <si>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</si>
  <si>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 xml:space="preserve">Loss reclassified to profit or loss </t>
  </si>
  <si>
    <t>on sale of investment in a foreign subsidiary</t>
  </si>
  <si>
    <t>Loss on cash flow hedges</t>
  </si>
  <si>
    <t>Gain (loss) on cash flow hedges</t>
  </si>
  <si>
    <t>Other comprehensive income (loss) for the period, net of tax</t>
  </si>
  <si>
    <t>TOTAL  COMPREHENSIVE  INCOME  FOR  THE  PERIOD</t>
  </si>
  <si>
    <t>TOTAL  COMPREHENSIVE  INCOME  (LOSS)  ATTRIBUTABLE  TO :</t>
  </si>
  <si>
    <r>
      <t xml:space="preserve"> FOR  THE  NINE-MONTH  PERIOD  ENDED  NOVEMBER  </t>
    </r>
    <r>
      <rPr>
        <b/>
        <sz val="12"/>
        <rFont val="Times New Roman"/>
        <family val="1"/>
      </rPr>
      <t>30,  2025</t>
    </r>
  </si>
  <si>
    <t xml:space="preserve">For the nine-month </t>
  </si>
  <si>
    <t>30.4 - 30.9</t>
  </si>
  <si>
    <t>PROFIT  ATTRIBUTABLE  TO :</t>
  </si>
  <si>
    <t>UNIT : THOUSAND BAHT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</si>
  <si>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</si>
  <si>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</si>
  <si>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 subscription</t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</si>
  <si>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</si>
  <si>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</si>
  <si>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</si>
  <si>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</si>
  <si>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</si>
  <si>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</si>
  <si>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</si>
  <si>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Treasury shares</t>
  </si>
  <si>
    <t>Other components of</t>
  </si>
  <si>
    <t>received in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</si>
  <si>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</si>
  <si>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</si>
  <si>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</si>
  <si>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</si>
  <si>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</si>
  <si>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</si>
  <si>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</si>
  <si>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</si>
  <si>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advance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</si>
  <si>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</si>
  <si>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</si>
  <si>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</si>
  <si>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</si>
  <si>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</si>
  <si>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</si>
  <si>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</si>
  <si>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Treasury share</t>
  </si>
  <si>
    <t>Exchange differences</t>
  </si>
  <si>
    <t>Cumulative loss</t>
  </si>
  <si>
    <t>the parent</t>
  </si>
  <si>
    <t>in a subsidiary</t>
  </si>
  <si>
    <t>business</t>
  </si>
  <si>
    <t>reserve</t>
  </si>
  <si>
    <t xml:space="preserve"> on translating </t>
  </si>
  <si>
    <t>on cash flow hedges</t>
  </si>
  <si>
    <t>expansion</t>
  </si>
  <si>
    <t xml:space="preserve">financial statements </t>
  </si>
  <si>
    <t>Beginning balance as at March 1, 2024</t>
  </si>
  <si>
    <t>Changes during the period</t>
  </si>
  <si>
    <t>Capital injection in the subsidiary by</t>
  </si>
  <si>
    <t xml:space="preserve">   non-controlling interests</t>
  </si>
  <si>
    <t>Dividend paid</t>
  </si>
  <si>
    <t>Interim dividend paid</t>
  </si>
  <si>
    <t>Other comprehensive loss</t>
  </si>
  <si>
    <t>Ending balance as at November 30, 2024</t>
  </si>
  <si>
    <t>Beginning balance as at March 1, 2025</t>
  </si>
  <si>
    <t>Ending balance as at November 30, 2025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</si>
  <si>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</si>
  <si>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r>
      <t xml:space="preserve">FOR  THE  NINE-MONTH  PERIOD  ENDED  NOVEMBER  </t>
    </r>
    <r>
      <rPr>
        <b/>
        <sz val="12"/>
        <rFont val="Times New Roman"/>
        <family val="1"/>
      </rPr>
      <t>30,  2025</t>
    </r>
  </si>
  <si>
    <t>SEPARATE  FINANCIAL  STATEMENTS</t>
  </si>
  <si>
    <t>Treasury</t>
  </si>
  <si>
    <t>on ordinary</t>
  </si>
  <si>
    <t>share-based payment</t>
  </si>
  <si>
    <t xml:space="preserve">Unappropriated </t>
  </si>
  <si>
    <t xml:space="preserve"> shares</t>
  </si>
  <si>
    <t xml:space="preserve">Reserve  for </t>
  </si>
  <si>
    <t>STATEMENT  OF  CASH  FLOWS</t>
  </si>
  <si>
    <t>CASH  FLOWS  FROM  OPERATING  ACTIVITIES</t>
  </si>
  <si>
    <t>Adjustments for:</t>
  </si>
  <si>
    <t>Income tax expenses</t>
  </si>
  <si>
    <t>(Gain) loss on sale of investment in a subsidiary</t>
  </si>
  <si>
    <t>and right-of-use assets</t>
  </si>
  <si>
    <t>Amortization of intangible assets other than goodwill</t>
  </si>
  <si>
    <t xml:space="preserve">Loss on sale and write-off of leasehold improvement and equipment </t>
  </si>
  <si>
    <t>and intangible assets other than goodwill</t>
  </si>
  <si>
    <t>Employee benefit expense</t>
  </si>
  <si>
    <t>Employee joint investment program expense</t>
  </si>
  <si>
    <t>Unrealized loss on exchange rate</t>
  </si>
  <si>
    <t>Interest income</t>
  </si>
  <si>
    <t>Gain on cancellation of lease agreements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</si>
  <si>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</si>
  <si>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</si>
  <si>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</si>
  <si>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</si>
  <si>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</si>
  <si>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</si>
  <si>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</si>
  <si>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</si>
  <si>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</si>
  <si>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</si>
  <si>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t>Net cash flows provided by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</si>
  <si>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</si>
  <si>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</si>
  <si>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</si>
  <si>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paid for short-term loans to a subsidiary</t>
  </si>
  <si>
    <t>Cash paid for purchase of intangible assets other than goodwill</t>
  </si>
  <si>
    <t xml:space="preserve">Cash paid for investment in a subsidiary </t>
  </si>
  <si>
    <t>Cash paid in advance for investment in a subsidiary</t>
  </si>
  <si>
    <t>Cash paid for investment in a joint venture company</t>
  </si>
  <si>
    <t>Cash received from subordinated lendings</t>
  </si>
  <si>
    <t>Cash received from sale of investment in a subsidiary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</si>
  <si>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</si>
  <si>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</si>
  <si>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short-term borrowings from financial institutions</t>
  </si>
  <si>
    <t>Cash repayments for short-term borrowings from financial institutions</t>
  </si>
  <si>
    <t>Cash received from long-term borrowings</t>
  </si>
  <si>
    <t>Cash repayments for long-term borrowings</t>
  </si>
  <si>
    <t>Cash repayments for long-term debentures</t>
  </si>
  <si>
    <t>Cash repayments for subordinated borrowings</t>
  </si>
  <si>
    <t>Cash paid for lease liabilities</t>
  </si>
  <si>
    <t>Cash received in advance from share subscription</t>
  </si>
  <si>
    <t>Cash received from sales of written-off receivables</t>
  </si>
  <si>
    <t>Cash paid for treasury shares</t>
  </si>
  <si>
    <t>Cash paid for dividend</t>
  </si>
  <si>
    <t>Cash paid for interim dividend</t>
  </si>
  <si>
    <t>Net cash flows used in financing activities</t>
  </si>
  <si>
    <t>Net increase (decrease) in cash and cash equivalents</t>
  </si>
  <si>
    <t>before effect of exchange rate</t>
  </si>
  <si>
    <t>Effect of exchange rate changes on cash and cash equivalents</t>
  </si>
  <si>
    <t>Cash and cash equivalents at beginning of the period</t>
  </si>
  <si>
    <t>Cash and cash equivalents at ending of the period</t>
  </si>
  <si>
    <t>4.1</t>
  </si>
  <si>
    <t>Other comprehensive loss for the period, net of tax</t>
  </si>
  <si>
    <t>Loss on sale and write-off of leasehold improvement</t>
  </si>
  <si>
    <t xml:space="preserve">Depreciation of leasehold improvement and equipment </t>
  </si>
  <si>
    <t>Cash paid for purchase of leasehold improvement and equipment</t>
  </si>
  <si>
    <t>Cash received from sale of leasehold improvement and equipment</t>
  </si>
  <si>
    <t>Cash received from long-term borrowings under securitization project</t>
  </si>
  <si>
    <t>Cash repayments for long-term borrowings under securitization project</t>
  </si>
  <si>
    <t>Cash received from seller loan in special purpose vehicle for securitization</t>
  </si>
  <si>
    <t>Other current financial assets</t>
  </si>
  <si>
    <t>Cash paid for transfer employee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</si>
</sst>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&quot;REPORT AS AT&quot;\:\ dd\ mmmm\ yyyy"/>
  </numFmts>
  <fonts count="104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12"/>
      <color theme="1"/>
      <name val="Verdana"/>
      <family val="2"/>
    </font>
    <font>
      <u/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19" fillId="2" borderId="3">
      <alignment horizontal="center" vertical="center" wrapText="1"/>
    </xf>
    <xf numFmtId="14" fontId="19" fillId="2" borderId="3">
      <alignment horizontal="center" vertical="center" wrapText="1"/>
    </xf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8" fillId="0" borderId="0"/>
    <xf numFmtId="37" fontId="8" fillId="0" borderId="0"/>
    <xf numFmtId="0" fontId="2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37" fontId="15" fillId="0" borderId="0"/>
    <xf numFmtId="37" fontId="16" fillId="0" borderId="0"/>
    <xf numFmtId="9" fontId="29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ill="0" applyBorder="0" applyProtection="0">
      <alignment horizontal="left" vertical="top"/>
    </xf>
    <xf numFmtId="38" fontId="2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27" fillId="0" borderId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38" fontId="25" fillId="0" borderId="0" applyFont="0" applyFill="0" applyBorder="0" applyAlignment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4" borderId="0" applyNumberFormat="0" applyBorder="0" applyAlignment="0" applyProtection="0"/>
    <xf numFmtId="0" fontId="8" fillId="0" borderId="0"/>
    <xf numFmtId="0" fontId="18" fillId="0" borderId="0"/>
    <xf numFmtId="0" fontId="39" fillId="0" borderId="0"/>
    <xf numFmtId="0" fontId="29" fillId="0" borderId="0"/>
    <xf numFmtId="0" fontId="8" fillId="0" borderId="0"/>
    <xf numFmtId="0" fontId="48" fillId="0" borderId="0">
      <alignment vertical="center"/>
    </xf>
    <xf numFmtId="0" fontId="8" fillId="0" borderId="0"/>
    <xf numFmtId="0" fontId="40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39" fillId="0" borderId="0"/>
    <xf numFmtId="0" fontId="32" fillId="0" borderId="0"/>
    <xf numFmtId="0" fontId="18" fillId="0" borderId="0"/>
    <xf numFmtId="0" fontId="42" fillId="0" borderId="0"/>
    <xf numFmtId="0" fontId="1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40" fillId="0" borderId="0">
      <alignment vertical="center"/>
    </xf>
    <xf numFmtId="165" fontId="3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165" fontId="32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5" fillId="0" borderId="0" applyFont="0" applyFill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52" fillId="0" borderId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2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1" borderId="7" applyNumberFormat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28" fillId="33" borderId="8" applyNumberFormat="0" applyFont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18" borderId="10" applyNumberFormat="0" applyAlignment="0" applyProtection="0">
      <alignment vertical="center"/>
    </xf>
    <xf numFmtId="0" fontId="66" fillId="34" borderId="11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/>
    <xf numFmtId="0" fontId="28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4" borderId="10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6" fillId="0" borderId="0"/>
    <xf numFmtId="165" fontId="28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>
      <alignment vertical="center"/>
    </xf>
    <xf numFmtId="0" fontId="77" fillId="0" borderId="0"/>
    <xf numFmtId="0" fontId="77" fillId="0" borderId="0"/>
    <xf numFmtId="0" fontId="75" fillId="0" borderId="0" applyBorder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76" fillId="0" borderId="0"/>
    <xf numFmtId="0" fontId="48" fillId="0" borderId="0">
      <alignment vertical="center"/>
    </xf>
    <xf numFmtId="38" fontId="49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82" fillId="35" borderId="11" applyNumberFormat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81" fillId="0" borderId="1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25" fillId="45" borderId="8" applyNumberFormat="0" applyFont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93" fillId="35" borderId="10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86" fillId="36" borderId="10" applyNumberFormat="0" applyAlignment="0" applyProtection="0">
      <alignment vertical="center"/>
    </xf>
    <xf numFmtId="0" fontId="79" fillId="0" borderId="14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</cellStyleXfs>
  <cellXfs count="187">
    <xf numFmtId="0" fontId="0" fillId="0" borderId="0" xfId="0"/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9" fillId="0" borderId="0" xfId="9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168" fontId="5" fillId="0" borderId="0" xfId="9" applyNumberFormat="1" applyFont="1" applyFill="1" applyBorder="1" applyAlignment="1">
      <alignment horizontal="center" vertical="center"/>
    </xf>
    <xf numFmtId="39" fontId="12" fillId="0" borderId="0" xfId="9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66" fontId="5" fillId="0" borderId="2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66" fontId="34" fillId="0" borderId="0" xfId="9" applyNumberFormat="1" applyFont="1" applyFill="1" applyAlignment="1">
      <alignment vertical="center"/>
    </xf>
    <xf numFmtId="166" fontId="35" fillId="0" borderId="0" xfId="9" applyNumberFormat="1" applyFont="1" applyFill="1" applyBorder="1" applyAlignment="1">
      <alignment horizontal="right" vertical="center"/>
    </xf>
    <xf numFmtId="166" fontId="34" fillId="0" borderId="0" xfId="9" applyNumberFormat="1" applyFont="1" applyFill="1" applyBorder="1" applyAlignment="1">
      <alignment vertical="center"/>
    </xf>
    <xf numFmtId="43" fontId="5" fillId="0" borderId="0" xfId="9" applyFont="1" applyFill="1" applyBorder="1" applyAlignment="1">
      <alignment horizontal="left" vertical="center" indent="2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vertical="center"/>
    </xf>
    <xf numFmtId="168" fontId="5" fillId="0" borderId="0" xfId="9" quotePrefix="1" applyNumberFormat="1" applyFont="1" applyFill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Fill="1" applyAlignment="1">
      <alignment horizontal="right" vertical="center"/>
    </xf>
    <xf numFmtId="168" fontId="5" fillId="0" borderId="4" xfId="9" applyNumberFormat="1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Border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37" fontId="13" fillId="0" borderId="4" xfId="9" applyNumberFormat="1" applyFont="1" applyFill="1" applyBorder="1" applyAlignment="1">
      <alignment horizontal="center" vertical="center"/>
    </xf>
    <xf numFmtId="166" fontId="14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horizontal="center" vertical="center"/>
    </xf>
    <xf numFmtId="166" fontId="100" fillId="0" borderId="0" xfId="9" applyNumberFormat="1" applyFont="1" applyFill="1" applyAlignment="1">
      <alignment vertical="center"/>
    </xf>
    <xf numFmtId="166" fontId="14" fillId="0" borderId="2" xfId="9" applyNumberFormat="1" applyFont="1" applyFill="1" applyBorder="1" applyAlignment="1">
      <alignment vertical="center"/>
    </xf>
    <xf numFmtId="166" fontId="101" fillId="0" borderId="0" xfId="9" applyNumberFormat="1" applyFont="1" applyFill="1" applyAlignment="1">
      <alignment vertical="center"/>
    </xf>
    <xf numFmtId="43" fontId="8" fillId="0" borderId="0" xfId="9" applyFont="1" applyFill="1"/>
    <xf numFmtId="166" fontId="14" fillId="0" borderId="0" xfId="9" applyNumberFormat="1" applyFont="1" applyFill="1" applyBorder="1" applyAlignment="1">
      <alignment vertical="center"/>
    </xf>
    <xf numFmtId="43" fontId="0" fillId="0" borderId="0" xfId="9" applyFont="1" applyFill="1"/>
    <xf numFmtId="49" fontId="5" fillId="0" borderId="0" xfId="9" quotePrefix="1" applyNumberFormat="1" applyFont="1" applyFill="1" applyAlignment="1">
      <alignment horizontal="center" vertical="center"/>
    </xf>
    <xf numFmtId="49" fontId="5" fillId="0" borderId="0" xfId="9" applyNumberFormat="1" applyFont="1" applyFill="1" applyAlignment="1">
      <alignment horizontal="center" vertical="center"/>
    </xf>
    <xf numFmtId="43" fontId="5" fillId="0" borderId="0" xfId="9" quotePrefix="1" applyFont="1" applyFill="1" applyAlignment="1">
      <alignment horizontal="left" vertical="center" indent="4"/>
    </xf>
    <xf numFmtId="0" fontId="5" fillId="0" borderId="0" xfId="9" applyNumberFormat="1" applyFont="1" applyFill="1" applyAlignment="1">
      <alignment vertical="center"/>
    </xf>
    <xf numFmtId="0" fontId="5" fillId="0" borderId="0" xfId="9" applyNumberFormat="1" applyFont="1" applyFill="1" applyBorder="1" applyAlignment="1">
      <alignment horizontal="center" vertical="center"/>
    </xf>
    <xf numFmtId="168" fontId="14" fillId="0" borderId="2" xfId="9" applyNumberFormat="1" applyFont="1" applyFill="1" applyBorder="1" applyAlignment="1">
      <alignment horizontal="center" vertical="center"/>
    </xf>
    <xf numFmtId="168" fontId="14" fillId="0" borderId="0" xfId="9" applyNumberFormat="1" applyFont="1" applyFill="1" applyBorder="1" applyAlignment="1">
      <alignment horizontal="center" vertical="center"/>
    </xf>
    <xf numFmtId="168" fontId="5" fillId="0" borderId="2" xfId="9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7" fillId="0" borderId="0" xfId="0" applyFont="1"/>
    <xf numFmtId="0" fontId="5" fillId="0" borderId="0" xfId="0" applyFont="1" applyAlignment="1">
      <alignment vertical="center"/>
    </xf>
    <xf numFmtId="0" fontId="33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71" applyFont="1" applyAlignment="1">
      <alignment horizontal="center" vertical="center"/>
    </xf>
    <xf numFmtId="166" fontId="33" fillId="0" borderId="0" xfId="0" applyNumberFormat="1" applyFont="1"/>
    <xf numFmtId="0" fontId="5" fillId="0" borderId="0" xfId="71" applyFont="1" applyAlignment="1">
      <alignment horizontal="left" vertical="center" indent="2"/>
    </xf>
    <xf numFmtId="0" fontId="5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6" fontId="0" fillId="0" borderId="0" xfId="0" applyNumberFormat="1"/>
    <xf numFmtId="49" fontId="10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 indent="2"/>
    </xf>
    <xf numFmtId="0" fontId="3" fillId="0" borderId="0" xfId="0" quotePrefix="1" applyFont="1" applyAlignment="1">
      <alignment horizontal="right" vertical="center"/>
    </xf>
    <xf numFmtId="49" fontId="3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8" fontId="3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50"/>
    <xf numFmtId="0" fontId="95" fillId="0" borderId="0" xfId="50" applyFont="1"/>
    <xf numFmtId="0" fontId="9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33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4"/>
    </xf>
    <xf numFmtId="0" fontId="12" fillId="0" borderId="0" xfId="0" quotePrefix="1" applyFont="1" applyAlignment="1">
      <alignment horizontal="left" vertical="center" indent="6"/>
    </xf>
    <xf numFmtId="0" fontId="3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13" fillId="0" borderId="0" xfId="0" applyFont="1" applyAlignment="1">
      <alignment vertical="center"/>
    </xf>
    <xf numFmtId="0" fontId="98" fillId="0" borderId="0" xfId="0" applyFont="1" applyAlignment="1">
      <alignment horizontal="center" vertical="center"/>
    </xf>
    <xf numFmtId="0" fontId="99" fillId="0" borderId="0" xfId="50" applyFont="1"/>
    <xf numFmtId="37" fontId="13" fillId="0" borderId="0" xfId="72" applyNumberFormat="1" applyFont="1" applyAlignment="1">
      <alignment horizontal="center" vertical="center"/>
    </xf>
    <xf numFmtId="0" fontId="13" fillId="0" borderId="0" xfId="0" applyFont="1"/>
    <xf numFmtId="37" fontId="13" fillId="0" borderId="0" xfId="72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00" fillId="0" borderId="0" xfId="0" applyFont="1" applyAlignment="1">
      <alignment horizontal="center" vertical="center"/>
    </xf>
    <xf numFmtId="37" fontId="13" fillId="0" borderId="0" xfId="72" quotePrefix="1" applyNumberFormat="1" applyFont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37" fontId="3" fillId="0" borderId="0" xfId="73" applyFont="1" applyAlignment="1">
      <alignment vertical="center"/>
    </xf>
    <xf numFmtId="0" fontId="36" fillId="0" borderId="0" xfId="50" applyFont="1"/>
    <xf numFmtId="37" fontId="13" fillId="0" borderId="0" xfId="73" applyFont="1" applyAlignment="1">
      <alignment vertical="center"/>
    </xf>
    <xf numFmtId="37" fontId="14" fillId="0" borderId="0" xfId="73" applyFont="1" applyAlignment="1">
      <alignment horizontal="left" vertical="center"/>
    </xf>
    <xf numFmtId="169" fontId="14" fillId="0" borderId="0" xfId="73" applyNumberFormat="1" applyFont="1" applyAlignment="1">
      <alignment horizontal="left" vertical="center" wrapText="1" indent="2"/>
    </xf>
    <xf numFmtId="0" fontId="101" fillId="0" borderId="0" xfId="0" applyFont="1" applyAlignment="1">
      <alignment horizontal="center" vertical="center"/>
    </xf>
    <xf numFmtId="169" fontId="14" fillId="0" borderId="0" xfId="73" applyNumberFormat="1" applyFont="1" applyAlignment="1">
      <alignment horizontal="left" vertical="center" indent="2"/>
    </xf>
    <xf numFmtId="0" fontId="14" fillId="0" borderId="0" xfId="50" quotePrefix="1" applyFont="1" applyAlignment="1">
      <alignment horizontal="center"/>
    </xf>
    <xf numFmtId="166" fontId="99" fillId="0" borderId="0" xfId="50" applyNumberFormat="1" applyFont="1"/>
    <xf numFmtId="37" fontId="8" fillId="0" borderId="0" xfId="50" applyNumberFormat="1"/>
    <xf numFmtId="166" fontId="8" fillId="0" borderId="0" xfId="50" applyNumberFormat="1"/>
    <xf numFmtId="0" fontId="4" fillId="0" borderId="0" xfId="0" applyFont="1" applyAlignment="1">
      <alignment vertical="center"/>
    </xf>
    <xf numFmtId="0" fontId="4" fillId="0" borderId="0" xfId="0" applyFont="1"/>
    <xf numFmtId="37" fontId="4" fillId="0" borderId="0" xfId="72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37" fontId="4" fillId="0" borderId="0" xfId="73" applyFont="1" applyAlignment="1">
      <alignment vertical="center"/>
    </xf>
    <xf numFmtId="37" fontId="5" fillId="0" borderId="0" xfId="73" applyFont="1" applyAlignment="1">
      <alignment horizontal="left" vertical="center"/>
    </xf>
    <xf numFmtId="169" fontId="5" fillId="0" borderId="0" xfId="73" applyNumberFormat="1" applyFont="1" applyAlignment="1">
      <alignment horizontal="left" vertical="center" indent="2"/>
    </xf>
    <xf numFmtId="169" fontId="5" fillId="0" borderId="0" xfId="73" applyNumberFormat="1" applyFont="1" applyAlignment="1">
      <alignment vertical="center"/>
    </xf>
    <xf numFmtId="0" fontId="6" fillId="0" borderId="0" xfId="50" applyFont="1"/>
    <xf numFmtId="0" fontId="4" fillId="0" borderId="0" xfId="55" applyFont="1" applyAlignment="1">
      <alignment horizontal="center" vertical="center"/>
    </xf>
    <xf numFmtId="0" fontId="4" fillId="0" borderId="0" xfId="55" applyFont="1" applyAlignment="1">
      <alignment vertical="center"/>
    </xf>
    <xf numFmtId="41" fontId="5" fillId="0" borderId="0" xfId="55" applyNumberFormat="1" applyFont="1" applyAlignment="1">
      <alignment vertical="center"/>
    </xf>
    <xf numFmtId="41" fontId="3" fillId="0" borderId="0" xfId="55" applyNumberFormat="1" applyFont="1" applyAlignment="1">
      <alignment vertical="center"/>
    </xf>
    <xf numFmtId="41" fontId="5" fillId="0" borderId="0" xfId="55" applyNumberFormat="1" applyFont="1" applyAlignment="1">
      <alignment horizontal="left" vertical="center"/>
    </xf>
    <xf numFmtId="41" fontId="5" fillId="0" borderId="0" xfId="0" applyNumberFormat="1" applyFont="1" applyAlignment="1">
      <alignment horizontal="left" vertical="center" indent="2"/>
    </xf>
    <xf numFmtId="41" fontId="5" fillId="0" borderId="0" xfId="74" applyNumberFormat="1" applyFont="1" applyAlignment="1">
      <alignment horizontal="left" vertical="center" indent="2"/>
    </xf>
    <xf numFmtId="41" fontId="5" fillId="0" borderId="0" xfId="55" applyNumberFormat="1" applyFont="1" applyAlignment="1">
      <alignment horizontal="left" vertical="center" indent="2"/>
    </xf>
    <xf numFmtId="41" fontId="5" fillId="0" borderId="0" xfId="55" applyNumberFormat="1" applyFont="1" applyAlignment="1">
      <alignment horizontal="left" vertical="center" indent="3"/>
    </xf>
    <xf numFmtId="41" fontId="5" fillId="0" borderId="0" xfId="55" applyNumberFormat="1" applyFont="1" applyAlignment="1">
      <alignment horizontal="left" vertical="center" indent="1"/>
    </xf>
    <xf numFmtId="41" fontId="5" fillId="0" borderId="0" xfId="55" applyNumberFormat="1" applyFont="1" applyAlignment="1">
      <alignment horizontal="left" vertical="center" indent="4"/>
    </xf>
    <xf numFmtId="41" fontId="4" fillId="0" borderId="0" xfId="55" applyNumberFormat="1" applyFont="1" applyAlignment="1">
      <alignment vertical="center"/>
    </xf>
    <xf numFmtId="0" fontId="5" fillId="0" borderId="0" xfId="55" applyFont="1" applyAlignment="1">
      <alignment horizontal="center" vertical="center"/>
    </xf>
    <xf numFmtId="170" fontId="5" fillId="0" borderId="0" xfId="55" quotePrefix="1" applyNumberFormat="1" applyFont="1" applyAlignment="1">
      <alignment horizontal="center" vertical="center"/>
    </xf>
    <xf numFmtId="166" fontId="6" fillId="0" borderId="0" xfId="50" applyNumberFormat="1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6" fillId="0" borderId="0" xfId="50" applyNumberFormat="1" applyFont="1"/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37" fontId="13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3" fillId="0" borderId="0" xfId="55" quotePrefix="1" applyFont="1" applyAlignment="1">
      <alignment horizontal="center" vertical="center"/>
    </xf>
    <xf numFmtId="0" fontId="3" fillId="0" borderId="4" xfId="55" applyFont="1" applyBorder="1" applyAlignment="1">
      <alignment horizontal="right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00"/>
      <color rgb="FF00FFFF"/>
      <color rgb="FF3399FF"/>
      <color rgb="FFCC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Test of detail"/>
      <sheetName val="XREF"/>
      <sheetName val="Input_Table"/>
      <sheetName val="FA Movement Dec 10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2"/>
      <sheetName val="ｷｬｯｼｭﾌﾛｰ_(外貨建)2"/>
      <sheetName val="TB_tb2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Package2003.2"/>
      <sheetName val="区分値"/>
      <sheetName val="1 Cover"/>
      <sheetName val="BS"/>
      <sheetName val="4.Info"/>
      <sheetName val="A-13-2"/>
      <sheetName val="L-6"/>
      <sheetName val="S-1"/>
      <sheetName val="L-8"/>
      <sheetName val="Office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>
        <row r="1">
          <cell r="B1" t="str">
            <v>会社設定一覧</v>
          </cell>
        </row>
      </sheetData>
      <sheetData sheetId="1">
        <row r="1">
          <cell r="B1" t="str">
            <v>会社設定一覧</v>
          </cell>
        </row>
      </sheetData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B1" t="str">
            <v>会社設定一覧</v>
          </cell>
        </row>
      </sheetData>
      <sheetData sheetId="82">
        <row r="1">
          <cell r="B1" t="str">
            <v>会社設定一覧</v>
          </cell>
        </row>
      </sheetData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B1" t="str">
            <v>会社設定一覧</v>
          </cell>
        </row>
      </sheetData>
      <sheetData sheetId="141">
        <row r="1">
          <cell r="B1" t="str">
            <v>会社設定一覧</v>
          </cell>
        </row>
      </sheetData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F94D-7833-4995-9377-760430390370}">
  <sheetPr codeName="Sheet1">
    <tabColor rgb="FF00B050"/>
  </sheetPr>
  <dimension ref="A1:K57"/>
  <sheetViews>
    <sheetView zoomScaleNormal="100" zoomScaleSheetLayoutView="85" zoomScalePageLayoutView="80" workbookViewId="0">
      <selection activeCell="A61" sqref="A61"/>
    </sheetView>
  </sheetViews>
  <sheetFormatPr defaultColWidth="8.81640625" defaultRowHeight="21" customHeight="1"/>
  <cols>
    <col min="1" max="1" width="81.6328125" customWidth="1"/>
    <col min="2" max="2" width="8.81640625" customWidth="1"/>
    <col min="3" max="3" width="14.453125" customWidth="1"/>
    <col min="4" max="4" width="1.54296875" customWidth="1"/>
    <col min="5" max="5" width="14.453125" customWidth="1"/>
    <col min="6" max="6" width="1.54296875" customWidth="1"/>
    <col min="7" max="7" width="14.453125" customWidth="1"/>
    <col min="8" max="8" width="1.54296875" customWidth="1"/>
    <col min="9" max="9" width="14.453125" customWidth="1"/>
    <col min="10" max="10" width="12.1796875" bestFit="1" customWidth="1"/>
    <col min="11" max="11" width="18" bestFit="1" customWidth="1"/>
  </cols>
  <sheetData>
    <row r="1" spans="1:1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1" ht="21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</row>
    <row r="3" spans="1:11" ht="21" customHeight="1">
      <c r="A3" s="173" t="s">
        <v>2</v>
      </c>
      <c r="B3" s="172"/>
      <c r="C3" s="172"/>
      <c r="D3" s="172"/>
      <c r="E3" s="172"/>
      <c r="F3" s="172"/>
      <c r="G3" s="172"/>
      <c r="H3" s="172"/>
      <c r="I3" s="172"/>
    </row>
    <row r="4" spans="1:11" ht="21" customHeight="1">
      <c r="A4" s="63"/>
      <c r="B4" s="63"/>
      <c r="C4" s="63"/>
      <c r="D4" s="63"/>
      <c r="E4" s="63"/>
      <c r="F4" s="63"/>
      <c r="G4" s="63"/>
      <c r="H4" s="63"/>
      <c r="I4" s="166" t="s">
        <v>3</v>
      </c>
    </row>
    <row r="5" spans="1:11" ht="7.4" customHeight="1">
      <c r="A5" s="64"/>
      <c r="B5" s="64"/>
      <c r="C5" s="64"/>
      <c r="D5" s="64"/>
      <c r="E5" s="64"/>
      <c r="F5" s="64"/>
      <c r="G5" s="64"/>
      <c r="H5" s="64"/>
      <c r="I5" s="64"/>
    </row>
    <row r="6" spans="1:11" ht="21" customHeight="1">
      <c r="A6" s="64"/>
      <c r="B6" s="170" t="s">
        <v>4</v>
      </c>
      <c r="C6" s="172" t="s">
        <v>5</v>
      </c>
      <c r="D6" s="172"/>
      <c r="E6" s="172"/>
      <c r="F6" s="172"/>
      <c r="G6" s="172" t="s">
        <v>6</v>
      </c>
      <c r="H6" s="172"/>
      <c r="I6" s="172"/>
    </row>
    <row r="7" spans="1:11" ht="21" customHeight="1">
      <c r="A7" s="64"/>
      <c r="B7" s="65"/>
      <c r="C7" s="172" t="s">
        <v>7</v>
      </c>
      <c r="D7" s="172"/>
      <c r="E7" s="172"/>
      <c r="F7" s="172"/>
      <c r="G7" s="172" t="s">
        <v>7</v>
      </c>
      <c r="H7" s="172"/>
      <c r="I7" s="172"/>
    </row>
    <row r="8" spans="1:11" ht="21" customHeight="1">
      <c r="A8" s="64"/>
      <c r="B8" s="65"/>
      <c r="C8" s="170" t="s">
        <v>8</v>
      </c>
      <c r="D8" s="164"/>
      <c r="E8" s="164"/>
      <c r="F8" s="164"/>
      <c r="G8" s="170" t="s">
        <v>8</v>
      </c>
      <c r="H8" s="164"/>
      <c r="I8" s="164"/>
    </row>
    <row r="9" spans="1:11" ht="21" customHeight="1">
      <c r="A9" s="64"/>
      <c r="B9" s="64"/>
      <c r="C9" s="170" t="s">
        <v>9</v>
      </c>
      <c r="D9" s="170"/>
      <c r="E9" s="170" t="s">
        <v>10</v>
      </c>
      <c r="F9" s="170"/>
      <c r="G9" s="170" t="s">
        <v>9</v>
      </c>
      <c r="H9" s="170"/>
      <c r="I9" s="170" t="s">
        <v>10</v>
      </c>
    </row>
    <row r="10" spans="1:11" ht="21" customHeight="1">
      <c r="A10" s="64"/>
      <c r="B10" s="64"/>
      <c r="C10" s="170" t="s">
        <v>11</v>
      </c>
      <c r="D10" s="170"/>
      <c r="E10" s="170" t="s">
        <v>12</v>
      </c>
      <c r="F10" s="170"/>
      <c r="G10" s="170" t="s">
        <v>11</v>
      </c>
      <c r="H10" s="170"/>
      <c r="I10" s="170" t="s">
        <v>12</v>
      </c>
    </row>
    <row r="11" spans="1:11" ht="21" customHeight="1">
      <c r="B11" s="66"/>
      <c r="C11" s="170">
        <v>2025</v>
      </c>
      <c r="D11" s="170"/>
      <c r="E11" s="170">
        <v>2025</v>
      </c>
      <c r="F11" s="170"/>
      <c r="G11" s="170">
        <v>2025</v>
      </c>
      <c r="H11" s="170"/>
      <c r="I11" s="170">
        <v>2025</v>
      </c>
    </row>
    <row r="12" spans="1:11" ht="21" customHeight="1">
      <c r="A12" s="164" t="s">
        <v>13</v>
      </c>
      <c r="B12" s="66"/>
      <c r="C12" s="66"/>
      <c r="D12" s="66"/>
      <c r="F12" s="66"/>
      <c r="G12" s="66"/>
      <c r="H12" s="66"/>
    </row>
    <row r="13" spans="1:11" ht="21" customHeight="1">
      <c r="A13" s="67" t="s">
        <v>14</v>
      </c>
      <c r="B13" s="66"/>
      <c r="C13" s="66"/>
      <c r="D13" s="66"/>
      <c r="E13" s="66"/>
      <c r="F13" s="66"/>
      <c r="G13" s="66"/>
      <c r="H13" s="66"/>
      <c r="I13" s="66"/>
      <c r="J13" s="79"/>
    </row>
    <row r="14" spans="1:11" ht="21" customHeight="1">
      <c r="A14" s="68" t="s">
        <v>15</v>
      </c>
      <c r="B14" s="69">
        <v>4.0999999999999996</v>
      </c>
      <c r="C14" s="31">
        <v>3437896</v>
      </c>
      <c r="D14" s="1"/>
      <c r="E14" s="31">
        <v>3571234</v>
      </c>
      <c r="F14" s="1"/>
      <c r="G14" s="1">
        <v>2814698</v>
      </c>
      <c r="H14" s="1"/>
      <c r="I14" s="1">
        <v>2785974</v>
      </c>
      <c r="J14" s="1"/>
      <c r="K14" s="54"/>
    </row>
    <row r="15" spans="1:11" ht="21" customHeight="1">
      <c r="A15" s="68" t="s">
        <v>16</v>
      </c>
      <c r="B15" s="69"/>
      <c r="C15" s="31"/>
      <c r="D15" s="1"/>
      <c r="E15" s="31"/>
      <c r="F15" s="1"/>
      <c r="G15" s="1"/>
      <c r="H15" s="1"/>
      <c r="I15" s="1"/>
    </row>
    <row r="16" spans="1:11" ht="21" customHeight="1">
      <c r="A16" s="70" t="s">
        <v>17</v>
      </c>
      <c r="B16" s="69">
        <v>5</v>
      </c>
      <c r="C16" s="31">
        <v>72641236</v>
      </c>
      <c r="D16" s="1"/>
      <c r="E16" s="31">
        <v>75488204</v>
      </c>
      <c r="F16" s="1"/>
      <c r="G16" s="1">
        <v>68531242</v>
      </c>
      <c r="H16" s="1"/>
      <c r="I16" s="1">
        <v>71435454</v>
      </c>
      <c r="J16" s="79"/>
      <c r="K16" s="79"/>
    </row>
    <row r="17" spans="1:11" ht="21" customHeight="1">
      <c r="A17" s="70" t="s">
        <v>18</v>
      </c>
      <c r="B17" s="69"/>
      <c r="C17" s="31">
        <v>659489</v>
      </c>
      <c r="D17" s="1"/>
      <c r="E17" s="31">
        <v>874761</v>
      </c>
      <c r="F17" s="1"/>
      <c r="G17" s="1">
        <v>470735</v>
      </c>
      <c r="H17" s="1"/>
      <c r="I17" s="1">
        <v>731170</v>
      </c>
    </row>
    <row r="18" spans="1:11" ht="21" customHeight="1">
      <c r="A18" s="68" t="s">
        <v>19</v>
      </c>
      <c r="B18" s="69">
        <v>6.1</v>
      </c>
      <c r="C18" s="18">
        <v>0</v>
      </c>
      <c r="D18" s="1"/>
      <c r="E18" s="18">
        <v>0</v>
      </c>
      <c r="F18" s="1"/>
      <c r="G18" s="1">
        <v>90000</v>
      </c>
      <c r="H18" s="1"/>
      <c r="I18" s="1">
        <v>40000</v>
      </c>
    </row>
    <row r="19" spans="1:11" ht="21" customHeight="1">
      <c r="A19" s="68" t="s">
        <v>20</v>
      </c>
      <c r="B19" s="69">
        <v>6.2</v>
      </c>
      <c r="C19" s="18">
        <v>0</v>
      </c>
      <c r="D19" s="1"/>
      <c r="E19" s="18">
        <v>0</v>
      </c>
      <c r="F19" s="1"/>
      <c r="G19" s="1">
        <v>25631</v>
      </c>
      <c r="H19" s="1"/>
      <c r="I19" s="1">
        <v>27139</v>
      </c>
      <c r="K19" s="79"/>
    </row>
    <row r="20" spans="1:11" ht="21" customHeight="1">
      <c r="A20" s="68" t="s">
        <v>21</v>
      </c>
      <c r="B20" s="69">
        <v>7</v>
      </c>
      <c r="C20" s="31">
        <v>35687</v>
      </c>
      <c r="D20" s="1"/>
      <c r="E20" s="31">
        <v>20290</v>
      </c>
      <c r="F20" s="1"/>
      <c r="G20" s="18">
        <v>0</v>
      </c>
      <c r="H20" s="1"/>
      <c r="I20" s="18">
        <v>0</v>
      </c>
    </row>
    <row r="21" spans="1:11" ht="21" customHeight="1">
      <c r="A21" s="68" t="s">
        <v>22</v>
      </c>
      <c r="B21" s="69">
        <v>12.1</v>
      </c>
      <c r="C21" s="18">
        <v>0</v>
      </c>
      <c r="D21" s="1"/>
      <c r="E21" s="18">
        <v>0</v>
      </c>
      <c r="F21" s="1"/>
      <c r="G21" s="18">
        <v>0</v>
      </c>
      <c r="H21" s="1"/>
      <c r="I21" s="1">
        <v>77750</v>
      </c>
    </row>
    <row r="22" spans="1:11" ht="21" customHeight="1">
      <c r="A22" s="68" t="s">
        <v>23</v>
      </c>
      <c r="B22" s="69">
        <v>11</v>
      </c>
      <c r="C22" s="18">
        <v>0</v>
      </c>
      <c r="D22" s="1"/>
      <c r="E22" s="18">
        <v>0</v>
      </c>
      <c r="F22" s="1"/>
      <c r="G22" s="18">
        <v>0</v>
      </c>
      <c r="H22" s="1"/>
      <c r="I22" s="1">
        <v>635869</v>
      </c>
    </row>
    <row r="23" spans="1:11" ht="21" customHeight="1">
      <c r="A23" s="68" t="s">
        <v>24</v>
      </c>
      <c r="B23" s="71">
        <v>18</v>
      </c>
      <c r="C23" s="31">
        <v>178424</v>
      </c>
      <c r="D23" s="1"/>
      <c r="E23" s="31">
        <v>424678</v>
      </c>
      <c r="F23" s="1"/>
      <c r="G23" s="1">
        <v>178424</v>
      </c>
      <c r="H23" s="1"/>
      <c r="I23" s="1">
        <v>424678</v>
      </c>
    </row>
    <row r="24" spans="1:11" ht="21" customHeight="1">
      <c r="A24" s="68" t="s">
        <v>25</v>
      </c>
      <c r="B24" s="71"/>
      <c r="C24" s="31">
        <v>24513</v>
      </c>
      <c r="D24" s="1"/>
      <c r="E24" s="31">
        <v>25781</v>
      </c>
      <c r="F24" s="1"/>
      <c r="G24" s="1">
        <v>23184</v>
      </c>
      <c r="H24" s="1"/>
      <c r="I24" s="1">
        <v>25657</v>
      </c>
    </row>
    <row r="25" spans="1:11" ht="21" customHeight="1">
      <c r="A25" s="68" t="s">
        <v>282</v>
      </c>
      <c r="B25" s="69">
        <v>5.5</v>
      </c>
      <c r="C25" s="18">
        <v>0</v>
      </c>
      <c r="D25" s="1"/>
      <c r="E25" s="18">
        <v>0</v>
      </c>
      <c r="F25" s="1"/>
      <c r="G25" s="1">
        <v>68869</v>
      </c>
      <c r="H25" s="1"/>
      <c r="I25" s="18">
        <v>0</v>
      </c>
    </row>
    <row r="26" spans="1:11" ht="21" customHeight="1">
      <c r="A26" s="68" t="s">
        <v>26</v>
      </c>
      <c r="B26" s="66"/>
      <c r="C26" s="31">
        <v>53303</v>
      </c>
      <c r="D26" s="1"/>
      <c r="E26" s="31">
        <v>51982</v>
      </c>
      <c r="F26" s="1"/>
      <c r="G26" s="1">
        <v>45329</v>
      </c>
      <c r="H26" s="1"/>
      <c r="I26" s="1">
        <v>44790</v>
      </c>
      <c r="J26" s="79"/>
      <c r="K26" s="79"/>
    </row>
    <row r="27" spans="1:11" ht="21" customHeight="1">
      <c r="A27" s="70" t="s">
        <v>27</v>
      </c>
      <c r="B27" s="66"/>
      <c r="C27" s="2">
        <f>SUM(C14:C26)</f>
        <v>77030548</v>
      </c>
      <c r="D27" s="1"/>
      <c r="E27" s="2">
        <f>SUM(E14:E26)</f>
        <v>80456930</v>
      </c>
      <c r="F27" s="1"/>
      <c r="G27" s="2">
        <f>SUM(G14:G26)</f>
        <v>72248112</v>
      </c>
      <c r="H27" s="1"/>
      <c r="I27" s="2">
        <f>SUM(I14:I26)</f>
        <v>76228481</v>
      </c>
    </row>
    <row r="28" spans="1:11" ht="10.4" customHeight="1">
      <c r="B28" s="66"/>
      <c r="C28" s="72"/>
      <c r="D28" s="66"/>
      <c r="E28" s="72"/>
      <c r="F28" s="66"/>
      <c r="G28" s="66"/>
      <c r="H28" s="66"/>
      <c r="I28" s="66"/>
    </row>
    <row r="29" spans="1:11" ht="21" customHeight="1">
      <c r="A29" s="67" t="s">
        <v>28</v>
      </c>
      <c r="B29" s="66"/>
      <c r="C29" s="66"/>
      <c r="D29" s="66"/>
      <c r="E29" s="66"/>
      <c r="F29" s="66"/>
      <c r="G29" s="66"/>
      <c r="H29" s="66"/>
      <c r="I29" s="66"/>
    </row>
    <row r="30" spans="1:11" ht="21" customHeight="1">
      <c r="A30" s="68" t="s">
        <v>17</v>
      </c>
      <c r="B30" s="69">
        <v>5</v>
      </c>
      <c r="C30" s="31">
        <v>7310426</v>
      </c>
      <c r="D30" s="1"/>
      <c r="E30" s="31">
        <v>6319487</v>
      </c>
      <c r="F30" s="1"/>
      <c r="G30" s="3">
        <v>4185847</v>
      </c>
      <c r="H30" s="1"/>
      <c r="I30" s="3">
        <v>3165711</v>
      </c>
    </row>
    <row r="31" spans="1:11" ht="21" customHeight="1">
      <c r="A31" s="68" t="s">
        <v>29</v>
      </c>
      <c r="B31" s="69"/>
      <c r="C31" s="31">
        <v>132774</v>
      </c>
      <c r="D31" s="1"/>
      <c r="E31" s="31">
        <v>71976</v>
      </c>
      <c r="F31" s="1"/>
      <c r="G31" s="18">
        <v>0</v>
      </c>
      <c r="H31" s="1"/>
      <c r="I31" s="18">
        <v>0</v>
      </c>
    </row>
    <row r="32" spans="1:11" ht="21" customHeight="1">
      <c r="A32" s="73" t="s">
        <v>30</v>
      </c>
      <c r="B32" s="69">
        <v>6.2</v>
      </c>
      <c r="C32" s="18">
        <v>0</v>
      </c>
      <c r="D32" s="1"/>
      <c r="E32" s="18">
        <v>0</v>
      </c>
      <c r="F32" s="1"/>
      <c r="G32" s="1">
        <v>25631</v>
      </c>
      <c r="H32" s="1"/>
      <c r="I32" s="1">
        <v>27139</v>
      </c>
    </row>
    <row r="33" spans="1:11" ht="21" customHeight="1">
      <c r="A33" s="73" t="s">
        <v>31</v>
      </c>
      <c r="B33" s="69">
        <v>7</v>
      </c>
      <c r="C33" s="31">
        <v>316457</v>
      </c>
      <c r="D33" s="1"/>
      <c r="E33" s="31">
        <v>88261</v>
      </c>
      <c r="F33" s="1"/>
      <c r="G33" s="18">
        <v>0</v>
      </c>
      <c r="H33" s="1"/>
      <c r="I33" s="18">
        <v>0</v>
      </c>
    </row>
    <row r="34" spans="1:11" ht="21" customHeight="1">
      <c r="A34" s="73" t="s">
        <v>32</v>
      </c>
      <c r="B34" s="69">
        <v>8.1999999999999993</v>
      </c>
      <c r="C34" s="18">
        <v>0</v>
      </c>
      <c r="D34" s="1"/>
      <c r="E34" s="18">
        <v>0</v>
      </c>
      <c r="F34" s="1"/>
      <c r="G34" s="18">
        <v>0</v>
      </c>
      <c r="H34" s="1"/>
      <c r="I34" s="1">
        <v>367514</v>
      </c>
    </row>
    <row r="35" spans="1:11" ht="21" customHeight="1">
      <c r="A35" s="68" t="s">
        <v>33</v>
      </c>
      <c r="B35" s="69">
        <v>8</v>
      </c>
      <c r="C35" s="18">
        <v>0</v>
      </c>
      <c r="D35" s="1"/>
      <c r="E35" s="18">
        <v>0</v>
      </c>
      <c r="F35" s="1"/>
      <c r="G35" s="1">
        <v>1253020</v>
      </c>
      <c r="H35" s="1"/>
      <c r="I35" s="1">
        <v>835506</v>
      </c>
    </row>
    <row r="36" spans="1:11" ht="21" customHeight="1">
      <c r="A36" s="68" t="s">
        <v>34</v>
      </c>
      <c r="B36" s="69"/>
      <c r="C36" s="31"/>
      <c r="D36" s="1"/>
      <c r="E36" s="31"/>
      <c r="F36" s="1"/>
      <c r="G36" s="1"/>
      <c r="H36" s="1"/>
      <c r="I36" s="1"/>
    </row>
    <row r="37" spans="1:11" ht="21" customHeight="1">
      <c r="A37" s="74" t="s">
        <v>35</v>
      </c>
      <c r="B37" s="69">
        <v>9</v>
      </c>
      <c r="C37" s="31">
        <v>14471</v>
      </c>
      <c r="D37" s="1"/>
      <c r="E37" s="31">
        <v>14471</v>
      </c>
      <c r="F37" s="1"/>
      <c r="G37" s="32">
        <v>14471</v>
      </c>
      <c r="H37" s="1"/>
      <c r="I37" s="32">
        <v>14471</v>
      </c>
    </row>
    <row r="38" spans="1:11" ht="21" customHeight="1">
      <c r="A38" s="68" t="s">
        <v>36</v>
      </c>
      <c r="B38" s="69"/>
      <c r="C38" s="31"/>
      <c r="D38" s="1"/>
      <c r="E38" s="31"/>
      <c r="F38" s="1"/>
      <c r="G38" s="32"/>
      <c r="H38" s="1"/>
      <c r="I38" s="32"/>
    </row>
    <row r="39" spans="1:11" ht="21" customHeight="1">
      <c r="A39" s="74" t="s">
        <v>37</v>
      </c>
      <c r="B39" s="69">
        <v>10</v>
      </c>
      <c r="C39" s="31">
        <v>288000</v>
      </c>
      <c r="D39" s="1"/>
      <c r="E39" s="31">
        <v>288000</v>
      </c>
      <c r="F39" s="1"/>
      <c r="G39" s="3">
        <v>288000</v>
      </c>
      <c r="H39" s="1"/>
      <c r="I39" s="3">
        <v>288000</v>
      </c>
    </row>
    <row r="40" spans="1:11" ht="21" customHeight="1">
      <c r="A40" s="68" t="s">
        <v>38</v>
      </c>
      <c r="B40" s="69"/>
      <c r="C40" s="31">
        <v>722652</v>
      </c>
      <c r="D40" s="1"/>
      <c r="E40" s="31">
        <v>610261</v>
      </c>
      <c r="F40" s="1"/>
      <c r="G40" s="1">
        <v>499498</v>
      </c>
      <c r="H40" s="1"/>
      <c r="I40" s="1">
        <v>468477</v>
      </c>
    </row>
    <row r="41" spans="1:11" ht="21" customHeight="1">
      <c r="A41" s="75" t="s">
        <v>39</v>
      </c>
      <c r="B41" s="69"/>
      <c r="C41" s="31">
        <v>696166</v>
      </c>
      <c r="D41" s="1"/>
      <c r="E41" s="31">
        <v>659804</v>
      </c>
      <c r="F41" s="1"/>
      <c r="G41" s="3">
        <v>568891</v>
      </c>
      <c r="H41" s="1"/>
      <c r="I41" s="3">
        <v>543657</v>
      </c>
      <c r="K41" s="79"/>
    </row>
    <row r="42" spans="1:11" ht="21" customHeight="1">
      <c r="A42" s="68" t="s">
        <v>40</v>
      </c>
      <c r="B42" s="69"/>
      <c r="C42" s="31">
        <v>759345</v>
      </c>
      <c r="D42" s="1"/>
      <c r="E42" s="31">
        <v>804675</v>
      </c>
      <c r="F42" s="1"/>
      <c r="G42" s="1">
        <v>627867</v>
      </c>
      <c r="H42" s="1"/>
      <c r="I42" s="1">
        <v>706260</v>
      </c>
    </row>
    <row r="43" spans="1:11" ht="21" customHeight="1">
      <c r="A43" s="73" t="s">
        <v>41</v>
      </c>
      <c r="B43" s="71">
        <v>18</v>
      </c>
      <c r="C43" s="18">
        <v>0</v>
      </c>
      <c r="D43" s="1"/>
      <c r="E43" s="31">
        <v>66118</v>
      </c>
      <c r="F43" s="1"/>
      <c r="G43" s="18">
        <v>0</v>
      </c>
      <c r="H43" s="1"/>
      <c r="I43" s="3">
        <v>66118</v>
      </c>
    </row>
    <row r="44" spans="1:11" ht="21" customHeight="1">
      <c r="A44" s="73" t="s">
        <v>42</v>
      </c>
      <c r="B44" s="69">
        <v>13</v>
      </c>
      <c r="C44" s="31">
        <v>2188918</v>
      </c>
      <c r="D44" s="1"/>
      <c r="E44" s="31">
        <v>1934265</v>
      </c>
      <c r="F44" s="1"/>
      <c r="G44" s="1">
        <v>2077548</v>
      </c>
      <c r="H44" s="1"/>
      <c r="I44" s="1">
        <v>1834374</v>
      </c>
    </row>
    <row r="45" spans="1:11" ht="21" customHeight="1">
      <c r="A45" s="68" t="s">
        <v>43</v>
      </c>
      <c r="B45" s="69"/>
      <c r="C45" s="31">
        <v>150111</v>
      </c>
      <c r="D45" s="1"/>
      <c r="E45" s="31">
        <v>149465</v>
      </c>
      <c r="F45" s="1"/>
      <c r="G45" s="1">
        <v>129527</v>
      </c>
      <c r="H45" s="1"/>
      <c r="I45" s="1">
        <v>132905</v>
      </c>
      <c r="J45" s="79"/>
      <c r="K45" s="79"/>
    </row>
    <row r="46" spans="1:11" ht="21" customHeight="1">
      <c r="A46" s="76" t="s">
        <v>44</v>
      </c>
      <c r="B46" s="66"/>
      <c r="C46" s="2">
        <f>SUM(C30:C45)</f>
        <v>12579320</v>
      </c>
      <c r="D46" s="66"/>
      <c r="E46" s="2">
        <f>SUM(E30:E45)</f>
        <v>11006783</v>
      </c>
      <c r="F46" s="66"/>
      <c r="G46" s="2">
        <f>SUM(G30:G45)</f>
        <v>9670300</v>
      </c>
      <c r="H46" s="66"/>
      <c r="I46" s="2">
        <f>SUM(I30:I45)</f>
        <v>8450132</v>
      </c>
    </row>
    <row r="47" spans="1:11" ht="21" customHeight="1" thickBot="1">
      <c r="A47" s="77" t="s">
        <v>45</v>
      </c>
      <c r="B47" s="66"/>
      <c r="C47" s="4">
        <f>C46+C27</f>
        <v>89609868</v>
      </c>
      <c r="D47" s="66"/>
      <c r="E47" s="4">
        <f>E46+E27</f>
        <v>91463713</v>
      </c>
      <c r="F47" s="66"/>
      <c r="G47" s="4">
        <f>G46+G27</f>
        <v>81918412</v>
      </c>
      <c r="H47" s="66"/>
      <c r="I47" s="4">
        <f>I46+I27</f>
        <v>84678613</v>
      </c>
    </row>
    <row r="48" spans="1:11" ht="12" customHeight="1" thickTop="1"/>
    <row r="49" spans="1:1" ht="12" customHeight="1"/>
    <row r="50" spans="1:1" ht="12" customHeight="1"/>
    <row r="51" spans="1:1" ht="12" customHeight="1"/>
    <row r="52" spans="1:1" ht="12" customHeight="1"/>
    <row r="53" spans="1:1" ht="12" customHeight="1"/>
    <row r="54" spans="1:1" ht="12" customHeight="1"/>
    <row r="55" spans="1:1" ht="12" customHeight="1"/>
    <row r="57" spans="1:1" ht="21" customHeight="1">
      <c r="A57" s="78" t="s">
        <v>46</v>
      </c>
    </row>
  </sheetData>
  <mergeCells count="7">
    <mergeCell ref="C7:F7"/>
    <mergeCell ref="G7:I7"/>
    <mergeCell ref="A1:I1"/>
    <mergeCell ref="A2:I2"/>
    <mergeCell ref="A3:I3"/>
    <mergeCell ref="C6:F6"/>
    <mergeCell ref="G6:I6"/>
  </mergeCells>
  <pageMargins left="0.8" right="0.3" top="1" bottom="0.5" header="0.5" footer="0.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995D-6D62-4B78-86F4-5602FB54A9EB}">
  <sheetPr codeName="Sheet2">
    <tabColor rgb="FF00B050"/>
  </sheetPr>
  <dimension ref="A1:L106"/>
  <sheetViews>
    <sheetView zoomScaleNormal="100" zoomScaleSheetLayoutView="85" zoomScalePageLayoutView="80" workbookViewId="0">
      <selection activeCell="A103" sqref="A103"/>
    </sheetView>
  </sheetViews>
  <sheetFormatPr defaultColWidth="8.81640625" defaultRowHeight="21" customHeight="1"/>
  <cols>
    <col min="1" max="1" width="82.36328125" customWidth="1"/>
    <col min="2" max="2" width="8.81640625" style="80" customWidth="1"/>
    <col min="3" max="3" width="14.453125" customWidth="1"/>
    <col min="4" max="4" width="1.81640625" customWidth="1"/>
    <col min="5" max="5" width="14.453125" customWidth="1"/>
    <col min="6" max="6" width="1.81640625" customWidth="1"/>
    <col min="7" max="7" width="14.453125" customWidth="1"/>
    <col min="8" max="8" width="1.81640625" customWidth="1"/>
    <col min="9" max="9" width="14.453125" customWidth="1"/>
    <col min="11" max="11" width="11.1796875" bestFit="1" customWidth="1"/>
    <col min="12" max="12" width="14" bestFit="1" customWidth="1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2" ht="21" customHeight="1">
      <c r="A2" s="172" t="s">
        <v>47</v>
      </c>
      <c r="B2" s="172"/>
      <c r="C2" s="172"/>
      <c r="D2" s="172"/>
      <c r="E2" s="172"/>
      <c r="F2" s="172"/>
      <c r="G2" s="172"/>
      <c r="H2" s="172"/>
      <c r="I2" s="172"/>
    </row>
    <row r="3" spans="1:12" ht="21" customHeight="1">
      <c r="A3" s="173" t="s">
        <v>48</v>
      </c>
      <c r="B3" s="172"/>
      <c r="C3" s="172"/>
      <c r="D3" s="172"/>
      <c r="E3" s="172"/>
      <c r="F3" s="172"/>
      <c r="G3" s="172"/>
      <c r="H3" s="172"/>
      <c r="I3" s="172"/>
    </row>
    <row r="4" spans="1:12" ht="21" customHeight="1">
      <c r="A4" s="63"/>
      <c r="B4" s="63"/>
      <c r="C4" s="63"/>
      <c r="D4" s="63"/>
      <c r="E4" s="63"/>
      <c r="F4" s="63"/>
      <c r="G4" s="63"/>
      <c r="H4" s="63"/>
      <c r="I4" s="166" t="s">
        <v>3</v>
      </c>
    </row>
    <row r="5" spans="1:12" ht="7.4" customHeight="1">
      <c r="A5" s="64"/>
      <c r="B5" s="64"/>
      <c r="C5" s="64"/>
      <c r="D5" s="64"/>
      <c r="E5" s="64"/>
      <c r="F5" s="64"/>
      <c r="G5" s="64"/>
      <c r="H5" s="64"/>
      <c r="I5" s="64"/>
    </row>
    <row r="6" spans="1:12" ht="21" customHeight="1">
      <c r="A6" s="64"/>
      <c r="B6" s="170" t="s">
        <v>4</v>
      </c>
      <c r="C6" s="172" t="s">
        <v>5</v>
      </c>
      <c r="D6" s="172"/>
      <c r="E6" s="172"/>
      <c r="F6" s="172"/>
      <c r="G6" s="172" t="s">
        <v>6</v>
      </c>
      <c r="H6" s="172"/>
      <c r="I6" s="172"/>
    </row>
    <row r="7" spans="1:12" ht="21" customHeight="1">
      <c r="A7" s="64"/>
      <c r="B7" s="65"/>
      <c r="C7" s="172" t="s">
        <v>7</v>
      </c>
      <c r="D7" s="172"/>
      <c r="E7" s="172"/>
      <c r="F7" s="172"/>
      <c r="G7" s="172" t="s">
        <v>7</v>
      </c>
      <c r="H7" s="172"/>
      <c r="I7" s="172"/>
    </row>
    <row r="8" spans="1:12" ht="21" customHeight="1">
      <c r="A8" s="64"/>
      <c r="B8" s="65"/>
      <c r="C8" s="170" t="s">
        <v>8</v>
      </c>
      <c r="D8" s="164"/>
      <c r="E8" s="164"/>
      <c r="F8" s="164"/>
      <c r="G8" s="170" t="s">
        <v>8</v>
      </c>
      <c r="H8" s="164"/>
      <c r="I8" s="164"/>
    </row>
    <row r="9" spans="1:12" ht="21" customHeight="1">
      <c r="A9" s="64"/>
      <c r="B9" s="64"/>
      <c r="C9" s="170" t="s">
        <v>9</v>
      </c>
      <c r="D9" s="170"/>
      <c r="E9" s="170" t="s">
        <v>10</v>
      </c>
      <c r="F9" s="170"/>
      <c r="G9" s="170" t="s">
        <v>9</v>
      </c>
      <c r="H9" s="170"/>
      <c r="I9" s="170" t="s">
        <v>10</v>
      </c>
      <c r="L9" s="54"/>
    </row>
    <row r="10" spans="1:12" ht="21" customHeight="1">
      <c r="A10" s="64"/>
      <c r="B10" s="64"/>
      <c r="C10" s="170" t="s">
        <v>11</v>
      </c>
      <c r="D10" s="170"/>
      <c r="E10" s="170" t="s">
        <v>12</v>
      </c>
      <c r="F10" s="170"/>
      <c r="G10" s="170" t="s">
        <v>11</v>
      </c>
      <c r="H10" s="170"/>
      <c r="I10" s="170" t="s">
        <v>12</v>
      </c>
      <c r="L10" s="79"/>
    </row>
    <row r="11" spans="1:12" ht="21" customHeight="1">
      <c r="B11" s="66"/>
      <c r="C11" s="170">
        <v>2025</v>
      </c>
      <c r="D11" s="170"/>
      <c r="E11" s="170">
        <v>2025</v>
      </c>
      <c r="F11" s="170"/>
      <c r="G11" s="170">
        <v>2025</v>
      </c>
      <c r="H11" s="170"/>
      <c r="I11" s="170">
        <v>2025</v>
      </c>
      <c r="L11" s="79"/>
    </row>
    <row r="12" spans="1:12" ht="21" customHeight="1">
      <c r="A12" s="164" t="s">
        <v>49</v>
      </c>
    </row>
    <row r="13" spans="1:12" ht="21" customHeight="1">
      <c r="A13" s="67" t="s">
        <v>50</v>
      </c>
    </row>
    <row r="14" spans="1:12" ht="21" customHeight="1">
      <c r="A14" s="7" t="s">
        <v>51</v>
      </c>
      <c r="B14" s="69">
        <v>14</v>
      </c>
      <c r="C14" s="5">
        <v>7254443</v>
      </c>
      <c r="D14" s="5"/>
      <c r="E14" s="5">
        <v>4401896</v>
      </c>
      <c r="F14" s="5"/>
      <c r="G14" s="31">
        <v>4920000</v>
      </c>
      <c r="H14" s="5"/>
      <c r="I14" s="31">
        <v>1570000</v>
      </c>
    </row>
    <row r="15" spans="1:12" ht="21" customHeight="1">
      <c r="A15" s="7" t="s">
        <v>52</v>
      </c>
      <c r="B15" s="81"/>
      <c r="C15" s="5"/>
      <c r="D15" s="5"/>
      <c r="E15" s="5"/>
      <c r="F15" s="5"/>
      <c r="G15" s="31"/>
      <c r="H15" s="5"/>
      <c r="I15" s="31"/>
    </row>
    <row r="16" spans="1:12" ht="21" customHeight="1">
      <c r="A16" s="8" t="s">
        <v>53</v>
      </c>
      <c r="B16" s="81"/>
      <c r="C16" s="5">
        <v>213704</v>
      </c>
      <c r="D16" s="5"/>
      <c r="E16" s="5">
        <v>139117</v>
      </c>
      <c r="F16" s="5"/>
      <c r="G16" s="31">
        <v>198627</v>
      </c>
      <c r="H16" s="5"/>
      <c r="I16" s="31">
        <v>112209</v>
      </c>
    </row>
    <row r="17" spans="1:12" ht="21" customHeight="1">
      <c r="A17" s="8" t="s">
        <v>54</v>
      </c>
      <c r="B17" s="81"/>
      <c r="C17" s="5">
        <v>1501931</v>
      </c>
      <c r="D17" s="5"/>
      <c r="E17" s="5">
        <v>1502150</v>
      </c>
      <c r="F17" s="5"/>
      <c r="G17" s="31">
        <v>1430922</v>
      </c>
      <c r="H17" s="5"/>
      <c r="I17" s="31">
        <v>1450752</v>
      </c>
    </row>
    <row r="18" spans="1:12" ht="21" customHeight="1">
      <c r="A18" s="7" t="s">
        <v>55</v>
      </c>
      <c r="B18" s="55"/>
      <c r="C18" s="5"/>
      <c r="D18" s="5"/>
      <c r="E18" s="5"/>
      <c r="F18" s="5"/>
      <c r="G18" s="31"/>
      <c r="H18" s="5"/>
      <c r="I18" s="31"/>
    </row>
    <row r="19" spans="1:12" ht="21" customHeight="1">
      <c r="A19" s="8" t="s">
        <v>56</v>
      </c>
      <c r="B19" s="10">
        <v>15</v>
      </c>
      <c r="C19" s="5">
        <v>8664734</v>
      </c>
      <c r="D19" s="5"/>
      <c r="E19" s="5">
        <v>17617911</v>
      </c>
      <c r="F19" s="5"/>
      <c r="G19" s="31">
        <v>6899368</v>
      </c>
      <c r="H19" s="5"/>
      <c r="I19" s="31">
        <v>17088323</v>
      </c>
      <c r="L19" s="79"/>
    </row>
    <row r="20" spans="1:12" ht="21" customHeight="1">
      <c r="A20" s="8" t="s">
        <v>57</v>
      </c>
      <c r="B20" s="69">
        <v>16</v>
      </c>
      <c r="C20" s="18">
        <v>0</v>
      </c>
      <c r="D20" s="5"/>
      <c r="E20" s="18">
        <v>0</v>
      </c>
      <c r="F20" s="5"/>
      <c r="G20" s="18">
        <v>0</v>
      </c>
      <c r="H20" s="5"/>
      <c r="I20" s="31">
        <v>918120</v>
      </c>
    </row>
    <row r="21" spans="1:12" ht="21" customHeight="1">
      <c r="A21" s="8" t="s">
        <v>58</v>
      </c>
      <c r="B21" s="10">
        <v>17</v>
      </c>
      <c r="C21" s="5">
        <v>1699785</v>
      </c>
      <c r="D21" s="5"/>
      <c r="E21" s="5">
        <v>4159949</v>
      </c>
      <c r="F21" s="5"/>
      <c r="G21" s="31">
        <v>1699785</v>
      </c>
      <c r="H21" s="5"/>
      <c r="I21" s="31">
        <v>4004448</v>
      </c>
      <c r="K21" s="79"/>
    </row>
    <row r="22" spans="1:12" ht="21" customHeight="1">
      <c r="A22" s="8" t="s">
        <v>59</v>
      </c>
      <c r="B22" s="10">
        <v>18</v>
      </c>
      <c r="C22" s="5">
        <v>180332</v>
      </c>
      <c r="D22" s="5"/>
      <c r="E22" s="5">
        <v>1226005</v>
      </c>
      <c r="F22" s="5"/>
      <c r="G22" s="31">
        <v>180332</v>
      </c>
      <c r="H22" s="5"/>
      <c r="I22" s="31">
        <v>1226005</v>
      </c>
    </row>
    <row r="23" spans="1:12" ht="21" customHeight="1">
      <c r="A23" s="8" t="s">
        <v>60</v>
      </c>
      <c r="B23" s="55"/>
      <c r="C23" s="5">
        <v>392832</v>
      </c>
      <c r="D23" s="5"/>
      <c r="E23" s="5">
        <v>353906</v>
      </c>
      <c r="F23" s="5"/>
      <c r="G23" s="31">
        <v>344610</v>
      </c>
      <c r="H23" s="5"/>
      <c r="I23" s="31">
        <v>307741</v>
      </c>
    </row>
    <row r="24" spans="1:12" ht="21" customHeight="1">
      <c r="A24" s="8" t="s">
        <v>61</v>
      </c>
      <c r="B24" s="10">
        <v>12.2</v>
      </c>
      <c r="C24" s="18">
        <v>0</v>
      </c>
      <c r="D24" s="5"/>
      <c r="E24" s="5">
        <v>77750</v>
      </c>
      <c r="F24" s="5"/>
      <c r="G24" s="18">
        <v>0</v>
      </c>
      <c r="H24" s="5"/>
      <c r="I24" s="18">
        <v>0</v>
      </c>
    </row>
    <row r="25" spans="1:12" ht="21" customHeight="1">
      <c r="A25" s="7" t="s">
        <v>62</v>
      </c>
      <c r="B25" s="55"/>
      <c r="C25" s="5">
        <v>133701</v>
      </c>
      <c r="E25" s="5">
        <v>97598</v>
      </c>
      <c r="G25" s="31">
        <v>86134</v>
      </c>
      <c r="I25" s="31">
        <v>40647</v>
      </c>
    </row>
    <row r="26" spans="1:12" ht="21" customHeight="1">
      <c r="A26" s="7" t="s">
        <v>63</v>
      </c>
      <c r="B26" s="55"/>
      <c r="C26" s="5">
        <v>275718</v>
      </c>
      <c r="D26" s="5"/>
      <c r="E26" s="5">
        <v>358879</v>
      </c>
      <c r="F26" s="5"/>
      <c r="G26" s="31">
        <v>312010</v>
      </c>
      <c r="H26" s="5"/>
      <c r="I26" s="31">
        <v>402240</v>
      </c>
    </row>
    <row r="27" spans="1:12" ht="21" customHeight="1">
      <c r="A27" s="8" t="s">
        <v>64</v>
      </c>
      <c r="B27" s="55"/>
      <c r="C27" s="2">
        <f>SUM(C14:C26)</f>
        <v>20317180</v>
      </c>
      <c r="D27" s="5"/>
      <c r="E27" s="2">
        <f>SUM(E14:E26)</f>
        <v>29935161</v>
      </c>
      <c r="F27" s="5"/>
      <c r="G27" s="2">
        <f>SUM(G14:G26)</f>
        <v>16071788</v>
      </c>
      <c r="H27" s="5"/>
      <c r="I27" s="2">
        <f>SUM(I14:I26)</f>
        <v>27120485</v>
      </c>
    </row>
    <row r="28" spans="1:12" ht="21" customHeight="1">
      <c r="A28" s="68"/>
      <c r="B28" s="55"/>
      <c r="C28" s="5"/>
      <c r="D28" s="5"/>
      <c r="E28" s="5"/>
      <c r="F28" s="5"/>
      <c r="G28" s="5"/>
      <c r="H28" s="5"/>
      <c r="I28" s="5"/>
    </row>
    <row r="29" spans="1:12" ht="21" customHeight="1">
      <c r="A29" s="9" t="s">
        <v>65</v>
      </c>
      <c r="B29" s="56"/>
      <c r="C29" s="6"/>
      <c r="D29" s="5"/>
      <c r="E29" s="6"/>
      <c r="F29" s="5"/>
      <c r="G29" s="5"/>
      <c r="H29" s="5"/>
      <c r="I29" s="5"/>
    </row>
    <row r="30" spans="1:12" ht="21" customHeight="1">
      <c r="A30" s="7" t="s">
        <v>56</v>
      </c>
      <c r="B30" s="69">
        <v>15</v>
      </c>
      <c r="C30" s="5">
        <v>37264481</v>
      </c>
      <c r="D30" s="5"/>
      <c r="E30" s="5">
        <v>31054114</v>
      </c>
      <c r="F30" s="5"/>
      <c r="G30" s="31">
        <v>35495848</v>
      </c>
      <c r="H30" s="5"/>
      <c r="I30" s="31">
        <v>28723061</v>
      </c>
    </row>
    <row r="31" spans="1:12" ht="21" customHeight="1">
      <c r="A31" s="7" t="s">
        <v>58</v>
      </c>
      <c r="B31" s="10">
        <v>17</v>
      </c>
      <c r="C31" s="5">
        <v>1462444</v>
      </c>
      <c r="D31" s="5"/>
      <c r="E31" s="5">
        <v>1609685</v>
      </c>
      <c r="F31" s="5"/>
      <c r="G31" s="31">
        <v>1462444</v>
      </c>
      <c r="H31" s="5"/>
      <c r="I31" s="31">
        <v>1609685</v>
      </c>
    </row>
    <row r="32" spans="1:12" ht="21" customHeight="1">
      <c r="A32" s="7" t="s">
        <v>59</v>
      </c>
      <c r="B32" s="10">
        <v>18</v>
      </c>
      <c r="C32" s="5">
        <v>2247494</v>
      </c>
      <c r="D32" s="5"/>
      <c r="E32" s="5">
        <v>936964</v>
      </c>
      <c r="F32" s="5"/>
      <c r="G32" s="31">
        <v>2247494</v>
      </c>
      <c r="H32" s="5"/>
      <c r="I32" s="31">
        <v>936964</v>
      </c>
    </row>
    <row r="33" spans="1:9" ht="21" customHeight="1">
      <c r="A33" s="7" t="s">
        <v>60</v>
      </c>
      <c r="B33" s="55"/>
      <c r="C33" s="5">
        <v>360205</v>
      </c>
      <c r="D33" s="5"/>
      <c r="E33" s="5">
        <v>363832</v>
      </c>
      <c r="F33" s="5"/>
      <c r="G33" s="31">
        <v>278634</v>
      </c>
      <c r="H33" s="5"/>
      <c r="I33" s="31">
        <v>293326</v>
      </c>
    </row>
    <row r="34" spans="1:9" ht="21" customHeight="1">
      <c r="A34" s="7" t="s">
        <v>66</v>
      </c>
      <c r="B34" s="11">
        <v>19</v>
      </c>
      <c r="C34" s="5">
        <v>483052</v>
      </c>
      <c r="D34" s="5"/>
      <c r="E34" s="5">
        <v>434611</v>
      </c>
      <c r="F34" s="5"/>
      <c r="G34" s="31">
        <v>418164</v>
      </c>
      <c r="H34" s="5"/>
      <c r="I34" s="31">
        <v>383213</v>
      </c>
    </row>
    <row r="35" spans="1:9" ht="21" customHeight="1">
      <c r="A35" s="7" t="s">
        <v>67</v>
      </c>
      <c r="B35" s="56"/>
      <c r="C35" s="5">
        <v>77115</v>
      </c>
      <c r="D35" s="5"/>
      <c r="E35" s="5">
        <v>75396</v>
      </c>
      <c r="F35" s="5"/>
      <c r="G35" s="31">
        <v>68714</v>
      </c>
      <c r="H35" s="5"/>
      <c r="I35" s="31">
        <v>67295</v>
      </c>
    </row>
    <row r="36" spans="1:9" ht="21" customHeight="1">
      <c r="A36" s="57" t="s">
        <v>68</v>
      </c>
      <c r="B36" s="56"/>
      <c r="C36" s="2">
        <f>SUM(C30:C35)</f>
        <v>41894791</v>
      </c>
      <c r="E36" s="2">
        <f>SUM(E30:E35)</f>
        <v>34474602</v>
      </c>
      <c r="G36" s="2">
        <f>SUM(G30:G35)</f>
        <v>39971298</v>
      </c>
      <c r="I36" s="2">
        <f>SUM(I30:I35)</f>
        <v>32013544</v>
      </c>
    </row>
    <row r="37" spans="1:9" ht="21" customHeight="1">
      <c r="A37" s="12" t="s">
        <v>69</v>
      </c>
      <c r="C37" s="2">
        <f>+C27+C36</f>
        <v>62211971</v>
      </c>
      <c r="E37" s="2">
        <f>+E27+E36</f>
        <v>64409763</v>
      </c>
      <c r="G37" s="2">
        <f>+G27+G36</f>
        <v>56043086</v>
      </c>
      <c r="I37" s="2">
        <f>+I27+I36</f>
        <v>59134029</v>
      </c>
    </row>
    <row r="40" spans="1:9" ht="21" customHeight="1">
      <c r="E40" s="79"/>
      <c r="I40" s="79"/>
    </row>
    <row r="41" spans="1:9" ht="21" customHeight="1">
      <c r="A41" s="82"/>
      <c r="G41" s="79"/>
    </row>
    <row r="55" spans="1:9" ht="21" customHeight="1">
      <c r="A55" s="172" t="s">
        <v>0</v>
      </c>
      <c r="B55" s="172"/>
      <c r="C55" s="172"/>
      <c r="D55" s="172"/>
      <c r="E55" s="172"/>
      <c r="F55" s="172"/>
      <c r="G55" s="172"/>
      <c r="H55" s="172"/>
      <c r="I55" s="172"/>
    </row>
    <row r="56" spans="1:9" ht="21" customHeight="1">
      <c r="A56" s="172" t="s">
        <v>47</v>
      </c>
      <c r="B56" s="172"/>
      <c r="C56" s="172"/>
      <c r="D56" s="172"/>
      <c r="E56" s="172"/>
      <c r="F56" s="172"/>
      <c r="G56" s="172"/>
      <c r="H56" s="172"/>
      <c r="I56" s="172"/>
    </row>
    <row r="57" spans="1:9" ht="21" customHeight="1">
      <c r="A57" s="173" t="s">
        <v>48</v>
      </c>
      <c r="B57" s="172"/>
      <c r="C57" s="172"/>
      <c r="D57" s="172"/>
      <c r="E57" s="172"/>
      <c r="F57" s="172"/>
      <c r="G57" s="172"/>
      <c r="H57" s="172"/>
      <c r="I57" s="172"/>
    </row>
    <row r="58" spans="1:9" ht="21" customHeight="1">
      <c r="A58" s="63"/>
      <c r="B58" s="63"/>
      <c r="C58" s="63"/>
      <c r="D58" s="63"/>
      <c r="E58" s="63"/>
      <c r="F58" s="63"/>
      <c r="G58" s="63"/>
      <c r="H58" s="63"/>
      <c r="I58" s="166" t="s">
        <v>3</v>
      </c>
    </row>
    <row r="59" spans="1:9" ht="7.4" customHeight="1">
      <c r="A59" s="64"/>
      <c r="B59" s="64"/>
      <c r="C59" s="64"/>
      <c r="D59" s="64"/>
      <c r="E59" s="64"/>
      <c r="F59" s="64"/>
      <c r="G59" s="64"/>
      <c r="H59" s="64"/>
      <c r="I59" s="64"/>
    </row>
    <row r="60" spans="1:9" ht="21" customHeight="1">
      <c r="A60" s="64"/>
      <c r="B60" s="170" t="s">
        <v>4</v>
      </c>
      <c r="C60" s="172" t="s">
        <v>5</v>
      </c>
      <c r="D60" s="172"/>
      <c r="E60" s="172"/>
      <c r="F60" s="172"/>
      <c r="G60" s="172" t="s">
        <v>6</v>
      </c>
      <c r="H60" s="172"/>
      <c r="I60" s="172"/>
    </row>
    <row r="61" spans="1:9" ht="21" customHeight="1">
      <c r="A61" s="64"/>
      <c r="B61" s="65"/>
      <c r="C61" s="172" t="s">
        <v>7</v>
      </c>
      <c r="D61" s="172"/>
      <c r="E61" s="172"/>
      <c r="F61" s="172"/>
      <c r="G61" s="172" t="s">
        <v>7</v>
      </c>
      <c r="H61" s="172"/>
      <c r="I61" s="172"/>
    </row>
    <row r="62" spans="1:9" ht="21" customHeight="1">
      <c r="A62" s="64"/>
      <c r="B62" s="65"/>
      <c r="C62" s="170" t="s">
        <v>8</v>
      </c>
      <c r="D62" s="164"/>
      <c r="E62" s="164"/>
      <c r="F62" s="164"/>
      <c r="G62" s="170" t="s">
        <v>8</v>
      </c>
      <c r="H62" s="164"/>
      <c r="I62" s="164"/>
    </row>
    <row r="63" spans="1:9" ht="21" customHeight="1">
      <c r="A63" s="64"/>
      <c r="B63" s="64"/>
      <c r="C63" s="170" t="s">
        <v>9</v>
      </c>
      <c r="D63" s="170"/>
      <c r="E63" s="170" t="s">
        <v>10</v>
      </c>
      <c r="F63" s="170"/>
      <c r="G63" s="170" t="s">
        <v>9</v>
      </c>
      <c r="H63" s="170"/>
      <c r="I63" s="170" t="s">
        <v>10</v>
      </c>
    </row>
    <row r="64" spans="1:9" ht="21" customHeight="1">
      <c r="A64" s="64"/>
      <c r="B64" s="64"/>
      <c r="C64" s="170" t="s">
        <v>11</v>
      </c>
      <c r="D64" s="170"/>
      <c r="E64" s="170" t="s">
        <v>12</v>
      </c>
      <c r="F64" s="170"/>
      <c r="G64" s="170" t="s">
        <v>11</v>
      </c>
      <c r="H64" s="170"/>
      <c r="I64" s="170" t="s">
        <v>12</v>
      </c>
    </row>
    <row r="65" spans="1:9" ht="21" customHeight="1">
      <c r="B65" s="66"/>
      <c r="C65" s="170">
        <v>2025</v>
      </c>
      <c r="D65" s="170"/>
      <c r="E65" s="170">
        <v>2025</v>
      </c>
      <c r="F65" s="170"/>
      <c r="G65" s="170">
        <v>2025</v>
      </c>
      <c r="H65" s="170"/>
      <c r="I65" s="170">
        <v>2025</v>
      </c>
    </row>
    <row r="66" spans="1:9" ht="21" customHeight="1">
      <c r="A66" s="83" t="s">
        <v>70</v>
      </c>
      <c r="B66" s="84"/>
      <c r="C66" s="66"/>
      <c r="D66" s="66"/>
      <c r="E66" s="66"/>
      <c r="F66" s="66"/>
      <c r="G66" s="66"/>
      <c r="H66" s="66"/>
      <c r="I66" s="66"/>
    </row>
    <row r="67" spans="1:9" ht="21" customHeight="1">
      <c r="A67" s="13" t="s">
        <v>71</v>
      </c>
      <c r="B67" s="85">
        <v>21</v>
      </c>
      <c r="C67" s="66"/>
      <c r="D67" s="66"/>
      <c r="E67" s="66"/>
      <c r="F67" s="66"/>
      <c r="G67" s="66"/>
      <c r="H67" s="66"/>
      <c r="I67" s="66"/>
    </row>
    <row r="68" spans="1:9" ht="21" customHeight="1">
      <c r="A68" s="13" t="s">
        <v>72</v>
      </c>
      <c r="B68" s="56"/>
      <c r="C68" s="66"/>
      <c r="D68" s="66"/>
      <c r="E68" s="66"/>
      <c r="F68" s="66"/>
      <c r="G68" s="66"/>
      <c r="H68" s="66"/>
      <c r="I68" s="66"/>
    </row>
    <row r="69" spans="1:9" ht="21" customHeight="1">
      <c r="A69" s="7" t="s">
        <v>73</v>
      </c>
      <c r="B69" s="56"/>
      <c r="C69" s="66"/>
      <c r="D69" s="66"/>
      <c r="E69" s="66"/>
      <c r="F69" s="66"/>
      <c r="G69" s="66"/>
      <c r="H69" s="66"/>
      <c r="I69" s="66"/>
    </row>
    <row r="70" spans="1:9" ht="21" customHeight="1" thickBot="1">
      <c r="A70" s="14" t="s">
        <v>74</v>
      </c>
      <c r="B70" s="56"/>
      <c r="C70" s="33">
        <v>250000</v>
      </c>
      <c r="D70" s="5"/>
      <c r="E70" s="33">
        <v>250000</v>
      </c>
      <c r="F70" s="8"/>
      <c r="G70" s="33">
        <v>250000</v>
      </c>
      <c r="H70" s="5"/>
      <c r="I70" s="33">
        <v>250000</v>
      </c>
    </row>
    <row r="71" spans="1:9" ht="21" customHeight="1" thickTop="1">
      <c r="A71" s="7" t="s">
        <v>75</v>
      </c>
      <c r="B71" s="56"/>
      <c r="C71" s="66"/>
      <c r="D71" s="66"/>
      <c r="E71" s="66"/>
      <c r="F71" s="66"/>
      <c r="G71" s="66"/>
      <c r="H71" s="66"/>
      <c r="I71" s="66"/>
    </row>
    <row r="72" spans="1:9" ht="21" customHeight="1">
      <c r="A72" s="14" t="s">
        <v>76</v>
      </c>
      <c r="B72" s="56"/>
      <c r="C72" s="66"/>
      <c r="D72" s="66"/>
      <c r="E72" s="66"/>
      <c r="F72" s="66"/>
      <c r="G72" s="66"/>
      <c r="H72" s="66"/>
      <c r="I72" s="66"/>
    </row>
    <row r="73" spans="1:9" ht="21" customHeight="1">
      <c r="A73" s="15" t="s">
        <v>77</v>
      </c>
      <c r="B73" s="56"/>
      <c r="C73" s="1">
        <v>250000</v>
      </c>
      <c r="D73" s="1"/>
      <c r="E73" s="1">
        <v>250000</v>
      </c>
      <c r="F73" s="1"/>
      <c r="G73" s="1">
        <v>250000</v>
      </c>
      <c r="H73" s="1"/>
      <c r="I73" s="1">
        <v>250000</v>
      </c>
    </row>
    <row r="74" spans="1:9" ht="21" customHeight="1">
      <c r="A74" s="15"/>
      <c r="B74" s="56"/>
      <c r="C74" s="66"/>
      <c r="D74" s="66"/>
      <c r="E74" s="66"/>
      <c r="F74" s="66"/>
      <c r="G74" s="66"/>
      <c r="H74" s="66"/>
      <c r="I74" s="66"/>
    </row>
    <row r="75" spans="1:9" ht="21" customHeight="1">
      <c r="A75" s="13" t="s">
        <v>78</v>
      </c>
      <c r="B75" s="56"/>
      <c r="C75" s="1">
        <v>478000</v>
      </c>
      <c r="D75" s="1"/>
      <c r="E75" s="1">
        <v>478000</v>
      </c>
      <c r="F75" s="1"/>
      <c r="G75" s="1">
        <v>478000</v>
      </c>
      <c r="H75" s="1"/>
      <c r="I75" s="1">
        <v>478000</v>
      </c>
    </row>
    <row r="76" spans="1:9" ht="21" customHeight="1">
      <c r="A76" s="13" t="s">
        <v>79</v>
      </c>
      <c r="B76" s="56"/>
      <c r="D76" s="1"/>
      <c r="E76" s="1"/>
      <c r="F76" s="1"/>
      <c r="H76" s="1"/>
      <c r="I76" s="1"/>
    </row>
    <row r="77" spans="1:9" ht="21" customHeight="1">
      <c r="A77" s="7" t="s">
        <v>80</v>
      </c>
      <c r="B77" s="11">
        <v>20</v>
      </c>
      <c r="C77" s="1">
        <v>20609</v>
      </c>
      <c r="D77" s="1"/>
      <c r="E77" s="3">
        <v>16705</v>
      </c>
      <c r="F77" s="1"/>
      <c r="G77" s="1">
        <v>17223</v>
      </c>
      <c r="H77" s="1"/>
      <c r="I77" s="3">
        <v>15117</v>
      </c>
    </row>
    <row r="78" spans="1:9" ht="21" customHeight="1">
      <c r="A78" s="7" t="s">
        <v>81</v>
      </c>
      <c r="B78" s="11"/>
      <c r="C78" s="3">
        <v>-16</v>
      </c>
      <c r="D78" s="1"/>
      <c r="E78" s="3">
        <v>-16</v>
      </c>
      <c r="F78" s="1"/>
      <c r="G78" s="18">
        <v>0</v>
      </c>
      <c r="H78" s="1"/>
      <c r="I78" s="18">
        <v>0</v>
      </c>
    </row>
    <row r="79" spans="1:9" ht="21" customHeight="1">
      <c r="A79" s="13" t="s">
        <v>82</v>
      </c>
      <c r="B79" s="56"/>
      <c r="C79" s="66"/>
      <c r="D79" s="66"/>
      <c r="E79" s="66"/>
      <c r="F79" s="66"/>
      <c r="G79" s="66"/>
      <c r="H79" s="66"/>
      <c r="I79" s="66"/>
    </row>
    <row r="80" spans="1:9" ht="21" customHeight="1">
      <c r="A80" s="7" t="s">
        <v>83</v>
      </c>
      <c r="B80" s="56"/>
      <c r="C80" s="66"/>
      <c r="D80" s="66"/>
      <c r="E80" s="66"/>
      <c r="F80" s="66"/>
      <c r="G80" s="66"/>
      <c r="H80" s="66"/>
      <c r="I80" s="66"/>
    </row>
    <row r="81" spans="1:11" ht="21" customHeight="1">
      <c r="A81" s="8" t="s">
        <v>84</v>
      </c>
      <c r="B81" s="86"/>
      <c r="C81" s="1">
        <v>25000</v>
      </c>
      <c r="D81" s="8"/>
      <c r="E81" s="1">
        <v>25000</v>
      </c>
      <c r="F81" s="1"/>
      <c r="G81" s="1">
        <v>25000</v>
      </c>
      <c r="H81" s="1"/>
      <c r="I81" s="1">
        <v>25000</v>
      </c>
    </row>
    <row r="82" spans="1:11" ht="21" customHeight="1">
      <c r="A82" s="8" t="s">
        <v>85</v>
      </c>
      <c r="B82" s="81"/>
      <c r="C82" s="1">
        <v>4850000</v>
      </c>
      <c r="D82" s="8"/>
      <c r="E82" s="1">
        <v>4850000</v>
      </c>
      <c r="F82" s="1"/>
      <c r="G82" s="1">
        <v>4850000</v>
      </c>
      <c r="H82" s="1"/>
      <c r="I82" s="1">
        <v>4850000</v>
      </c>
    </row>
    <row r="83" spans="1:11" ht="21" customHeight="1">
      <c r="A83" s="8" t="s">
        <v>86</v>
      </c>
      <c r="B83" s="69">
        <v>27</v>
      </c>
      <c r="C83" s="1">
        <v>264420</v>
      </c>
      <c r="D83" s="8"/>
      <c r="E83" s="18">
        <v>0</v>
      </c>
      <c r="F83" s="1"/>
      <c r="G83" s="1">
        <v>264420</v>
      </c>
      <c r="H83" s="1"/>
      <c r="I83" s="18">
        <v>0</v>
      </c>
    </row>
    <row r="84" spans="1:11" ht="21" customHeight="1">
      <c r="A84" s="7" t="s">
        <v>87</v>
      </c>
      <c r="B84" s="86"/>
      <c r="C84" s="5">
        <v>21416166</v>
      </c>
      <c r="D84" s="7"/>
      <c r="E84" s="5">
        <v>20869773</v>
      </c>
      <c r="F84" s="1"/>
      <c r="G84" s="5">
        <v>20764282</v>
      </c>
      <c r="H84" s="1"/>
      <c r="I84" s="5">
        <v>20294533</v>
      </c>
      <c r="K84" s="79"/>
    </row>
    <row r="85" spans="1:11" ht="21" customHeight="1">
      <c r="A85" s="58" t="s">
        <v>88</v>
      </c>
      <c r="B85" s="85">
        <v>27</v>
      </c>
      <c r="C85" s="5">
        <v>-264420</v>
      </c>
      <c r="D85" s="7"/>
      <c r="E85" s="18">
        <v>0</v>
      </c>
      <c r="F85" s="1"/>
      <c r="G85" s="5">
        <v>-264420</v>
      </c>
      <c r="H85" s="1"/>
      <c r="I85" s="18">
        <v>0</v>
      </c>
      <c r="K85" s="79"/>
    </row>
    <row r="86" spans="1:11" ht="21" customHeight="1">
      <c r="A86" s="13" t="s">
        <v>89</v>
      </c>
      <c r="B86" s="86"/>
      <c r="C86" s="66"/>
      <c r="D86" s="66"/>
      <c r="E86" s="66"/>
      <c r="F86" s="66"/>
      <c r="G86" s="87"/>
      <c r="H86" s="66"/>
      <c r="I86" s="87"/>
    </row>
    <row r="87" spans="1:11" ht="21" customHeight="1">
      <c r="A87" s="7" t="s">
        <v>90</v>
      </c>
      <c r="B87" s="84"/>
      <c r="C87" s="5"/>
      <c r="D87" s="66"/>
      <c r="E87" s="5"/>
      <c r="F87" s="66"/>
      <c r="G87" s="66"/>
      <c r="H87" s="66"/>
      <c r="I87" s="66"/>
    </row>
    <row r="88" spans="1:11" ht="21" customHeight="1">
      <c r="A88" s="70" t="s">
        <v>91</v>
      </c>
      <c r="B88" s="86"/>
      <c r="C88" s="5">
        <v>-131945</v>
      </c>
      <c r="D88" s="30"/>
      <c r="E88" s="5">
        <v>-70493</v>
      </c>
      <c r="F88" s="59"/>
      <c r="G88" s="18">
        <v>0</v>
      </c>
      <c r="H88" s="59"/>
      <c r="I88" s="18">
        <v>0</v>
      </c>
    </row>
    <row r="89" spans="1:11" ht="21" customHeight="1">
      <c r="A89" s="30" t="s">
        <v>92</v>
      </c>
      <c r="B89" s="86"/>
      <c r="C89" s="35">
        <v>-509179</v>
      </c>
      <c r="D89" s="7"/>
      <c r="E89" s="35">
        <v>-368066</v>
      </c>
      <c r="F89" s="11"/>
      <c r="G89" s="34">
        <v>-509179</v>
      </c>
      <c r="H89" s="11"/>
      <c r="I89" s="34">
        <v>-368066</v>
      </c>
    </row>
    <row r="90" spans="1:11" ht="21" customHeight="1">
      <c r="A90" s="12" t="s">
        <v>93</v>
      </c>
      <c r="B90" s="84"/>
      <c r="C90" s="5">
        <f>SUM(C73:C89)</f>
        <v>26398635</v>
      </c>
      <c r="D90" s="5"/>
      <c r="E90" s="5">
        <f>SUM(E73:E89)</f>
        <v>26050903</v>
      </c>
      <c r="F90" s="5"/>
      <c r="G90" s="5">
        <f>SUM(G73:G89)</f>
        <v>25875326</v>
      </c>
      <c r="H90" s="5"/>
      <c r="I90" s="5">
        <f>SUM(I73:I89)</f>
        <v>25544584</v>
      </c>
    </row>
    <row r="91" spans="1:11" ht="21" customHeight="1">
      <c r="A91" s="13" t="s">
        <v>94</v>
      </c>
      <c r="B91" s="85">
        <v>8.1999999999999993</v>
      </c>
      <c r="C91" s="18">
        <v>0</v>
      </c>
      <c r="D91" s="5"/>
      <c r="E91" s="5">
        <v>366561</v>
      </c>
      <c r="F91" s="5"/>
      <c r="G91" s="18">
        <v>0</v>
      </c>
      <c r="H91" s="5"/>
      <c r="I91" s="18">
        <v>0</v>
      </c>
    </row>
    <row r="92" spans="1:11" ht="21" customHeight="1">
      <c r="A92" s="13" t="s">
        <v>95</v>
      </c>
      <c r="B92" s="84"/>
      <c r="C92" s="5">
        <v>999262</v>
      </c>
      <c r="D92" s="5"/>
      <c r="E92" s="5">
        <v>636486</v>
      </c>
      <c r="F92" s="5"/>
      <c r="G92" s="18">
        <v>0</v>
      </c>
      <c r="H92" s="5"/>
      <c r="I92" s="18">
        <v>0</v>
      </c>
    </row>
    <row r="93" spans="1:11" ht="21" customHeight="1">
      <c r="A93" s="12" t="s">
        <v>96</v>
      </c>
      <c r="B93" s="84"/>
      <c r="C93" s="2">
        <f>SUM(C90:C92)</f>
        <v>27397897</v>
      </c>
      <c r="D93" s="5"/>
      <c r="E93" s="2">
        <f>SUM(E90:E92)</f>
        <v>27053950</v>
      </c>
      <c r="F93" s="5"/>
      <c r="G93" s="2">
        <f>SUM(G90:G92)</f>
        <v>25875326</v>
      </c>
      <c r="H93" s="5"/>
      <c r="I93" s="2">
        <f>SUM(I90:I92)</f>
        <v>25544584</v>
      </c>
    </row>
    <row r="94" spans="1:11" ht="21" customHeight="1" thickBot="1">
      <c r="A94" s="88" t="s">
        <v>97</v>
      </c>
      <c r="B94" s="84"/>
      <c r="C94" s="4">
        <f>+C37+C93</f>
        <v>89609868</v>
      </c>
      <c r="D94" s="5"/>
      <c r="E94" s="4">
        <f>+E37+E93</f>
        <v>91463713</v>
      </c>
      <c r="F94" s="5"/>
      <c r="G94" s="4">
        <f>+G37+G93</f>
        <v>81918412</v>
      </c>
      <c r="H94" s="5"/>
      <c r="I94" s="4">
        <f>+I37+I93</f>
        <v>84678613</v>
      </c>
    </row>
    <row r="95" spans="1:11" ht="21" customHeight="1" thickTop="1">
      <c r="C95" s="5"/>
      <c r="D95" s="5"/>
      <c r="E95" s="5"/>
      <c r="F95" s="5"/>
      <c r="G95" s="5"/>
      <c r="H95" s="5"/>
      <c r="I95" s="5"/>
    </row>
    <row r="96" spans="1:11" ht="21" customHeight="1">
      <c r="C96" s="5"/>
      <c r="D96" s="5"/>
      <c r="E96" s="5"/>
      <c r="F96" s="5"/>
      <c r="G96" s="5"/>
      <c r="H96" s="5"/>
      <c r="I96" s="5"/>
    </row>
    <row r="97" spans="1:9" ht="21" customHeight="1">
      <c r="C97" s="5"/>
      <c r="D97" s="5"/>
      <c r="E97" s="5"/>
      <c r="F97" s="5"/>
      <c r="G97" s="5"/>
      <c r="H97" s="5"/>
      <c r="I97" s="5"/>
    </row>
    <row r="98" spans="1:9" ht="21" customHeight="1">
      <c r="C98" s="5"/>
      <c r="D98" s="5"/>
      <c r="E98" s="5"/>
      <c r="F98" s="5"/>
      <c r="G98" s="5"/>
      <c r="H98" s="5"/>
      <c r="I98" s="5"/>
    </row>
    <row r="99" spans="1:9" ht="21" customHeight="1">
      <c r="C99" s="5"/>
      <c r="D99" s="5"/>
      <c r="E99" s="5"/>
      <c r="F99" s="5"/>
      <c r="G99" s="5"/>
      <c r="H99" s="5"/>
      <c r="I99" s="5"/>
    </row>
    <row r="100" spans="1:9" ht="21" customHeight="1">
      <c r="C100" s="5"/>
      <c r="D100" s="5"/>
      <c r="E100" s="5"/>
      <c r="F100" s="5"/>
      <c r="G100" s="5"/>
      <c r="H100" s="5"/>
      <c r="I100" s="5"/>
    </row>
    <row r="101" spans="1:9" ht="21" customHeight="1">
      <c r="C101" s="5"/>
      <c r="D101" s="5"/>
      <c r="E101" s="5"/>
      <c r="F101" s="5"/>
      <c r="G101" s="5"/>
      <c r="H101" s="5"/>
      <c r="I101" s="5"/>
    </row>
    <row r="102" spans="1:9" ht="21" customHeight="1">
      <c r="C102" s="5"/>
      <c r="D102" s="5"/>
      <c r="E102" s="5"/>
      <c r="F102" s="5"/>
      <c r="G102" s="5"/>
      <c r="H102" s="5"/>
      <c r="I102" s="5"/>
    </row>
    <row r="103" spans="1:9" ht="21" customHeight="1">
      <c r="C103" s="5"/>
      <c r="D103" s="5"/>
      <c r="E103" s="5"/>
      <c r="F103" s="5"/>
      <c r="G103" s="5"/>
      <c r="H103" s="5"/>
      <c r="I103" s="5"/>
    </row>
    <row r="104" spans="1:9" ht="21" customHeight="1">
      <c r="C104" s="5"/>
      <c r="D104" s="5"/>
      <c r="E104" s="5"/>
      <c r="F104" s="5"/>
      <c r="G104" s="5"/>
      <c r="H104" s="5"/>
      <c r="I104" s="5"/>
    </row>
    <row r="106" spans="1:9" ht="21" customHeight="1">
      <c r="A106" s="78" t="s">
        <v>46</v>
      </c>
    </row>
  </sheetData>
  <mergeCells count="14">
    <mergeCell ref="C61:F61"/>
    <mergeCell ref="G61:I61"/>
    <mergeCell ref="A1:I1"/>
    <mergeCell ref="A2:I2"/>
    <mergeCell ref="A3:I3"/>
    <mergeCell ref="C6:F6"/>
    <mergeCell ref="G6:I6"/>
    <mergeCell ref="C7:F7"/>
    <mergeCell ref="G7:I7"/>
    <mergeCell ref="A55:I55"/>
    <mergeCell ref="A56:I56"/>
    <mergeCell ref="A57:I57"/>
    <mergeCell ref="C60:F60"/>
    <mergeCell ref="G60:I60"/>
  </mergeCells>
  <pageMargins left="0.8" right="0.3" top="1" bottom="0.5" header="0.5" footer="0.5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2CB7-794A-44C8-801E-2223A8835352}">
  <sheetPr codeName="Sheet3">
    <tabColor rgb="FFCCFFCC"/>
  </sheetPr>
  <dimension ref="A1:P56"/>
  <sheetViews>
    <sheetView topLeftCell="A39" zoomScale="70" zoomScaleNormal="70" zoomScaleSheetLayoutView="85" zoomScalePageLayoutView="80" workbookViewId="0">
      <selection activeCell="C54" sqref="C54"/>
    </sheetView>
  </sheetViews>
  <sheetFormatPr defaultColWidth="8.81640625" defaultRowHeight="21" customHeight="1"/>
  <cols>
    <col min="1" max="1" width="71.7265625" style="89" customWidth="1"/>
    <col min="2" max="2" width="10.08984375" style="90" customWidth="1"/>
    <col min="3" max="3" width="8.54296875" style="89" customWidth="1"/>
    <col min="4" max="4" width="0.54296875" style="89" customWidth="1"/>
    <col min="5" max="5" width="14" style="89" customWidth="1"/>
    <col min="6" max="6" width="0.81640625" style="89" customWidth="1"/>
    <col min="7" max="7" width="14" style="89" customWidth="1"/>
    <col min="8" max="9" width="1.1796875" style="89" customWidth="1"/>
    <col min="10" max="10" width="14" style="89" customWidth="1"/>
    <col min="11" max="11" width="0.81640625" style="89" customWidth="1"/>
    <col min="12" max="12" width="14" style="89" customWidth="1"/>
    <col min="13" max="14" width="16.453125" style="89" customWidth="1"/>
    <col min="15" max="16384" width="8.81640625" style="89"/>
  </cols>
  <sheetData>
    <row r="1" spans="1:14" ht="20.149999999999999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4" ht="20.149999999999999" customHeight="1">
      <c r="A2" s="172" t="s">
        <v>98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4" ht="20.149999999999999" customHeight="1">
      <c r="A3" s="172" t="s">
        <v>99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4" ht="20.149999999999999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4" ht="20.149999999999999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4" ht="9" customHeight="1"/>
    <row r="7" spans="1:14" ht="20.149999999999999" customHeight="1">
      <c r="B7" s="91" t="s">
        <v>4</v>
      </c>
      <c r="C7" s="92"/>
      <c r="D7" s="175" t="s">
        <v>5</v>
      </c>
      <c r="E7" s="175"/>
      <c r="F7" s="175"/>
      <c r="G7" s="175"/>
      <c r="H7" s="175"/>
      <c r="I7" s="172" t="s">
        <v>6</v>
      </c>
      <c r="J7" s="172"/>
      <c r="K7" s="172"/>
      <c r="L7" s="172"/>
    </row>
    <row r="8" spans="1:14" ht="20.149999999999999" customHeight="1">
      <c r="B8" s="93"/>
      <c r="C8" s="92"/>
      <c r="D8" s="175" t="s">
        <v>7</v>
      </c>
      <c r="E8" s="175"/>
      <c r="F8" s="175"/>
      <c r="G8" s="175"/>
      <c r="H8" s="175"/>
      <c r="I8" s="177" t="s">
        <v>7</v>
      </c>
      <c r="J8" s="177"/>
      <c r="K8" s="177"/>
      <c r="L8" s="177"/>
    </row>
    <row r="9" spans="1:14" ht="20.149999999999999" customHeight="1">
      <c r="B9" s="94"/>
      <c r="C9" s="95"/>
      <c r="D9" s="95"/>
      <c r="E9" s="176" t="s">
        <v>101</v>
      </c>
      <c r="F9" s="176"/>
      <c r="G9" s="176"/>
      <c r="H9" s="16"/>
      <c r="I9" s="165"/>
      <c r="J9" s="176" t="s">
        <v>101</v>
      </c>
      <c r="K9" s="176"/>
      <c r="L9" s="176"/>
    </row>
    <row r="10" spans="1:14" ht="20.149999999999999" customHeight="1">
      <c r="B10" s="94"/>
      <c r="C10" s="95"/>
      <c r="D10" s="95"/>
      <c r="E10" s="176" t="s">
        <v>102</v>
      </c>
      <c r="F10" s="176"/>
      <c r="G10" s="176"/>
      <c r="H10" s="16"/>
      <c r="I10" s="165"/>
      <c r="J10" s="176" t="s">
        <v>102</v>
      </c>
      <c r="K10" s="176"/>
      <c r="L10" s="176"/>
    </row>
    <row r="11" spans="1:14" ht="20.149999999999999" customHeight="1">
      <c r="B11" s="94"/>
      <c r="C11" s="95"/>
      <c r="D11" s="95"/>
      <c r="E11" s="170" t="s">
        <v>11</v>
      </c>
      <c r="F11" s="16"/>
      <c r="G11" s="170" t="s">
        <v>11</v>
      </c>
      <c r="H11" s="16"/>
      <c r="I11" s="165"/>
      <c r="J11" s="170" t="s">
        <v>11</v>
      </c>
      <c r="K11" s="16"/>
      <c r="L11" s="170" t="s">
        <v>11</v>
      </c>
    </row>
    <row r="12" spans="1:14" ht="20.149999999999999" customHeight="1">
      <c r="B12" s="94"/>
      <c r="C12" s="95"/>
      <c r="D12" s="95"/>
      <c r="E12" s="16">
        <v>2025</v>
      </c>
      <c r="F12" s="16"/>
      <c r="G12" s="16">
        <v>2024</v>
      </c>
      <c r="H12" s="16"/>
      <c r="I12" s="165"/>
      <c r="J12" s="16">
        <v>2025</v>
      </c>
      <c r="K12" s="16"/>
      <c r="L12" s="16">
        <v>2024</v>
      </c>
    </row>
    <row r="13" spans="1:14" ht="20.149999999999999" customHeight="1">
      <c r="A13" s="92" t="s">
        <v>103</v>
      </c>
    </row>
    <row r="14" spans="1:14" ht="20.149999999999999" customHeight="1">
      <c r="A14" s="68" t="s">
        <v>104</v>
      </c>
      <c r="B14" s="96"/>
      <c r="E14" s="1">
        <v>1705438</v>
      </c>
      <c r="F14" s="5"/>
      <c r="G14" s="1">
        <v>1794050</v>
      </c>
      <c r="H14" s="5"/>
      <c r="I14" s="5"/>
      <c r="J14" s="1">
        <v>1653982</v>
      </c>
      <c r="K14" s="5"/>
      <c r="L14" s="1">
        <v>1745969</v>
      </c>
      <c r="M14" s="136"/>
      <c r="N14" s="136"/>
    </row>
    <row r="15" spans="1:14" ht="20.149999999999999" customHeight="1">
      <c r="A15" s="68" t="s">
        <v>105</v>
      </c>
      <c r="B15" s="96">
        <v>22</v>
      </c>
      <c r="E15" s="1">
        <v>2316589</v>
      </c>
      <c r="F15" s="5"/>
      <c r="G15" s="1">
        <v>2454884</v>
      </c>
      <c r="H15" s="5"/>
      <c r="I15" s="5"/>
      <c r="J15" s="1">
        <v>2204559</v>
      </c>
      <c r="K15" s="5"/>
      <c r="L15" s="1">
        <v>2308961</v>
      </c>
      <c r="M15" s="136"/>
      <c r="N15" s="136"/>
    </row>
    <row r="16" spans="1:14" ht="20.149999999999999" customHeight="1">
      <c r="A16" s="68" t="s">
        <v>106</v>
      </c>
      <c r="B16" s="96"/>
      <c r="E16" s="1">
        <v>363995</v>
      </c>
      <c r="F16" s="5"/>
      <c r="G16" s="1">
        <v>321605</v>
      </c>
      <c r="H16" s="5"/>
      <c r="I16" s="5"/>
      <c r="J16" s="1">
        <v>130510</v>
      </c>
      <c r="K16" s="5"/>
      <c r="L16" s="1">
        <v>93720</v>
      </c>
      <c r="M16" s="136"/>
      <c r="N16" s="136"/>
    </row>
    <row r="17" spans="1:16" ht="20.149999999999999" customHeight="1">
      <c r="A17" s="97" t="s">
        <v>107</v>
      </c>
      <c r="B17" s="96"/>
      <c r="E17" s="1"/>
      <c r="F17" s="5"/>
      <c r="G17" s="1"/>
      <c r="H17" s="5"/>
      <c r="I17" s="5"/>
      <c r="J17" s="1"/>
      <c r="K17" s="5"/>
      <c r="L17" s="1"/>
      <c r="M17" s="136"/>
      <c r="N17" s="136"/>
    </row>
    <row r="18" spans="1:16" ht="20.149999999999999" customHeight="1">
      <c r="A18" s="70" t="s">
        <v>108</v>
      </c>
      <c r="B18" s="96"/>
      <c r="E18" s="1">
        <v>589210</v>
      </c>
      <c r="F18" s="5"/>
      <c r="G18" s="1">
        <v>532397</v>
      </c>
      <c r="H18" s="5"/>
      <c r="I18" s="5"/>
      <c r="J18" s="1">
        <v>574936</v>
      </c>
      <c r="K18" s="5"/>
      <c r="L18" s="1">
        <v>520689</v>
      </c>
      <c r="M18" s="136"/>
      <c r="N18" s="136"/>
    </row>
    <row r="19" spans="1:16" ht="20.149999999999999" customHeight="1">
      <c r="A19" s="70" t="s">
        <v>109</v>
      </c>
      <c r="B19" s="96"/>
      <c r="E19" s="1">
        <v>45170</v>
      </c>
      <c r="F19" s="5"/>
      <c r="G19" s="1">
        <v>42094</v>
      </c>
      <c r="H19" s="5"/>
      <c r="I19" s="5"/>
      <c r="J19" s="36">
        <v>0</v>
      </c>
      <c r="K19" s="5"/>
      <c r="L19" s="36">
        <v>0</v>
      </c>
      <c r="M19" s="136"/>
      <c r="N19" s="136"/>
    </row>
    <row r="20" spans="1:16" ht="20.149999999999999" customHeight="1">
      <c r="A20" s="98" t="s">
        <v>111</v>
      </c>
      <c r="B20" s="96"/>
      <c r="E20" s="1">
        <v>160710</v>
      </c>
      <c r="F20" s="5"/>
      <c r="G20" s="1">
        <v>159861</v>
      </c>
      <c r="H20" s="5"/>
      <c r="I20" s="5"/>
      <c r="J20" s="1">
        <v>160710</v>
      </c>
      <c r="K20" s="5"/>
      <c r="L20" s="1">
        <v>159861</v>
      </c>
      <c r="M20" s="136"/>
      <c r="N20" s="136"/>
    </row>
    <row r="21" spans="1:16" ht="20.149999999999999" customHeight="1">
      <c r="A21" s="98" t="s">
        <v>112</v>
      </c>
      <c r="B21" s="96" t="s">
        <v>113</v>
      </c>
      <c r="E21" s="36">
        <v>0</v>
      </c>
      <c r="F21" s="5"/>
      <c r="G21" s="36">
        <v>0</v>
      </c>
      <c r="H21" s="5"/>
      <c r="I21" s="5"/>
      <c r="J21" s="1">
        <v>44400</v>
      </c>
      <c r="K21" s="5"/>
      <c r="L21" s="1">
        <v>133200</v>
      </c>
      <c r="M21" s="136"/>
      <c r="N21" s="136"/>
    </row>
    <row r="22" spans="1:16" ht="20.149999999999999" customHeight="1">
      <c r="A22" s="98" t="s">
        <v>114</v>
      </c>
      <c r="B22" s="96">
        <v>8.3000000000000007</v>
      </c>
      <c r="E22" s="36">
        <v>0</v>
      </c>
      <c r="F22" s="5"/>
      <c r="G22" s="1">
        <v>93576</v>
      </c>
      <c r="H22" s="5"/>
      <c r="I22" s="5"/>
      <c r="J22" s="36">
        <v>0</v>
      </c>
      <c r="K22" s="5"/>
      <c r="L22" s="36">
        <v>0</v>
      </c>
      <c r="M22" s="136"/>
      <c r="N22" s="136"/>
    </row>
    <row r="23" spans="1:16" ht="20.149999999999999" customHeight="1">
      <c r="A23" s="99" t="s">
        <v>115</v>
      </c>
      <c r="B23" s="96"/>
      <c r="E23" s="1">
        <v>168783</v>
      </c>
      <c r="F23" s="5"/>
      <c r="G23" s="1">
        <v>127397</v>
      </c>
      <c r="H23" s="5"/>
      <c r="I23" s="5"/>
      <c r="J23" s="1">
        <v>71640</v>
      </c>
      <c r="K23" s="5"/>
      <c r="L23" s="1">
        <v>74936</v>
      </c>
      <c r="M23" s="136"/>
      <c r="N23" s="136"/>
    </row>
    <row r="24" spans="1:16" ht="20.149999999999999" customHeight="1">
      <c r="A24" s="100" t="s">
        <v>116</v>
      </c>
      <c r="B24" s="96"/>
      <c r="E24" s="2">
        <f>SUM(E18:E23)</f>
        <v>963873</v>
      </c>
      <c r="F24" s="5"/>
      <c r="G24" s="2">
        <f>SUM(G18:G23)</f>
        <v>955325</v>
      </c>
      <c r="H24" s="5"/>
      <c r="I24" s="5"/>
      <c r="J24" s="2">
        <f>SUM(J18:J23)</f>
        <v>851686</v>
      </c>
      <c r="K24" s="5"/>
      <c r="L24" s="2">
        <f>SUM(L18:L23)</f>
        <v>888686</v>
      </c>
      <c r="M24" s="136"/>
      <c r="N24" s="136"/>
    </row>
    <row r="25" spans="1:16" ht="20.149999999999999" customHeight="1">
      <c r="A25" s="99" t="s">
        <v>117</v>
      </c>
      <c r="B25" s="96"/>
      <c r="E25" s="2">
        <f>SUM(E14:E23)</f>
        <v>5349895</v>
      </c>
      <c r="F25" s="5"/>
      <c r="G25" s="2">
        <f>SUM(G14:G23)</f>
        <v>5525864</v>
      </c>
      <c r="H25" s="5"/>
      <c r="I25" s="5"/>
      <c r="J25" s="2">
        <f>SUM(J14:J23)</f>
        <v>4840737</v>
      </c>
      <c r="K25" s="5"/>
      <c r="L25" s="2">
        <f>SUM(L14:L23)</f>
        <v>5037336</v>
      </c>
      <c r="M25" s="136"/>
      <c r="N25" s="136"/>
    </row>
    <row r="26" spans="1:16" ht="15.5">
      <c r="A26" s="95"/>
      <c r="B26" s="96"/>
      <c r="E26" s="5"/>
      <c r="F26" s="5"/>
      <c r="G26" s="5"/>
      <c r="H26" s="5"/>
      <c r="I26" s="5"/>
      <c r="J26" s="5"/>
      <c r="K26" s="5"/>
      <c r="L26" s="5"/>
      <c r="M26" s="136"/>
      <c r="N26" s="136"/>
    </row>
    <row r="27" spans="1:16" ht="15.5">
      <c r="A27" s="92" t="s">
        <v>118</v>
      </c>
      <c r="B27" s="101"/>
      <c r="E27" s="5"/>
      <c r="F27" s="5"/>
      <c r="G27" s="5"/>
      <c r="H27" s="5"/>
      <c r="I27" s="5"/>
      <c r="J27" s="1"/>
      <c r="K27" s="5"/>
      <c r="L27" s="1"/>
      <c r="M27" s="136"/>
      <c r="N27" s="136"/>
    </row>
    <row r="28" spans="1:16" ht="20.149999999999999" customHeight="1">
      <c r="A28" s="68" t="s">
        <v>119</v>
      </c>
      <c r="B28" s="96"/>
      <c r="E28" s="1">
        <v>2050909</v>
      </c>
      <c r="F28" s="5"/>
      <c r="G28" s="1">
        <v>2156283</v>
      </c>
      <c r="H28" s="5"/>
      <c r="I28" s="5"/>
      <c r="J28" s="1">
        <v>1823723</v>
      </c>
      <c r="K28" s="5"/>
      <c r="L28" s="1">
        <v>1943638</v>
      </c>
      <c r="M28" s="136"/>
      <c r="N28" s="136"/>
      <c r="P28" s="136"/>
    </row>
    <row r="29" spans="1:16" ht="20.149999999999999" customHeight="1">
      <c r="A29" s="68" t="s">
        <v>120</v>
      </c>
      <c r="B29" s="96">
        <v>23</v>
      </c>
      <c r="E29" s="1">
        <v>29820</v>
      </c>
      <c r="F29" s="5"/>
      <c r="G29" s="1">
        <v>30852</v>
      </c>
      <c r="H29" s="5"/>
      <c r="I29" s="5"/>
      <c r="J29" s="1">
        <v>14558</v>
      </c>
      <c r="K29" s="5"/>
      <c r="L29" s="1">
        <v>16479</v>
      </c>
      <c r="M29" s="136"/>
      <c r="N29" s="136"/>
    </row>
    <row r="30" spans="1:16" ht="20.149999999999999" customHeight="1">
      <c r="A30" s="68" t="s">
        <v>121</v>
      </c>
      <c r="B30" s="96">
        <v>8.1</v>
      </c>
      <c r="E30" s="36">
        <v>0</v>
      </c>
      <c r="F30" s="5"/>
      <c r="G30" s="36">
        <v>0</v>
      </c>
      <c r="H30" s="5"/>
      <c r="I30" s="5"/>
      <c r="J30" s="36">
        <v>0</v>
      </c>
      <c r="K30" s="5"/>
      <c r="L30" s="1">
        <v>20000</v>
      </c>
      <c r="M30" s="136"/>
      <c r="N30" s="136"/>
    </row>
    <row r="31" spans="1:16" ht="20.149999999999999" customHeight="1">
      <c r="A31" s="75" t="s">
        <v>122</v>
      </c>
      <c r="B31" s="96">
        <v>8.3000000000000007</v>
      </c>
      <c r="E31" s="36">
        <v>0</v>
      </c>
      <c r="F31" s="5"/>
      <c r="G31" s="36">
        <v>0</v>
      </c>
      <c r="H31" s="5"/>
      <c r="I31" s="5"/>
      <c r="J31" s="36">
        <v>0</v>
      </c>
      <c r="K31" s="5"/>
      <c r="L31" s="1">
        <v>268556</v>
      </c>
      <c r="M31" s="136"/>
      <c r="N31" s="136"/>
    </row>
    <row r="32" spans="1:16" ht="20.149999999999999" customHeight="1">
      <c r="A32" s="68" t="s">
        <v>275</v>
      </c>
      <c r="B32" s="96"/>
      <c r="E32" s="1"/>
      <c r="F32" s="5"/>
      <c r="G32" s="1"/>
      <c r="H32" s="5"/>
      <c r="I32" s="5"/>
      <c r="J32" s="1"/>
      <c r="K32" s="5"/>
      <c r="L32" s="1"/>
      <c r="M32" s="136"/>
      <c r="N32" s="136"/>
    </row>
    <row r="33" spans="1:14" ht="20.149999999999999" customHeight="1">
      <c r="A33" s="74" t="s">
        <v>123</v>
      </c>
      <c r="B33" s="96"/>
      <c r="E33" s="1">
        <v>178</v>
      </c>
      <c r="F33" s="5"/>
      <c r="G33" s="1">
        <v>2325</v>
      </c>
      <c r="H33" s="5"/>
      <c r="I33" s="5"/>
      <c r="J33" s="1">
        <v>169</v>
      </c>
      <c r="K33" s="5"/>
      <c r="L33" s="1">
        <v>1066</v>
      </c>
      <c r="M33" s="136"/>
      <c r="N33" s="136"/>
    </row>
    <row r="34" spans="1:14" ht="20.149999999999999" customHeight="1">
      <c r="A34" s="70" t="s">
        <v>124</v>
      </c>
      <c r="B34" s="96"/>
      <c r="E34" s="2">
        <f>SUM(E28:E33)</f>
        <v>2080907</v>
      </c>
      <c r="F34" s="5"/>
      <c r="G34" s="2">
        <f>SUM(G28:G33)</f>
        <v>2189460</v>
      </c>
      <c r="H34" s="5"/>
      <c r="I34" s="5"/>
      <c r="J34" s="2">
        <f>SUM(J28:J33)</f>
        <v>1838450</v>
      </c>
      <c r="K34" s="5"/>
      <c r="L34" s="2">
        <f>SUM(L28:L33)</f>
        <v>2249739</v>
      </c>
      <c r="M34" s="136"/>
      <c r="N34" s="136"/>
    </row>
    <row r="35" spans="1:14" ht="15.5">
      <c r="A35" s="95"/>
      <c r="B35" s="96"/>
      <c r="E35" s="5"/>
      <c r="F35" s="5"/>
      <c r="G35" s="5"/>
      <c r="H35" s="5"/>
      <c r="I35" s="5"/>
      <c r="J35" s="5"/>
      <c r="K35" s="5"/>
      <c r="L35" s="5"/>
      <c r="M35" s="136"/>
      <c r="N35" s="136"/>
    </row>
    <row r="36" spans="1:14" ht="20.149999999999999" customHeight="1">
      <c r="A36" s="95" t="s">
        <v>125</v>
      </c>
      <c r="B36" s="96"/>
      <c r="E36" s="1">
        <v>502030</v>
      </c>
      <c r="F36" s="5"/>
      <c r="G36" s="1">
        <v>599972</v>
      </c>
      <c r="H36" s="5"/>
      <c r="I36" s="5"/>
      <c r="J36" s="1">
        <v>408940</v>
      </c>
      <c r="K36" s="5"/>
      <c r="L36" s="1">
        <v>506264</v>
      </c>
      <c r="M36" s="136"/>
      <c r="N36" s="136"/>
    </row>
    <row r="37" spans="1:14" ht="15.5">
      <c r="A37" s="95" t="s">
        <v>126</v>
      </c>
      <c r="B37" s="96"/>
      <c r="E37" s="35">
        <v>1981085</v>
      </c>
      <c r="F37" s="5"/>
      <c r="G37" s="35">
        <v>1801888</v>
      </c>
      <c r="H37" s="5"/>
      <c r="I37" s="5"/>
      <c r="J37" s="35">
        <v>1865573</v>
      </c>
      <c r="K37" s="5"/>
      <c r="L37" s="35">
        <v>1701432</v>
      </c>
      <c r="M37" s="136"/>
      <c r="N37" s="136"/>
    </row>
    <row r="38" spans="1:14" ht="20.149999999999999" customHeight="1">
      <c r="A38" s="67" t="s">
        <v>127</v>
      </c>
      <c r="B38" s="96"/>
      <c r="E38" s="1">
        <f>E25-SUM(E34:E37)</f>
        <v>785873</v>
      </c>
      <c r="F38" s="5"/>
      <c r="G38" s="1">
        <f>G25-SUM(G34:G37)</f>
        <v>934544</v>
      </c>
      <c r="H38" s="5"/>
      <c r="I38" s="5"/>
      <c r="J38" s="1">
        <f>J25-SUM(J34:J37)</f>
        <v>727774</v>
      </c>
      <c r="K38" s="5"/>
      <c r="L38" s="1">
        <f>L25-SUM(L34:L37)</f>
        <v>579901</v>
      </c>
      <c r="M38" s="136"/>
      <c r="N38" s="136"/>
    </row>
    <row r="39" spans="1:14" ht="20.149999999999999" customHeight="1">
      <c r="A39" s="67" t="s">
        <v>128</v>
      </c>
      <c r="B39" s="96">
        <v>24</v>
      </c>
      <c r="E39" s="1">
        <v>143464</v>
      </c>
      <c r="F39" s="5"/>
      <c r="G39" s="1">
        <v>113902</v>
      </c>
      <c r="H39" s="5"/>
      <c r="I39" s="5"/>
      <c r="J39" s="1">
        <v>138582</v>
      </c>
      <c r="K39" s="5"/>
      <c r="L39" s="1">
        <v>89358</v>
      </c>
      <c r="M39" s="136"/>
      <c r="N39" s="136"/>
    </row>
    <row r="40" spans="1:14" ht="20.149999999999999" customHeight="1" thickBot="1">
      <c r="A40" s="77" t="s">
        <v>129</v>
      </c>
      <c r="B40" s="75"/>
      <c r="E40" s="4">
        <f>E38-E39</f>
        <v>642409</v>
      </c>
      <c r="F40" s="5"/>
      <c r="G40" s="4">
        <f>G38-G39</f>
        <v>820642</v>
      </c>
      <c r="H40" s="5"/>
      <c r="I40" s="5"/>
      <c r="J40" s="4">
        <f>J38-J39</f>
        <v>589192</v>
      </c>
      <c r="K40" s="5"/>
      <c r="L40" s="4">
        <f>L38-L39</f>
        <v>490543</v>
      </c>
      <c r="M40" s="136"/>
      <c r="N40" s="136"/>
    </row>
    <row r="41" spans="1:14" ht="20.149999999999999" customHeight="1" thickTop="1">
      <c r="A41" s="95"/>
      <c r="B41" s="96"/>
      <c r="E41" s="5"/>
      <c r="F41" s="5"/>
      <c r="G41" s="5"/>
      <c r="H41" s="5"/>
      <c r="I41" s="5"/>
      <c r="J41" s="5"/>
      <c r="K41" s="5"/>
      <c r="L41" s="5"/>
      <c r="M41" s="136"/>
      <c r="N41" s="136"/>
    </row>
    <row r="42" spans="1:14" ht="20.149999999999999" customHeight="1">
      <c r="A42" s="102" t="s">
        <v>130</v>
      </c>
      <c r="B42" s="75"/>
      <c r="E42" s="5"/>
      <c r="F42" s="5"/>
      <c r="G42" s="5"/>
      <c r="H42" s="5"/>
      <c r="I42" s="5"/>
      <c r="J42" s="5"/>
      <c r="K42" s="5"/>
      <c r="L42" s="5"/>
      <c r="M42" s="136"/>
      <c r="N42" s="136"/>
    </row>
    <row r="43" spans="1:14" ht="15.5">
      <c r="A43" s="68" t="s">
        <v>131</v>
      </c>
      <c r="B43" s="75"/>
      <c r="E43" s="5">
        <f>+E40-E44</f>
        <v>618263</v>
      </c>
      <c r="F43" s="5"/>
      <c r="G43" s="21">
        <f>+G40-G44</f>
        <v>788569</v>
      </c>
      <c r="H43" s="5"/>
      <c r="I43" s="5"/>
      <c r="J43" s="5">
        <f>+J40-J44</f>
        <v>589192</v>
      </c>
      <c r="K43" s="5"/>
      <c r="L43" s="5">
        <f>+L40-L44</f>
        <v>490543</v>
      </c>
      <c r="M43" s="136"/>
      <c r="N43" s="136"/>
    </row>
    <row r="44" spans="1:14" ht="20.149999999999999" customHeight="1">
      <c r="A44" s="68" t="s">
        <v>132</v>
      </c>
      <c r="B44" s="75"/>
      <c r="E44" s="1">
        <v>24146</v>
      </c>
      <c r="F44" s="5"/>
      <c r="G44" s="1">
        <v>32073</v>
      </c>
      <c r="H44" s="5"/>
      <c r="I44" s="5"/>
      <c r="J44" s="36">
        <v>0</v>
      </c>
      <c r="K44" s="5"/>
      <c r="L44" s="36">
        <v>0</v>
      </c>
      <c r="M44" s="136"/>
      <c r="N44" s="136"/>
    </row>
    <row r="45" spans="1:14" ht="20.149999999999999" customHeight="1" thickBot="1">
      <c r="A45" s="68"/>
      <c r="B45" s="75"/>
      <c r="E45" s="4">
        <f>E40</f>
        <v>642409</v>
      </c>
      <c r="F45" s="5"/>
      <c r="G45" s="4">
        <f>G40</f>
        <v>820642</v>
      </c>
      <c r="H45" s="5"/>
      <c r="I45" s="5"/>
      <c r="J45" s="4">
        <f>SUM(J43:J44)</f>
        <v>589192</v>
      </c>
      <c r="K45" s="5"/>
      <c r="L45" s="4">
        <f>SUM(L43:L44)</f>
        <v>490543</v>
      </c>
      <c r="M45" s="136"/>
      <c r="N45" s="136"/>
    </row>
    <row r="46" spans="1:14" ht="20.149999999999999" customHeight="1" thickTop="1">
      <c r="A46" s="95"/>
      <c r="B46" s="96"/>
      <c r="E46" s="5"/>
      <c r="F46" s="5"/>
      <c r="G46" s="5"/>
      <c r="H46" s="5"/>
      <c r="I46" s="5"/>
      <c r="J46" s="5"/>
      <c r="K46" s="5"/>
      <c r="L46" s="5"/>
      <c r="M46" s="136"/>
      <c r="N46" s="136"/>
    </row>
    <row r="47" spans="1:14" ht="20.149999999999999" customHeight="1">
      <c r="A47" s="103" t="s">
        <v>133</v>
      </c>
      <c r="B47" s="96">
        <v>25</v>
      </c>
      <c r="C47" s="104" t="s">
        <v>134</v>
      </c>
      <c r="E47" s="19">
        <f>+E43/E48*1000</f>
        <v>2.4908837686133545</v>
      </c>
      <c r="F47" s="5"/>
      <c r="G47" s="19">
        <f>+G43/G48*1000</f>
        <v>3.1542760000000003</v>
      </c>
      <c r="H47" s="5"/>
      <c r="I47" s="5"/>
      <c r="J47" s="19">
        <f>+J43/J48*1000</f>
        <v>2.373761310958022</v>
      </c>
      <c r="K47" s="5"/>
      <c r="L47" s="19">
        <f>+L43/L48*1000</f>
        <v>1.9621719999999998</v>
      </c>
      <c r="M47" s="136"/>
      <c r="N47" s="136"/>
    </row>
    <row r="48" spans="1:14" ht="20.149999999999999" customHeight="1">
      <c r="A48" s="105" t="s">
        <v>135</v>
      </c>
      <c r="B48" s="96">
        <v>25</v>
      </c>
      <c r="C48" s="104" t="s">
        <v>136</v>
      </c>
      <c r="E48" s="17">
        <v>248210297</v>
      </c>
      <c r="F48" s="5"/>
      <c r="G48" s="17">
        <v>250000000</v>
      </c>
      <c r="H48" s="5"/>
      <c r="I48" s="5"/>
      <c r="J48" s="17">
        <v>248210297</v>
      </c>
      <c r="K48" s="5"/>
      <c r="L48" s="17">
        <v>250000000</v>
      </c>
      <c r="M48" s="136"/>
      <c r="N48" s="136"/>
    </row>
    <row r="49" spans="1:14" ht="20.149999999999999" customHeight="1">
      <c r="A49" s="105"/>
      <c r="B49" s="93"/>
      <c r="C49" s="104"/>
      <c r="E49" s="17"/>
      <c r="F49" s="5"/>
      <c r="G49" s="17"/>
      <c r="H49" s="5"/>
      <c r="I49" s="5"/>
      <c r="J49" s="17"/>
      <c r="K49" s="5"/>
      <c r="L49" s="17"/>
      <c r="M49" s="136"/>
      <c r="N49" s="136"/>
    </row>
    <row r="50" spans="1:14" ht="20.149999999999999" customHeight="1">
      <c r="B50" s="106"/>
      <c r="E50" s="26"/>
      <c r="F50" s="5"/>
      <c r="G50" s="5"/>
      <c r="H50" s="5"/>
      <c r="I50" s="5"/>
      <c r="J50" s="5"/>
      <c r="K50" s="5"/>
      <c r="L50" s="5"/>
      <c r="M50" s="136"/>
    </row>
    <row r="51" spans="1:14" ht="20.149999999999999" customHeight="1">
      <c r="B51" s="106"/>
      <c r="E51" s="26"/>
      <c r="F51" s="5"/>
      <c r="G51" s="5"/>
      <c r="H51" s="5"/>
      <c r="I51" s="5"/>
      <c r="J51" s="5"/>
      <c r="K51" s="5"/>
      <c r="L51" s="5"/>
      <c r="M51" s="136"/>
    </row>
    <row r="52" spans="1:14" ht="20.149999999999999" customHeight="1">
      <c r="B52" s="106"/>
      <c r="E52" s="26"/>
      <c r="F52" s="5"/>
      <c r="G52" s="5"/>
      <c r="H52" s="5"/>
      <c r="I52" s="5"/>
      <c r="J52" s="5"/>
      <c r="K52" s="5"/>
      <c r="L52" s="5"/>
      <c r="M52" s="136"/>
    </row>
    <row r="53" spans="1:14" ht="20.149999999999999" customHeight="1">
      <c r="B53" s="106"/>
      <c r="E53" s="26"/>
      <c r="F53" s="5"/>
      <c r="G53" s="5"/>
      <c r="H53" s="5"/>
      <c r="I53" s="5"/>
      <c r="J53" s="5"/>
      <c r="K53" s="5"/>
      <c r="L53" s="5"/>
      <c r="M53" s="136"/>
    </row>
    <row r="54" spans="1:14" ht="20.149999999999999" customHeight="1">
      <c r="B54" s="106"/>
      <c r="E54" s="26"/>
      <c r="F54" s="5"/>
      <c r="G54" s="5"/>
      <c r="H54" s="5"/>
      <c r="I54" s="5"/>
      <c r="J54" s="5"/>
      <c r="K54" s="5"/>
      <c r="L54" s="5"/>
      <c r="M54" s="136"/>
    </row>
    <row r="55" spans="1:14" ht="20.149999999999999" customHeight="1">
      <c r="M55" s="136"/>
    </row>
    <row r="56" spans="1:14" ht="21" customHeight="1">
      <c r="A56" s="78" t="s">
        <v>46</v>
      </c>
    </row>
  </sheetData>
  <mergeCells count="13">
    <mergeCell ref="E10:G10"/>
    <mergeCell ref="J10:L10"/>
    <mergeCell ref="D8:H8"/>
    <mergeCell ref="I8:L8"/>
    <mergeCell ref="E9:G9"/>
    <mergeCell ref="J9:L9"/>
    <mergeCell ref="A4:L4"/>
    <mergeCell ref="A5:L5"/>
    <mergeCell ref="D7:H7"/>
    <mergeCell ref="I7:L7"/>
    <mergeCell ref="A1:L1"/>
    <mergeCell ref="A2:L2"/>
    <mergeCell ref="A3:L3"/>
  </mergeCells>
  <pageMargins left="0.8" right="0.3" top="1" bottom="0.5" header="0.5" footer="0.5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90D8-8633-4DF8-A61A-FCCEEB85CB23}">
  <sheetPr codeName="Sheet4">
    <tabColor rgb="FFCCFFCC"/>
  </sheetPr>
  <dimension ref="A1:L52"/>
  <sheetViews>
    <sheetView zoomScale="70" zoomScaleNormal="70" zoomScaleSheetLayoutView="80" zoomScalePageLayoutView="80" workbookViewId="0">
      <selection activeCell="A8" sqref="A8"/>
    </sheetView>
  </sheetViews>
  <sheetFormatPr defaultColWidth="8.81640625" defaultRowHeight="21" customHeight="1"/>
  <cols>
    <col min="1" max="1" width="80.6328125" style="89" customWidth="1"/>
    <col min="2" max="2" width="1.81640625" style="89" customWidth="1"/>
    <col min="3" max="3" width="6.54296875" style="89" bestFit="1" customWidth="1"/>
    <col min="4" max="4" width="1.54296875" style="89" customWidth="1"/>
    <col min="5" max="5" width="14.1796875" style="89" customWidth="1"/>
    <col min="6" max="6" width="1.54296875" style="89" customWidth="1"/>
    <col min="7" max="7" width="14.1796875" style="89" customWidth="1"/>
    <col min="8" max="9" width="1.54296875" style="89" customWidth="1"/>
    <col min="10" max="10" width="14.1796875" style="89" customWidth="1"/>
    <col min="11" max="11" width="1.54296875" style="89" customWidth="1"/>
    <col min="12" max="12" width="14.1796875" style="89" customWidth="1"/>
    <col min="13" max="16384" width="8.81640625" style="89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1" customHeight="1">
      <c r="A2" s="172" t="s">
        <v>137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1" customHeight="1">
      <c r="A3" s="172" t="s">
        <v>99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1" customHeight="1">
      <c r="A4" s="172" t="str">
        <f>'Statement of income-3M'!A4:L4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1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9" customHeight="1"/>
    <row r="7" spans="1:12" ht="21" customHeight="1">
      <c r="B7" s="165"/>
      <c r="C7" s="91" t="s">
        <v>138</v>
      </c>
      <c r="D7" s="175" t="s">
        <v>5</v>
      </c>
      <c r="E7" s="175"/>
      <c r="F7" s="175"/>
      <c r="G7" s="175"/>
      <c r="H7" s="175"/>
      <c r="I7" s="172" t="s">
        <v>6</v>
      </c>
      <c r="J7" s="172"/>
      <c r="K7" s="172"/>
      <c r="L7" s="172"/>
    </row>
    <row r="8" spans="1:12" ht="21" customHeight="1">
      <c r="B8" s="107"/>
      <c r="C8" s="92"/>
      <c r="D8" s="175" t="s">
        <v>7</v>
      </c>
      <c r="E8" s="175"/>
      <c r="F8" s="175"/>
      <c r="G8" s="175"/>
      <c r="H8" s="175"/>
      <c r="I8" s="177" t="s">
        <v>7</v>
      </c>
      <c r="J8" s="177"/>
      <c r="K8" s="177"/>
      <c r="L8" s="177"/>
    </row>
    <row r="9" spans="1:12" ht="21" customHeight="1">
      <c r="B9" s="108"/>
      <c r="C9" s="95"/>
      <c r="D9" s="95"/>
      <c r="E9" s="176" t="s">
        <v>101</v>
      </c>
      <c r="F9" s="176"/>
      <c r="G9" s="176"/>
      <c r="H9" s="16"/>
      <c r="I9" s="165"/>
      <c r="J9" s="176" t="s">
        <v>101</v>
      </c>
      <c r="K9" s="176"/>
      <c r="L9" s="176"/>
    </row>
    <row r="10" spans="1:12" ht="21" customHeight="1">
      <c r="B10" s="108"/>
      <c r="C10" s="95"/>
      <c r="D10" s="95"/>
      <c r="E10" s="176" t="s">
        <v>102</v>
      </c>
      <c r="F10" s="176"/>
      <c r="G10" s="176"/>
      <c r="H10" s="16"/>
      <c r="I10" s="165"/>
      <c r="J10" s="176" t="s">
        <v>102</v>
      </c>
      <c r="K10" s="176"/>
      <c r="L10" s="176"/>
    </row>
    <row r="11" spans="1:12" ht="21" customHeight="1">
      <c r="B11" s="108"/>
      <c r="C11" s="95"/>
      <c r="D11" s="95"/>
      <c r="E11" s="170" t="s">
        <v>11</v>
      </c>
      <c r="F11" s="16"/>
      <c r="G11" s="170" t="s">
        <v>11</v>
      </c>
      <c r="H11" s="16"/>
      <c r="I11" s="165"/>
      <c r="J11" s="170" t="s">
        <v>11</v>
      </c>
      <c r="K11" s="16"/>
      <c r="L11" s="170" t="s">
        <v>11</v>
      </c>
    </row>
    <row r="12" spans="1:12" ht="21" customHeight="1">
      <c r="B12" s="108"/>
      <c r="C12" s="95"/>
      <c r="D12" s="95"/>
      <c r="E12" s="16">
        <v>2025</v>
      </c>
      <c r="F12" s="16"/>
      <c r="G12" s="16">
        <v>2024</v>
      </c>
      <c r="H12" s="16"/>
      <c r="I12" s="165"/>
      <c r="J12" s="16">
        <v>2025</v>
      </c>
      <c r="K12" s="16"/>
      <c r="L12" s="16">
        <v>2024</v>
      </c>
    </row>
    <row r="14" spans="1:12" ht="21" customHeight="1">
      <c r="A14" s="109" t="s">
        <v>139</v>
      </c>
      <c r="E14" s="1">
        <v>642409</v>
      </c>
      <c r="F14" s="5"/>
      <c r="G14" s="1">
        <v>820642</v>
      </c>
      <c r="H14" s="5"/>
      <c r="I14" s="5"/>
      <c r="J14" s="1">
        <v>589192</v>
      </c>
      <c r="K14" s="5"/>
      <c r="L14" s="1">
        <v>490543</v>
      </c>
    </row>
    <row r="15" spans="1:12" ht="21" customHeight="1">
      <c r="A15" s="65" t="s">
        <v>140</v>
      </c>
      <c r="B15" s="108"/>
      <c r="E15" s="1"/>
      <c r="F15" s="5"/>
      <c r="G15" s="1"/>
      <c r="H15" s="5"/>
      <c r="I15" s="5"/>
      <c r="J15" s="5"/>
      <c r="K15" s="5"/>
      <c r="L15" s="5"/>
    </row>
    <row r="16" spans="1:12" ht="21" customHeight="1">
      <c r="A16" s="65" t="s">
        <v>141</v>
      </c>
      <c r="B16" s="78"/>
      <c r="E16" s="1"/>
      <c r="F16" s="5"/>
      <c r="G16" s="1"/>
      <c r="H16" s="5"/>
      <c r="I16" s="5"/>
      <c r="J16" s="5"/>
      <c r="K16" s="5"/>
      <c r="L16" s="5"/>
    </row>
    <row r="17" spans="1:12" ht="21" customHeight="1">
      <c r="A17" s="110" t="s">
        <v>142</v>
      </c>
      <c r="B17" s="78"/>
      <c r="E17" s="1"/>
      <c r="F17" s="5"/>
      <c r="G17" s="1"/>
      <c r="H17" s="5"/>
      <c r="I17" s="5"/>
      <c r="J17" s="5"/>
      <c r="K17" s="5"/>
      <c r="L17" s="5"/>
    </row>
    <row r="18" spans="1:12" ht="21" customHeight="1">
      <c r="A18" s="111" t="s">
        <v>143</v>
      </c>
      <c r="B18" s="112"/>
      <c r="E18" s="1"/>
      <c r="F18" s="5"/>
      <c r="G18" s="1"/>
      <c r="H18" s="5"/>
      <c r="I18" s="5"/>
      <c r="J18" s="5"/>
      <c r="K18" s="5"/>
      <c r="L18" s="5"/>
    </row>
    <row r="19" spans="1:12" ht="21" customHeight="1">
      <c r="A19" s="113" t="s">
        <v>144</v>
      </c>
      <c r="B19" s="112"/>
      <c r="E19" s="1"/>
      <c r="F19" s="5"/>
      <c r="G19" s="1"/>
      <c r="H19" s="5"/>
      <c r="I19" s="5"/>
      <c r="J19" s="5"/>
      <c r="K19" s="5"/>
      <c r="L19" s="5"/>
    </row>
    <row r="20" spans="1:12" ht="21" customHeight="1">
      <c r="A20" s="113" t="s">
        <v>145</v>
      </c>
      <c r="B20" s="112"/>
      <c r="E20" s="1">
        <v>-8149</v>
      </c>
      <c r="F20" s="5"/>
      <c r="G20" s="1">
        <v>-152922</v>
      </c>
      <c r="H20" s="5"/>
      <c r="I20" s="5"/>
      <c r="J20" s="37">
        <v>0</v>
      </c>
      <c r="K20" s="5"/>
      <c r="L20" s="37">
        <v>0</v>
      </c>
    </row>
    <row r="21" spans="1:12" ht="21" customHeight="1">
      <c r="A21" s="113" t="s">
        <v>146</v>
      </c>
      <c r="B21" s="112"/>
      <c r="E21" s="1">
        <v>-7154</v>
      </c>
      <c r="F21" s="5"/>
      <c r="G21" s="1">
        <v>-143257</v>
      </c>
      <c r="H21" s="5"/>
      <c r="I21" s="5"/>
      <c r="J21" s="37">
        <v>0</v>
      </c>
      <c r="K21" s="5"/>
      <c r="L21" s="37">
        <v>0</v>
      </c>
    </row>
    <row r="22" spans="1:12" ht="21" customHeight="1">
      <c r="A22" s="111" t="s">
        <v>147</v>
      </c>
      <c r="B22" s="112"/>
      <c r="E22" s="1"/>
      <c r="F22" s="5"/>
      <c r="G22" s="1"/>
      <c r="H22" s="5"/>
      <c r="I22" s="5"/>
      <c r="J22" s="37"/>
      <c r="K22" s="5"/>
      <c r="L22" s="37"/>
    </row>
    <row r="23" spans="1:12" ht="21" customHeight="1">
      <c r="A23" s="113" t="s">
        <v>148</v>
      </c>
      <c r="B23" s="112"/>
      <c r="C23" s="96">
        <v>8.3000000000000007</v>
      </c>
      <c r="E23" s="37">
        <v>0</v>
      </c>
      <c r="F23" s="5"/>
      <c r="G23" s="1">
        <v>82614</v>
      </c>
      <c r="H23" s="5"/>
      <c r="I23" s="5"/>
      <c r="J23" s="37">
        <v>0</v>
      </c>
      <c r="K23" s="5"/>
      <c r="L23" s="37">
        <v>0</v>
      </c>
    </row>
    <row r="24" spans="1:12" ht="21" customHeight="1">
      <c r="A24" s="111" t="s">
        <v>150</v>
      </c>
      <c r="B24" s="112"/>
      <c r="E24" s="1">
        <v>36334</v>
      </c>
      <c r="F24" s="5"/>
      <c r="G24" s="1">
        <v>-42733</v>
      </c>
      <c r="H24" s="5"/>
      <c r="I24" s="5"/>
      <c r="J24" s="1">
        <v>36334</v>
      </c>
      <c r="K24" s="5"/>
      <c r="L24" s="1">
        <v>-42733</v>
      </c>
    </row>
    <row r="25" spans="1:12" ht="21" customHeight="1">
      <c r="A25" s="114" t="s">
        <v>151</v>
      </c>
      <c r="B25" s="112"/>
      <c r="E25" s="2">
        <f>SUM(E20:E24)</f>
        <v>21031</v>
      </c>
      <c r="F25" s="5"/>
      <c r="G25" s="2">
        <f>SUM(G20:G24)</f>
        <v>-256298</v>
      </c>
      <c r="H25" s="5"/>
      <c r="I25" s="5"/>
      <c r="J25" s="2">
        <f>SUM(J20:J24)</f>
        <v>36334</v>
      </c>
      <c r="K25" s="5"/>
      <c r="L25" s="2">
        <f>SUM(L20:L24)</f>
        <v>-42733</v>
      </c>
    </row>
    <row r="26" spans="1:12" ht="21" customHeight="1" thickBot="1">
      <c r="A26" s="77" t="s">
        <v>152</v>
      </c>
      <c r="B26" s="97"/>
      <c r="E26" s="4">
        <f>SUM(E25,E14)</f>
        <v>663440</v>
      </c>
      <c r="F26" s="5"/>
      <c r="G26" s="4">
        <f>SUM(G25,G14)</f>
        <v>564344</v>
      </c>
      <c r="H26" s="5"/>
      <c r="I26" s="5"/>
      <c r="J26" s="4">
        <f>SUM(J25,J14)</f>
        <v>625526</v>
      </c>
      <c r="K26" s="5"/>
      <c r="L26" s="4">
        <f>SUM(L25,L14)</f>
        <v>447810</v>
      </c>
    </row>
    <row r="27" spans="1:12" ht="21" customHeight="1" thickTop="1">
      <c r="E27" s="5"/>
      <c r="F27" s="5"/>
      <c r="G27" s="5"/>
      <c r="H27" s="5"/>
      <c r="I27" s="5"/>
      <c r="J27" s="5"/>
      <c r="K27" s="5"/>
      <c r="L27" s="5"/>
    </row>
    <row r="28" spans="1:12" ht="21" customHeight="1">
      <c r="A28" s="102" t="s">
        <v>153</v>
      </c>
      <c r="E28" s="5"/>
      <c r="F28" s="5"/>
      <c r="G28" s="5"/>
      <c r="H28" s="5"/>
      <c r="I28" s="5"/>
      <c r="J28" s="5"/>
      <c r="K28" s="5"/>
      <c r="L28" s="5"/>
    </row>
    <row r="29" spans="1:12" ht="21" customHeight="1">
      <c r="A29" s="68" t="s">
        <v>131</v>
      </c>
      <c r="E29" s="20">
        <f>+E26-E30</f>
        <v>646448</v>
      </c>
      <c r="F29" s="5"/>
      <c r="G29" s="20">
        <f>+G26-G30</f>
        <v>675528</v>
      </c>
      <c r="H29" s="5"/>
      <c r="I29" s="5"/>
      <c r="J29" s="20">
        <f>+J26-J30</f>
        <v>625526</v>
      </c>
      <c r="K29" s="5"/>
      <c r="L29" s="20">
        <f>+L26-L30</f>
        <v>447810</v>
      </c>
    </row>
    <row r="30" spans="1:12" ht="21" customHeight="1">
      <c r="A30" s="68" t="s">
        <v>132</v>
      </c>
      <c r="E30" s="21">
        <v>16992</v>
      </c>
      <c r="F30" s="5"/>
      <c r="G30" s="21">
        <v>-111184</v>
      </c>
      <c r="H30" s="5"/>
      <c r="I30" s="5"/>
      <c r="J30" s="18">
        <v>0</v>
      </c>
      <c r="K30" s="18"/>
      <c r="L30" s="18">
        <v>0</v>
      </c>
    </row>
    <row r="31" spans="1:12" ht="21" customHeight="1" thickBot="1">
      <c r="E31" s="4">
        <f>SUM(E29:E30)</f>
        <v>663440</v>
      </c>
      <c r="F31" s="5"/>
      <c r="G31" s="4">
        <f>SUM(G29:G30)</f>
        <v>564344</v>
      </c>
      <c r="H31" s="5"/>
      <c r="I31" s="5"/>
      <c r="J31" s="4">
        <f>SUM(J29:J30)</f>
        <v>625526</v>
      </c>
      <c r="K31" s="5"/>
      <c r="L31" s="4">
        <f>SUM(L29:L30)</f>
        <v>447810</v>
      </c>
    </row>
    <row r="32" spans="1:12" ht="21" customHeight="1" thickTop="1"/>
    <row r="33" spans="5:12" ht="21" customHeight="1">
      <c r="E33" s="5"/>
      <c r="F33" s="5"/>
      <c r="G33" s="5"/>
      <c r="H33" s="5"/>
      <c r="I33" s="5"/>
      <c r="J33" s="5"/>
      <c r="K33" s="5"/>
      <c r="L33" s="5"/>
    </row>
    <row r="34" spans="5:12" ht="21" customHeight="1">
      <c r="E34" s="5"/>
      <c r="F34" s="5"/>
      <c r="G34" s="5"/>
      <c r="H34" s="5"/>
      <c r="I34" s="5"/>
      <c r="J34" s="5"/>
      <c r="K34" s="5"/>
      <c r="L34" s="5"/>
    </row>
    <row r="35" spans="5:12" ht="21" customHeight="1">
      <c r="E35" s="5"/>
      <c r="F35" s="5"/>
      <c r="G35" s="5"/>
      <c r="H35" s="5"/>
      <c r="I35" s="5"/>
      <c r="J35" s="5"/>
      <c r="K35" s="5"/>
      <c r="L35" s="5"/>
    </row>
    <row r="36" spans="5:12" ht="21" customHeight="1">
      <c r="E36" s="5"/>
      <c r="F36" s="5"/>
      <c r="G36" s="5"/>
      <c r="H36" s="5"/>
      <c r="I36" s="5"/>
      <c r="J36" s="5"/>
      <c r="K36" s="5"/>
      <c r="L36" s="5"/>
    </row>
    <row r="37" spans="5:12" ht="21" customHeight="1">
      <c r="E37" s="5"/>
      <c r="F37" s="5"/>
      <c r="G37" s="5"/>
      <c r="H37" s="5"/>
      <c r="I37" s="5"/>
      <c r="J37" s="5"/>
      <c r="K37" s="5"/>
      <c r="L37" s="5"/>
    </row>
    <row r="38" spans="5:12" ht="21" customHeight="1">
      <c r="E38" s="5"/>
      <c r="F38" s="5"/>
      <c r="G38" s="5"/>
      <c r="H38" s="5"/>
      <c r="I38" s="5"/>
      <c r="J38" s="5"/>
      <c r="K38" s="5"/>
      <c r="L38" s="5"/>
    </row>
    <row r="39" spans="5:12" ht="21" customHeight="1">
      <c r="E39" s="5"/>
      <c r="F39" s="5"/>
      <c r="G39" s="5"/>
      <c r="H39" s="5"/>
      <c r="I39" s="5"/>
      <c r="J39" s="5"/>
      <c r="K39" s="5"/>
      <c r="L39" s="5"/>
    </row>
    <row r="40" spans="5:12" ht="21" customHeight="1">
      <c r="E40" s="5"/>
      <c r="F40" s="5"/>
      <c r="G40" s="5"/>
      <c r="H40" s="5"/>
      <c r="I40" s="5"/>
      <c r="J40" s="5"/>
      <c r="K40" s="5"/>
      <c r="L40" s="5"/>
    </row>
    <row r="41" spans="5:12" ht="21" customHeight="1">
      <c r="E41" s="5"/>
      <c r="F41" s="5"/>
      <c r="G41" s="5"/>
      <c r="H41" s="5"/>
      <c r="I41" s="5"/>
      <c r="J41" s="5"/>
      <c r="K41" s="5"/>
      <c r="L41" s="5"/>
    </row>
    <row r="42" spans="5:12" ht="21" customHeight="1">
      <c r="E42" s="5"/>
      <c r="F42" s="5"/>
      <c r="G42" s="5"/>
      <c r="H42" s="5"/>
      <c r="I42" s="5"/>
      <c r="J42" s="5"/>
      <c r="K42" s="5"/>
      <c r="L42" s="5"/>
    </row>
    <row r="43" spans="5:12" ht="21" customHeight="1">
      <c r="E43" s="5"/>
      <c r="F43" s="5"/>
      <c r="G43" s="5"/>
      <c r="H43" s="5"/>
      <c r="I43" s="5"/>
      <c r="J43" s="5"/>
      <c r="K43" s="5"/>
      <c r="L43" s="5"/>
    </row>
    <row r="44" spans="5:12" ht="21" customHeight="1">
      <c r="E44" s="5"/>
      <c r="F44" s="5"/>
      <c r="G44" s="5"/>
      <c r="H44" s="5"/>
      <c r="I44" s="5"/>
      <c r="J44" s="5"/>
      <c r="K44" s="5"/>
      <c r="L44" s="5"/>
    </row>
    <row r="45" spans="5:12" ht="21" customHeight="1">
      <c r="E45" s="5"/>
      <c r="F45" s="5"/>
      <c r="G45" s="5"/>
      <c r="H45" s="5"/>
      <c r="I45" s="5"/>
      <c r="J45" s="5"/>
      <c r="K45" s="5"/>
      <c r="L45" s="5"/>
    </row>
    <row r="46" spans="5:12" ht="21" customHeight="1">
      <c r="E46" s="5"/>
      <c r="F46" s="5"/>
      <c r="G46" s="5"/>
      <c r="H46" s="5"/>
      <c r="I46" s="5"/>
      <c r="J46" s="5"/>
      <c r="K46" s="5"/>
      <c r="L46" s="5"/>
    </row>
    <row r="52" spans="1:1" ht="21" customHeight="1">
      <c r="A52" s="78" t="s">
        <v>46</v>
      </c>
    </row>
  </sheetData>
  <mergeCells count="13">
    <mergeCell ref="E10:G10"/>
    <mergeCell ref="J10:L10"/>
    <mergeCell ref="D8:H8"/>
    <mergeCell ref="I8:L8"/>
    <mergeCell ref="E9:G9"/>
    <mergeCell ref="J9:L9"/>
    <mergeCell ref="A4:L4"/>
    <mergeCell ref="A5:L5"/>
    <mergeCell ref="D7:H7"/>
    <mergeCell ref="I7:L7"/>
    <mergeCell ref="A1:L1"/>
    <mergeCell ref="A2:L2"/>
    <mergeCell ref="A3:L3"/>
  </mergeCells>
  <pageMargins left="0.8" right="0.3" top="1" bottom="0.5" header="0.5" footer="0.5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F6F2-2859-4E17-B3FB-8F65CCBB4CC8}">
  <sheetPr codeName="Sheet5">
    <tabColor rgb="FFCCFFCC"/>
  </sheetPr>
  <dimension ref="A1:O56"/>
  <sheetViews>
    <sheetView zoomScale="70" zoomScaleNormal="70" zoomScaleSheetLayoutView="80" zoomScalePageLayoutView="80" workbookViewId="0">
      <selection activeCell="G33" sqref="G33"/>
    </sheetView>
  </sheetViews>
  <sheetFormatPr defaultColWidth="8.54296875" defaultRowHeight="21" customHeight="1"/>
  <cols>
    <col min="1" max="1" width="72.6328125" style="89" customWidth="1"/>
    <col min="2" max="2" width="10.6328125" style="90" customWidth="1"/>
    <col min="3" max="3" width="8.54296875" style="89" customWidth="1"/>
    <col min="4" max="4" width="0.54296875" style="89" customWidth="1"/>
    <col min="5" max="5" width="14" style="89" customWidth="1"/>
    <col min="6" max="6" width="0.54296875" style="89" customWidth="1"/>
    <col min="7" max="7" width="14" style="89" customWidth="1"/>
    <col min="8" max="9" width="0.54296875" style="89" customWidth="1"/>
    <col min="10" max="10" width="14" style="89" customWidth="1"/>
    <col min="11" max="11" width="0.54296875" style="89" customWidth="1"/>
    <col min="12" max="12" width="14" style="89" customWidth="1"/>
    <col min="13" max="15" width="10.54296875" style="89" bestFit="1" customWidth="1"/>
    <col min="16" max="16384" width="8.54296875" style="89"/>
  </cols>
  <sheetData>
    <row r="1" spans="1:12" ht="20.149999999999999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0.149999999999999" customHeight="1">
      <c r="A2" s="172" t="s">
        <v>98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0.149999999999999" customHeight="1">
      <c r="A3" s="172" t="s">
        <v>154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0.149999999999999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0.149999999999999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9" customHeight="1"/>
    <row r="7" spans="1:12" ht="20.149999999999999" customHeight="1">
      <c r="B7" s="91" t="s">
        <v>4</v>
      </c>
      <c r="C7" s="92"/>
      <c r="D7" s="175" t="s">
        <v>5</v>
      </c>
      <c r="E7" s="175"/>
      <c r="F7" s="175"/>
      <c r="G7" s="175"/>
      <c r="H7" s="175"/>
      <c r="I7" s="172" t="s">
        <v>6</v>
      </c>
      <c r="J7" s="172"/>
      <c r="K7" s="172"/>
      <c r="L7" s="172"/>
    </row>
    <row r="8" spans="1:12" ht="20.149999999999999" customHeight="1">
      <c r="B8" s="93"/>
      <c r="C8" s="92"/>
      <c r="D8" s="175" t="s">
        <v>7</v>
      </c>
      <c r="E8" s="175"/>
      <c r="F8" s="175"/>
      <c r="G8" s="175"/>
      <c r="H8" s="175"/>
      <c r="I8" s="177" t="s">
        <v>7</v>
      </c>
      <c r="J8" s="177"/>
      <c r="K8" s="177"/>
      <c r="L8" s="177"/>
    </row>
    <row r="9" spans="1:12" ht="20.149999999999999" customHeight="1">
      <c r="B9" s="94"/>
      <c r="C9" s="95"/>
      <c r="D9" s="95"/>
      <c r="E9" s="176" t="s">
        <v>155</v>
      </c>
      <c r="F9" s="176"/>
      <c r="G9" s="176"/>
      <c r="H9" s="16"/>
      <c r="I9" s="165"/>
      <c r="J9" s="176" t="s">
        <v>155</v>
      </c>
      <c r="K9" s="176"/>
      <c r="L9" s="176"/>
    </row>
    <row r="10" spans="1:12" ht="20.149999999999999" customHeight="1">
      <c r="B10" s="94"/>
      <c r="C10" s="95"/>
      <c r="D10" s="95"/>
      <c r="E10" s="176" t="s">
        <v>102</v>
      </c>
      <c r="F10" s="176"/>
      <c r="G10" s="176"/>
      <c r="H10" s="16"/>
      <c r="I10" s="165"/>
      <c r="J10" s="176" t="s">
        <v>102</v>
      </c>
      <c r="K10" s="176"/>
      <c r="L10" s="176"/>
    </row>
    <row r="11" spans="1:12" ht="20.149999999999999" customHeight="1">
      <c r="B11" s="94"/>
      <c r="C11" s="95"/>
      <c r="D11" s="95"/>
      <c r="E11" s="170" t="s">
        <v>11</v>
      </c>
      <c r="F11" s="16"/>
      <c r="G11" s="170" t="s">
        <v>11</v>
      </c>
      <c r="H11" s="16"/>
      <c r="I11" s="165"/>
      <c r="J11" s="170" t="s">
        <v>11</v>
      </c>
      <c r="K11" s="16"/>
      <c r="L11" s="170" t="s">
        <v>11</v>
      </c>
    </row>
    <row r="12" spans="1:12" ht="20.149999999999999" customHeight="1">
      <c r="B12" s="94"/>
      <c r="C12" s="95"/>
      <c r="D12" s="95"/>
      <c r="E12" s="16">
        <v>2025</v>
      </c>
      <c r="F12" s="16"/>
      <c r="G12" s="16">
        <v>2024</v>
      </c>
      <c r="H12" s="16"/>
      <c r="I12" s="165"/>
      <c r="J12" s="16">
        <v>2025</v>
      </c>
      <c r="K12" s="16"/>
      <c r="L12" s="16">
        <v>2024</v>
      </c>
    </row>
    <row r="13" spans="1:12" ht="20.149999999999999" customHeight="1">
      <c r="A13" s="92" t="s">
        <v>103</v>
      </c>
    </row>
    <row r="14" spans="1:12" ht="20.149999999999999" customHeight="1">
      <c r="A14" s="68" t="s">
        <v>104</v>
      </c>
      <c r="B14" s="96"/>
      <c r="E14" s="1">
        <v>5120859</v>
      </c>
      <c r="F14" s="5"/>
      <c r="G14" s="1">
        <v>5612458</v>
      </c>
      <c r="H14" s="5"/>
      <c r="I14" s="5"/>
      <c r="J14" s="1">
        <v>4970652</v>
      </c>
      <c r="K14" s="5"/>
      <c r="L14" s="1">
        <v>5472119</v>
      </c>
    </row>
    <row r="15" spans="1:12" ht="20.149999999999999" customHeight="1">
      <c r="A15" s="68" t="s">
        <v>105</v>
      </c>
      <c r="B15" s="96">
        <v>22</v>
      </c>
      <c r="E15" s="1">
        <v>7072977</v>
      </c>
      <c r="F15" s="5"/>
      <c r="G15" s="1">
        <v>7383165</v>
      </c>
      <c r="H15" s="5"/>
      <c r="I15" s="5"/>
      <c r="J15" s="1">
        <v>6783454</v>
      </c>
      <c r="K15" s="5"/>
      <c r="L15" s="1">
        <v>7097229</v>
      </c>
    </row>
    <row r="16" spans="1:12" ht="20.149999999999999" customHeight="1">
      <c r="A16" s="68" t="s">
        <v>106</v>
      </c>
      <c r="B16" s="96"/>
      <c r="E16" s="1">
        <v>1096719</v>
      </c>
      <c r="F16" s="5"/>
      <c r="G16" s="1">
        <v>915727</v>
      </c>
      <c r="H16" s="5"/>
      <c r="I16" s="5"/>
      <c r="J16" s="1">
        <v>359118</v>
      </c>
      <c r="K16" s="5"/>
      <c r="L16" s="1">
        <v>261033</v>
      </c>
    </row>
    <row r="17" spans="1:15" ht="20.149999999999999" customHeight="1">
      <c r="A17" s="97" t="s">
        <v>107</v>
      </c>
      <c r="B17" s="96"/>
      <c r="E17" s="1"/>
      <c r="F17" s="5"/>
      <c r="G17" s="1"/>
      <c r="H17" s="5"/>
      <c r="I17" s="5"/>
      <c r="J17" s="36"/>
      <c r="K17" s="5"/>
      <c r="L17" s="36"/>
    </row>
    <row r="18" spans="1:15" ht="20.149999999999999" customHeight="1">
      <c r="A18" s="70" t="s">
        <v>108</v>
      </c>
      <c r="B18" s="96"/>
      <c r="E18" s="1">
        <v>1745084</v>
      </c>
      <c r="F18" s="5"/>
      <c r="G18" s="1">
        <v>1594912</v>
      </c>
      <c r="H18" s="5"/>
      <c r="I18" s="5"/>
      <c r="J18" s="1">
        <v>1726437</v>
      </c>
      <c r="K18" s="5"/>
      <c r="L18" s="1">
        <v>1550859</v>
      </c>
    </row>
    <row r="19" spans="1:15" ht="20.149999999999999" customHeight="1">
      <c r="A19" s="70" t="s">
        <v>110</v>
      </c>
      <c r="B19" s="96" t="s">
        <v>156</v>
      </c>
      <c r="E19" s="1">
        <v>101726</v>
      </c>
      <c r="F19" s="5"/>
      <c r="G19" s="1">
        <v>172092</v>
      </c>
      <c r="H19" s="5"/>
      <c r="I19" s="5"/>
      <c r="J19" s="1">
        <v>101726</v>
      </c>
      <c r="K19" s="5"/>
      <c r="L19" s="1">
        <v>172092</v>
      </c>
    </row>
    <row r="20" spans="1:15" ht="20.149999999999999" customHeight="1">
      <c r="A20" s="70" t="s">
        <v>109</v>
      </c>
      <c r="B20" s="96"/>
      <c r="E20" s="1">
        <v>131696</v>
      </c>
      <c r="F20" s="5"/>
      <c r="G20" s="1">
        <v>137545</v>
      </c>
      <c r="H20" s="5"/>
      <c r="I20" s="5"/>
      <c r="J20" s="36">
        <v>0</v>
      </c>
      <c r="K20" s="5"/>
      <c r="L20" s="36">
        <v>0</v>
      </c>
    </row>
    <row r="21" spans="1:15" ht="20.149999999999999" customHeight="1">
      <c r="A21" s="98" t="s">
        <v>111</v>
      </c>
      <c r="B21" s="96"/>
      <c r="E21" s="1">
        <v>512226</v>
      </c>
      <c r="F21" s="5"/>
      <c r="G21" s="1">
        <v>487341</v>
      </c>
      <c r="H21" s="5"/>
      <c r="I21" s="5"/>
      <c r="J21" s="1">
        <v>512226</v>
      </c>
      <c r="K21" s="5"/>
      <c r="L21" s="1">
        <v>487341</v>
      </c>
    </row>
    <row r="22" spans="1:15" ht="19.5" customHeight="1">
      <c r="A22" s="99" t="s">
        <v>112</v>
      </c>
      <c r="B22" s="96" t="s">
        <v>113</v>
      </c>
      <c r="E22" s="36">
        <v>0</v>
      </c>
      <c r="F22" s="5"/>
      <c r="G22" s="36">
        <v>0</v>
      </c>
      <c r="H22" s="5"/>
      <c r="I22" s="5"/>
      <c r="J22" s="1">
        <v>88800</v>
      </c>
      <c r="K22" s="5"/>
      <c r="L22" s="1">
        <v>273800</v>
      </c>
    </row>
    <row r="23" spans="1:15" ht="19.5" customHeight="1">
      <c r="A23" s="99" t="s">
        <v>114</v>
      </c>
      <c r="B23" s="96">
        <v>8.3000000000000007</v>
      </c>
      <c r="E23" s="36">
        <v>0</v>
      </c>
      <c r="F23" s="5"/>
      <c r="G23" s="1">
        <v>93576</v>
      </c>
      <c r="H23" s="5"/>
      <c r="I23" s="5"/>
      <c r="J23" s="36">
        <v>0</v>
      </c>
      <c r="K23" s="5"/>
      <c r="L23" s="36">
        <v>0</v>
      </c>
    </row>
    <row r="24" spans="1:15" ht="20.149999999999999" customHeight="1">
      <c r="A24" s="99" t="s">
        <v>115</v>
      </c>
      <c r="B24" s="96"/>
      <c r="E24" s="1">
        <v>435254</v>
      </c>
      <c r="F24" s="5"/>
      <c r="G24" s="1">
        <v>350490</v>
      </c>
      <c r="H24" s="5"/>
      <c r="I24" s="5"/>
      <c r="J24" s="1">
        <v>217345</v>
      </c>
      <c r="K24" s="5"/>
      <c r="L24" s="1">
        <v>214532</v>
      </c>
    </row>
    <row r="25" spans="1:15" ht="20.149999999999999" customHeight="1">
      <c r="A25" s="100" t="s">
        <v>116</v>
      </c>
      <c r="B25" s="96"/>
      <c r="E25" s="2">
        <f>SUM(E18:E24)</f>
        <v>2925986</v>
      </c>
      <c r="F25" s="5"/>
      <c r="G25" s="2">
        <f>SUM(G18:G24)</f>
        <v>2835956</v>
      </c>
      <c r="H25" s="5"/>
      <c r="I25" s="5"/>
      <c r="J25" s="2">
        <f>SUM(J18:J24)</f>
        <v>2646534</v>
      </c>
      <c r="K25" s="5"/>
      <c r="L25" s="2">
        <f>SUM(L18:L24)</f>
        <v>2698624</v>
      </c>
    </row>
    <row r="26" spans="1:15" ht="20.149999999999999" customHeight="1">
      <c r="A26" s="99" t="s">
        <v>117</v>
      </c>
      <c r="B26" s="96"/>
      <c r="E26" s="2">
        <f>SUM(E14:E24)</f>
        <v>16216541</v>
      </c>
      <c r="F26" s="5"/>
      <c r="G26" s="2">
        <f>SUM(G14:G24)</f>
        <v>16747306</v>
      </c>
      <c r="H26" s="5"/>
      <c r="I26" s="5"/>
      <c r="J26" s="2">
        <f>SUM(J14:J24)</f>
        <v>14759758</v>
      </c>
      <c r="K26" s="5"/>
      <c r="L26" s="2">
        <f>SUM(L14:L24)</f>
        <v>15529005</v>
      </c>
    </row>
    <row r="27" spans="1:15" ht="15.5">
      <c r="A27" s="95"/>
      <c r="B27" s="96"/>
      <c r="E27" s="5"/>
      <c r="F27" s="5"/>
      <c r="G27" s="5"/>
      <c r="H27" s="5"/>
      <c r="I27" s="5"/>
      <c r="J27" s="5"/>
      <c r="K27" s="5"/>
      <c r="L27" s="5"/>
    </row>
    <row r="28" spans="1:15" ht="20.149999999999999" customHeight="1">
      <c r="A28" s="92" t="s">
        <v>118</v>
      </c>
      <c r="B28" s="101"/>
      <c r="E28" s="5"/>
      <c r="F28" s="5"/>
      <c r="G28" s="5"/>
      <c r="H28" s="5"/>
      <c r="I28" s="5"/>
      <c r="J28" s="1"/>
      <c r="K28" s="5"/>
      <c r="L28" s="1"/>
    </row>
    <row r="29" spans="1:15" ht="20.149999999999999" customHeight="1">
      <c r="A29" s="68" t="s">
        <v>119</v>
      </c>
      <c r="B29" s="96"/>
      <c r="E29" s="1">
        <f>6178535-E30</f>
        <v>6089526</v>
      </c>
      <c r="F29" s="5"/>
      <c r="G29" s="1">
        <v>6422061</v>
      </c>
      <c r="H29" s="5"/>
      <c r="I29" s="5"/>
      <c r="J29" s="1">
        <f>5487085-J30</f>
        <v>5444042</v>
      </c>
      <c r="K29" s="5"/>
      <c r="L29" s="1">
        <v>5819695</v>
      </c>
      <c r="M29" s="136"/>
      <c r="N29" s="136"/>
    </row>
    <row r="30" spans="1:15" ht="20.149999999999999" customHeight="1">
      <c r="A30" s="68" t="s">
        <v>120</v>
      </c>
      <c r="B30" s="96">
        <v>23</v>
      </c>
      <c r="E30" s="1">
        <v>89009</v>
      </c>
      <c r="F30" s="5"/>
      <c r="G30" s="1">
        <v>83813</v>
      </c>
      <c r="H30" s="5"/>
      <c r="I30" s="5"/>
      <c r="J30" s="1">
        <v>43043</v>
      </c>
      <c r="K30" s="5"/>
      <c r="L30" s="1">
        <v>44959</v>
      </c>
      <c r="N30" s="136"/>
      <c r="O30" s="136"/>
    </row>
    <row r="31" spans="1:15" ht="20.149999999999999" customHeight="1">
      <c r="A31" s="68" t="s">
        <v>121</v>
      </c>
      <c r="B31" s="96">
        <v>8.1</v>
      </c>
      <c r="E31" s="36">
        <v>0</v>
      </c>
      <c r="F31" s="5"/>
      <c r="G31" s="36">
        <v>0</v>
      </c>
      <c r="H31" s="5"/>
      <c r="I31" s="5"/>
      <c r="J31" s="36">
        <v>0</v>
      </c>
      <c r="K31" s="5"/>
      <c r="L31" s="1">
        <v>20000</v>
      </c>
      <c r="O31" s="136"/>
    </row>
    <row r="32" spans="1:15" ht="20.149999999999999" customHeight="1">
      <c r="A32" s="97" t="s">
        <v>122</v>
      </c>
      <c r="B32" s="96">
        <v>8.3000000000000007</v>
      </c>
      <c r="E32" s="36">
        <v>0</v>
      </c>
      <c r="F32" s="5"/>
      <c r="G32" s="36">
        <v>0</v>
      </c>
      <c r="H32" s="5"/>
      <c r="I32" s="5"/>
      <c r="J32" s="36">
        <v>0</v>
      </c>
      <c r="K32" s="5"/>
      <c r="L32" s="1">
        <v>268556</v>
      </c>
      <c r="N32" s="136"/>
    </row>
    <row r="33" spans="1:14" ht="20.149999999999999" customHeight="1">
      <c r="A33" s="68" t="s">
        <v>275</v>
      </c>
      <c r="B33" s="96"/>
      <c r="E33" s="5"/>
      <c r="F33" s="5"/>
      <c r="G33" s="5"/>
      <c r="H33" s="5"/>
      <c r="I33" s="5"/>
      <c r="J33" s="5"/>
      <c r="K33" s="5"/>
      <c r="L33" s="5"/>
    </row>
    <row r="34" spans="1:14" ht="20.149999999999999" customHeight="1">
      <c r="A34" s="74" t="s">
        <v>123</v>
      </c>
      <c r="B34" s="96"/>
      <c r="E34" s="1">
        <v>5521</v>
      </c>
      <c r="F34" s="5"/>
      <c r="G34" s="1">
        <v>3705</v>
      </c>
      <c r="H34" s="5"/>
      <c r="I34" s="5"/>
      <c r="J34" s="1">
        <v>5799</v>
      </c>
      <c r="K34" s="5"/>
      <c r="L34" s="1">
        <v>2605</v>
      </c>
    </row>
    <row r="35" spans="1:14" ht="20.149999999999999" customHeight="1">
      <c r="A35" s="70" t="s">
        <v>124</v>
      </c>
      <c r="B35" s="96"/>
      <c r="E35" s="2">
        <f>SUM(E29:E34)</f>
        <v>6184056</v>
      </c>
      <c r="F35" s="5"/>
      <c r="G35" s="2">
        <f>SUM(G29:G34)</f>
        <v>6509579</v>
      </c>
      <c r="H35" s="5"/>
      <c r="I35" s="5"/>
      <c r="J35" s="2">
        <f>SUM(J29:J34)</f>
        <v>5492884</v>
      </c>
      <c r="K35" s="5"/>
      <c r="L35" s="2">
        <f>SUM(L29:L34)</f>
        <v>6155815</v>
      </c>
    </row>
    <row r="36" spans="1:14" ht="15.5">
      <c r="A36" s="95"/>
      <c r="B36" s="96"/>
      <c r="E36" s="5"/>
      <c r="F36" s="5"/>
      <c r="G36" s="5"/>
      <c r="H36" s="5"/>
      <c r="I36" s="5"/>
      <c r="J36" s="5"/>
      <c r="K36" s="5"/>
      <c r="L36" s="5"/>
    </row>
    <row r="37" spans="1:14" ht="20.149999999999999" customHeight="1">
      <c r="A37" s="95" t="s">
        <v>125</v>
      </c>
      <c r="B37" s="96"/>
      <c r="E37" s="1">
        <v>1576181</v>
      </c>
      <c r="F37" s="5"/>
      <c r="G37" s="1">
        <v>1716411</v>
      </c>
      <c r="H37" s="5"/>
      <c r="I37" s="5"/>
      <c r="J37" s="1">
        <v>1372218</v>
      </c>
      <c r="K37" s="5"/>
      <c r="L37" s="1">
        <v>1556684</v>
      </c>
    </row>
    <row r="38" spans="1:14" ht="20.149999999999999" customHeight="1">
      <c r="A38" s="95" t="s">
        <v>126</v>
      </c>
      <c r="B38" s="96"/>
      <c r="E38" s="35">
        <v>5655174</v>
      </c>
      <c r="F38" s="5"/>
      <c r="G38" s="35">
        <v>5876664</v>
      </c>
      <c r="H38" s="5"/>
      <c r="I38" s="5"/>
      <c r="J38" s="35">
        <v>5281094</v>
      </c>
      <c r="K38" s="5"/>
      <c r="L38" s="35">
        <v>5571012</v>
      </c>
    </row>
    <row r="39" spans="1:14" ht="20.149999999999999" customHeight="1">
      <c r="A39" s="67" t="s">
        <v>127</v>
      </c>
      <c r="B39" s="96"/>
      <c r="E39" s="1">
        <f>E26-SUM(E35:E38)</f>
        <v>2801130</v>
      </c>
      <c r="F39" s="5"/>
      <c r="G39" s="1">
        <f>G26-SUM(G35:G38)</f>
        <v>2644652</v>
      </c>
      <c r="H39" s="5"/>
      <c r="I39" s="5"/>
      <c r="J39" s="1">
        <f>J26-SUM(J35:J38)</f>
        <v>2613562</v>
      </c>
      <c r="K39" s="5"/>
      <c r="L39" s="1">
        <f>L26-SUM(L35:L38)</f>
        <v>2245494</v>
      </c>
    </row>
    <row r="40" spans="1:14" ht="20.149999999999999" customHeight="1">
      <c r="A40" s="67" t="s">
        <v>128</v>
      </c>
      <c r="B40" s="96">
        <v>24</v>
      </c>
      <c r="E40" s="5">
        <v>565415</v>
      </c>
      <c r="F40" s="5"/>
      <c r="G40" s="5">
        <v>453447</v>
      </c>
      <c r="H40" s="5"/>
      <c r="I40" s="5"/>
      <c r="J40" s="5">
        <v>508563</v>
      </c>
      <c r="K40" s="5"/>
      <c r="L40" s="5">
        <v>393628</v>
      </c>
    </row>
    <row r="41" spans="1:14" ht="20.149999999999999" customHeight="1" thickBot="1">
      <c r="A41" s="77" t="s">
        <v>129</v>
      </c>
      <c r="B41" s="75"/>
      <c r="E41" s="4">
        <f>E39-E40</f>
        <v>2235715</v>
      </c>
      <c r="F41" s="5"/>
      <c r="G41" s="4">
        <f>G39-G40</f>
        <v>2191205</v>
      </c>
      <c r="H41" s="5"/>
      <c r="I41" s="5"/>
      <c r="J41" s="4">
        <f>J39-J40</f>
        <v>2104999</v>
      </c>
      <c r="K41" s="5"/>
      <c r="L41" s="4">
        <f>L39-L40</f>
        <v>1851866</v>
      </c>
    </row>
    <row r="42" spans="1:14" ht="8.9" customHeight="1" thickTop="1">
      <c r="A42" s="95"/>
      <c r="B42" s="96"/>
      <c r="E42" s="5"/>
      <c r="F42" s="5"/>
      <c r="G42" s="5"/>
      <c r="H42" s="5"/>
      <c r="I42" s="5"/>
      <c r="J42" s="5"/>
      <c r="K42" s="5"/>
      <c r="L42" s="5"/>
    </row>
    <row r="43" spans="1:14" ht="20.149999999999999" customHeight="1">
      <c r="A43" s="102" t="s">
        <v>157</v>
      </c>
      <c r="B43" s="75"/>
      <c r="E43" s="5"/>
      <c r="F43" s="5"/>
      <c r="G43" s="5"/>
      <c r="H43" s="5"/>
      <c r="I43" s="5"/>
      <c r="J43" s="5"/>
      <c r="K43" s="5"/>
      <c r="L43" s="5"/>
    </row>
    <row r="44" spans="1:14" ht="20.149999999999999" customHeight="1">
      <c r="A44" s="68" t="s">
        <v>131</v>
      </c>
      <c r="B44" s="75"/>
      <c r="E44" s="21">
        <f>+E41-E45</f>
        <v>2181643</v>
      </c>
      <c r="F44" s="5"/>
      <c r="G44" s="21">
        <f>+G41-G45</f>
        <v>2134874</v>
      </c>
      <c r="H44" s="5"/>
      <c r="I44" s="5"/>
      <c r="J44" s="5">
        <f>+J41-J45</f>
        <v>2104999</v>
      </c>
      <c r="K44" s="5"/>
      <c r="L44" s="5">
        <f>+L41-L45</f>
        <v>1851866</v>
      </c>
    </row>
    <row r="45" spans="1:14" ht="20.149999999999999" customHeight="1">
      <c r="A45" s="68" t="s">
        <v>132</v>
      </c>
      <c r="B45" s="75"/>
      <c r="E45" s="21">
        <v>54072</v>
      </c>
      <c r="F45" s="5"/>
      <c r="G45" s="21">
        <v>56331</v>
      </c>
      <c r="H45" s="5"/>
      <c r="I45" s="5"/>
      <c r="J45" s="36">
        <v>0</v>
      </c>
      <c r="K45" s="5"/>
      <c r="L45" s="36">
        <v>0</v>
      </c>
    </row>
    <row r="46" spans="1:14" ht="20.149999999999999" customHeight="1" thickBot="1">
      <c r="A46" s="68"/>
      <c r="B46" s="75"/>
      <c r="E46" s="4">
        <f>+E41</f>
        <v>2235715</v>
      </c>
      <c r="F46" s="5"/>
      <c r="G46" s="4">
        <f>G41</f>
        <v>2191205</v>
      </c>
      <c r="H46" s="5"/>
      <c r="I46" s="5"/>
      <c r="J46" s="4">
        <f>SUM(J44:J45)</f>
        <v>2104999</v>
      </c>
      <c r="K46" s="5"/>
      <c r="L46" s="4">
        <f>SUM(L44:L45)</f>
        <v>1851866</v>
      </c>
      <c r="N46" s="136"/>
    </row>
    <row r="47" spans="1:14" ht="20.149999999999999" customHeight="1" thickTop="1">
      <c r="A47" s="95"/>
      <c r="B47" s="96"/>
      <c r="E47" s="5"/>
      <c r="F47" s="5"/>
      <c r="G47" s="5"/>
      <c r="H47" s="5"/>
      <c r="I47" s="5"/>
      <c r="J47" s="5"/>
      <c r="K47" s="5"/>
      <c r="L47" s="5"/>
    </row>
    <row r="48" spans="1:14" ht="20.149999999999999" customHeight="1">
      <c r="A48" s="103" t="s">
        <v>133</v>
      </c>
      <c r="B48" s="96">
        <v>25</v>
      </c>
      <c r="C48" s="104" t="s">
        <v>134</v>
      </c>
      <c r="E48" s="19">
        <f>+E44/E49*1000</f>
        <v>8.7616696012286361</v>
      </c>
      <c r="F48" s="5"/>
      <c r="G48" s="19">
        <f>+G44/G49*1000</f>
        <v>8.5394959999999998</v>
      </c>
      <c r="H48" s="5"/>
      <c r="I48" s="5"/>
      <c r="J48" s="19">
        <f>+J44/J49*1000</f>
        <v>8.4538605761422367</v>
      </c>
      <c r="K48" s="5"/>
      <c r="L48" s="19">
        <f>+L44/L49*1000</f>
        <v>7.407464</v>
      </c>
    </row>
    <row r="49" spans="1:12" ht="20.149999999999999" customHeight="1">
      <c r="A49" s="105" t="s">
        <v>135</v>
      </c>
      <c r="B49" s="96">
        <v>25</v>
      </c>
      <c r="C49" s="104" t="s">
        <v>136</v>
      </c>
      <c r="E49" s="17">
        <v>248998547</v>
      </c>
      <c r="F49" s="5"/>
      <c r="G49" s="17">
        <v>250000000</v>
      </c>
      <c r="H49" s="5"/>
      <c r="I49" s="5"/>
      <c r="J49" s="17">
        <v>248998547</v>
      </c>
      <c r="K49" s="5"/>
      <c r="L49" s="17">
        <v>250000000</v>
      </c>
    </row>
    <row r="50" spans="1:12" ht="20.149999999999999" customHeight="1">
      <c r="A50" s="105"/>
      <c r="B50" s="93"/>
      <c r="C50" s="104"/>
      <c r="E50" s="17"/>
      <c r="F50" s="5"/>
      <c r="G50" s="17"/>
      <c r="H50" s="5"/>
      <c r="I50" s="5"/>
      <c r="J50" s="17"/>
      <c r="K50" s="5"/>
      <c r="L50" s="17"/>
    </row>
    <row r="51" spans="1:12" ht="20.149999999999999" customHeight="1">
      <c r="B51" s="106"/>
      <c r="E51" s="26"/>
      <c r="F51" s="5"/>
      <c r="G51" s="5"/>
      <c r="H51" s="5"/>
      <c r="I51" s="5"/>
      <c r="J51" s="5"/>
      <c r="K51" s="5"/>
      <c r="L51" s="5"/>
    </row>
    <row r="52" spans="1:12" ht="20.149999999999999" customHeight="1">
      <c r="B52" s="106"/>
      <c r="E52" s="26"/>
      <c r="F52" s="5"/>
      <c r="G52" s="5"/>
      <c r="H52" s="5"/>
      <c r="I52" s="5"/>
      <c r="J52" s="5"/>
      <c r="K52" s="5"/>
      <c r="L52" s="5"/>
    </row>
    <row r="53" spans="1:12" ht="20.149999999999999" customHeight="1">
      <c r="B53" s="106"/>
      <c r="E53" s="26"/>
      <c r="F53" s="5"/>
      <c r="G53" s="5"/>
      <c r="H53" s="5"/>
      <c r="I53" s="5"/>
      <c r="J53" s="5"/>
      <c r="K53" s="5"/>
      <c r="L53" s="5"/>
    </row>
    <row r="54" spans="1:12" ht="20.149999999999999" customHeight="1">
      <c r="B54" s="106"/>
      <c r="E54" s="26"/>
      <c r="F54" s="5"/>
      <c r="G54" s="5"/>
      <c r="H54" s="5"/>
      <c r="I54" s="5"/>
      <c r="J54" s="5"/>
      <c r="K54" s="5"/>
      <c r="L54" s="5"/>
    </row>
    <row r="55" spans="1:12" ht="20.149999999999999" customHeight="1">
      <c r="B55" s="106"/>
      <c r="E55" s="26"/>
      <c r="F55" s="5"/>
      <c r="G55" s="5"/>
      <c r="H55" s="5"/>
      <c r="I55" s="5"/>
      <c r="J55" s="5"/>
      <c r="K55" s="5"/>
      <c r="L55" s="5"/>
    </row>
    <row r="56" spans="1:12" ht="21" customHeight="1">
      <c r="A56" s="78" t="s">
        <v>46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0.8" right="0.3" top="1" bottom="0.5" header="0.5" footer="0.5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19BF-B496-49B8-ACBA-190231B86C4C}">
  <sheetPr codeName="Sheet6">
    <tabColor rgb="FFCCFFCC"/>
  </sheetPr>
  <dimension ref="A1:O52"/>
  <sheetViews>
    <sheetView zoomScaleNormal="100" zoomScalePageLayoutView="80" workbookViewId="0">
      <selection activeCell="A58" sqref="A58"/>
    </sheetView>
  </sheetViews>
  <sheetFormatPr defaultColWidth="8.54296875" defaultRowHeight="21" customHeight="1"/>
  <cols>
    <col min="1" max="1" width="74.7265625" style="89" customWidth="1"/>
    <col min="2" max="2" width="1.54296875" style="89" customWidth="1"/>
    <col min="3" max="3" width="7.1796875" style="89" bestFit="1" customWidth="1"/>
    <col min="4" max="4" width="1.54296875" style="89" customWidth="1"/>
    <col min="5" max="5" width="14.453125" style="89" customWidth="1"/>
    <col min="6" max="6" width="1.54296875" style="89" customWidth="1"/>
    <col min="7" max="7" width="14.453125" style="89" customWidth="1"/>
    <col min="8" max="9" width="1.54296875" style="89" customWidth="1"/>
    <col min="10" max="10" width="14.453125" style="89" customWidth="1"/>
    <col min="11" max="11" width="1.54296875" style="89" customWidth="1"/>
    <col min="12" max="12" width="14.453125" style="89" customWidth="1"/>
    <col min="13" max="13" width="8.54296875" style="89"/>
    <col min="14" max="14" width="9.54296875" style="89" bestFit="1" customWidth="1"/>
    <col min="15" max="15" width="12.453125" style="89" bestFit="1" customWidth="1"/>
    <col min="16" max="16384" width="8.54296875" style="89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1" customHeight="1">
      <c r="A2" s="172" t="s">
        <v>137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1" customHeight="1">
      <c r="A3" s="172" t="s">
        <v>154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1" customHeight="1">
      <c r="A4" s="172" t="str">
        <f>'Statement of income-9M'!A4:L4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21" customHeight="1">
      <c r="A5" s="174" t="s">
        <v>158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9" customHeight="1"/>
    <row r="7" spans="1:12" ht="21" customHeight="1">
      <c r="B7" s="165"/>
      <c r="C7" s="91" t="s">
        <v>138</v>
      </c>
      <c r="D7" s="175" t="s">
        <v>5</v>
      </c>
      <c r="E7" s="175"/>
      <c r="F7" s="175"/>
      <c r="G7" s="175"/>
      <c r="H7" s="175"/>
      <c r="I7" s="172" t="s">
        <v>6</v>
      </c>
      <c r="J7" s="172"/>
      <c r="K7" s="172"/>
      <c r="L7" s="172"/>
    </row>
    <row r="8" spans="1:12" ht="21" customHeight="1">
      <c r="B8" s="107"/>
      <c r="C8" s="92"/>
      <c r="D8" s="175" t="s">
        <v>7</v>
      </c>
      <c r="E8" s="175"/>
      <c r="F8" s="175"/>
      <c r="G8" s="175"/>
      <c r="H8" s="175"/>
      <c r="I8" s="177" t="s">
        <v>7</v>
      </c>
      <c r="J8" s="177"/>
      <c r="K8" s="177"/>
      <c r="L8" s="177"/>
    </row>
    <row r="9" spans="1:12" ht="21" customHeight="1">
      <c r="B9" s="108"/>
      <c r="C9" s="95"/>
      <c r="D9" s="95"/>
      <c r="E9" s="176" t="s">
        <v>155</v>
      </c>
      <c r="F9" s="176"/>
      <c r="G9" s="176"/>
      <c r="H9" s="16"/>
      <c r="I9" s="165"/>
      <c r="J9" s="176" t="s">
        <v>155</v>
      </c>
      <c r="K9" s="176"/>
      <c r="L9" s="176"/>
    </row>
    <row r="10" spans="1:12" ht="21" customHeight="1">
      <c r="B10" s="108"/>
      <c r="C10" s="95"/>
      <c r="D10" s="95"/>
      <c r="E10" s="176" t="s">
        <v>102</v>
      </c>
      <c r="F10" s="176"/>
      <c r="G10" s="176"/>
      <c r="H10" s="16"/>
      <c r="I10" s="165"/>
      <c r="J10" s="176" t="s">
        <v>102</v>
      </c>
      <c r="K10" s="176"/>
      <c r="L10" s="176"/>
    </row>
    <row r="11" spans="1:12" ht="21" customHeight="1">
      <c r="B11" s="108"/>
      <c r="C11" s="95"/>
      <c r="D11" s="95"/>
      <c r="E11" s="170" t="s">
        <v>11</v>
      </c>
      <c r="F11" s="16"/>
      <c r="G11" s="170" t="s">
        <v>11</v>
      </c>
      <c r="H11" s="16"/>
      <c r="I11" s="165"/>
      <c r="J11" s="170" t="s">
        <v>11</v>
      </c>
      <c r="K11" s="16"/>
      <c r="L11" s="170" t="s">
        <v>11</v>
      </c>
    </row>
    <row r="12" spans="1:12" ht="21" customHeight="1">
      <c r="B12" s="108"/>
      <c r="C12" s="95"/>
      <c r="D12" s="95"/>
      <c r="E12" s="16">
        <v>2025</v>
      </c>
      <c r="F12" s="16"/>
      <c r="G12" s="16">
        <v>2024</v>
      </c>
      <c r="H12" s="16"/>
      <c r="I12" s="165"/>
      <c r="J12" s="16">
        <v>2025</v>
      </c>
      <c r="K12" s="16"/>
      <c r="L12" s="16">
        <v>2024</v>
      </c>
    </row>
    <row r="14" spans="1:12" ht="21" customHeight="1">
      <c r="A14" s="109" t="s">
        <v>139</v>
      </c>
      <c r="E14" s="1">
        <f>+'Statement of income-9M'!E41</f>
        <v>2235715</v>
      </c>
      <c r="F14" s="5"/>
      <c r="G14" s="1">
        <f>+'Statement of income-9M'!G41</f>
        <v>2191205</v>
      </c>
      <c r="H14" s="5"/>
      <c r="I14" s="5"/>
      <c r="J14" s="1">
        <f>+'Statement of income-9M'!J41</f>
        <v>2104999</v>
      </c>
      <c r="K14" s="5"/>
      <c r="L14" s="1">
        <f>+'Statement of income-9M'!L41</f>
        <v>1851866</v>
      </c>
    </row>
    <row r="15" spans="1:12" ht="21" customHeight="1">
      <c r="A15" s="65" t="s">
        <v>140</v>
      </c>
      <c r="B15" s="108"/>
      <c r="E15" s="1"/>
      <c r="F15" s="5"/>
      <c r="G15" s="1"/>
      <c r="H15" s="5"/>
      <c r="I15" s="5"/>
      <c r="J15" s="5"/>
      <c r="K15" s="5"/>
      <c r="L15" s="5"/>
    </row>
    <row r="16" spans="1:12" ht="21" customHeight="1">
      <c r="A16" s="65" t="s">
        <v>141</v>
      </c>
      <c r="B16" s="78"/>
      <c r="E16" s="1"/>
      <c r="F16" s="5"/>
      <c r="G16" s="1"/>
      <c r="H16" s="5"/>
      <c r="I16" s="5"/>
      <c r="J16" s="5"/>
      <c r="K16" s="5"/>
      <c r="L16" s="5"/>
    </row>
    <row r="17" spans="1:15" ht="21" customHeight="1">
      <c r="A17" s="110" t="s">
        <v>142</v>
      </c>
      <c r="B17" s="78"/>
      <c r="E17" s="1"/>
      <c r="F17" s="5"/>
      <c r="G17" s="1"/>
      <c r="H17" s="5"/>
      <c r="I17" s="5"/>
      <c r="J17" s="5"/>
      <c r="K17" s="5"/>
      <c r="L17" s="5"/>
    </row>
    <row r="18" spans="1:15" ht="21" customHeight="1">
      <c r="A18" s="111" t="s">
        <v>143</v>
      </c>
      <c r="B18" s="112"/>
      <c r="E18" s="1"/>
      <c r="F18" s="5"/>
      <c r="G18" s="1"/>
      <c r="H18" s="5"/>
      <c r="I18" s="5"/>
      <c r="J18" s="5"/>
      <c r="K18" s="5"/>
      <c r="L18" s="5"/>
    </row>
    <row r="19" spans="1:15" ht="21" customHeight="1">
      <c r="A19" s="113" t="s">
        <v>144</v>
      </c>
      <c r="B19" s="112"/>
      <c r="E19" s="1"/>
      <c r="F19" s="5"/>
      <c r="G19" s="1"/>
      <c r="H19" s="5"/>
      <c r="I19" s="5"/>
      <c r="J19" s="5"/>
      <c r="K19" s="5"/>
      <c r="L19" s="5"/>
    </row>
    <row r="20" spans="1:15" ht="21" customHeight="1">
      <c r="A20" s="113" t="s">
        <v>145</v>
      </c>
      <c r="B20" s="112"/>
      <c r="E20" s="1">
        <v>-61452</v>
      </c>
      <c r="F20" s="5"/>
      <c r="G20" s="1">
        <v>-102513</v>
      </c>
      <c r="H20" s="5"/>
      <c r="I20" s="5"/>
      <c r="J20" s="37">
        <v>0</v>
      </c>
      <c r="K20" s="5"/>
      <c r="L20" s="37">
        <v>0</v>
      </c>
      <c r="N20" s="136"/>
    </row>
    <row r="21" spans="1:15" ht="21" customHeight="1">
      <c r="A21" s="113" t="s">
        <v>146</v>
      </c>
      <c r="B21" s="112"/>
      <c r="E21" s="1">
        <v>-57857</v>
      </c>
      <c r="F21" s="5"/>
      <c r="G21" s="1">
        <v>-94130</v>
      </c>
      <c r="H21" s="5"/>
      <c r="I21" s="5"/>
      <c r="J21" s="37">
        <v>0</v>
      </c>
      <c r="K21" s="5"/>
      <c r="L21" s="18">
        <v>0</v>
      </c>
      <c r="N21" s="136"/>
      <c r="O21" s="52"/>
    </row>
    <row r="22" spans="1:15" ht="21" customHeight="1">
      <c r="A22" s="111" t="s">
        <v>147</v>
      </c>
      <c r="B22" s="112"/>
      <c r="E22" s="1"/>
      <c r="F22" s="5"/>
      <c r="G22" s="1"/>
      <c r="H22" s="5"/>
      <c r="I22" s="5"/>
      <c r="J22" s="18"/>
      <c r="K22" s="5"/>
      <c r="L22" s="18"/>
      <c r="N22" s="136"/>
      <c r="O22" s="52"/>
    </row>
    <row r="23" spans="1:15" ht="21" customHeight="1">
      <c r="A23" s="113" t="s">
        <v>148</v>
      </c>
      <c r="B23" s="112"/>
      <c r="C23" s="96">
        <v>8.3000000000000007</v>
      </c>
      <c r="E23" s="37">
        <v>0</v>
      </c>
      <c r="F23" s="5"/>
      <c r="G23" s="1">
        <v>82614</v>
      </c>
      <c r="H23" s="5"/>
      <c r="I23" s="5"/>
      <c r="J23" s="37">
        <v>0</v>
      </c>
      <c r="K23" s="5"/>
      <c r="L23" s="18">
        <v>0</v>
      </c>
      <c r="N23" s="136"/>
      <c r="O23" s="52"/>
    </row>
    <row r="24" spans="1:15" ht="21" customHeight="1">
      <c r="A24" s="111" t="s">
        <v>149</v>
      </c>
      <c r="B24" s="112"/>
      <c r="E24" s="1">
        <v>-141113</v>
      </c>
      <c r="F24" s="5"/>
      <c r="G24" s="1">
        <v>-76565</v>
      </c>
      <c r="H24" s="5"/>
      <c r="I24" s="5"/>
      <c r="J24" s="5">
        <v>-141113</v>
      </c>
      <c r="K24" s="5"/>
      <c r="L24" s="5">
        <v>-76565</v>
      </c>
    </row>
    <row r="25" spans="1:15" ht="21" customHeight="1">
      <c r="A25" s="114" t="s">
        <v>274</v>
      </c>
      <c r="B25" s="112"/>
      <c r="E25" s="2">
        <f>SUM(E20:E24)</f>
        <v>-260422</v>
      </c>
      <c r="F25" s="5"/>
      <c r="G25" s="2">
        <f>SUM(G20:G24)</f>
        <v>-190594</v>
      </c>
      <c r="H25" s="5"/>
      <c r="I25" s="5"/>
      <c r="J25" s="2">
        <f>SUM(J20:J24)</f>
        <v>-141113</v>
      </c>
      <c r="K25" s="5"/>
      <c r="L25" s="2">
        <f>SUM(L20:L24)</f>
        <v>-76565</v>
      </c>
    </row>
    <row r="26" spans="1:15" ht="21" customHeight="1" thickBot="1">
      <c r="A26" s="77" t="s">
        <v>152</v>
      </c>
      <c r="B26" s="97"/>
      <c r="E26" s="4">
        <f>SUM(E25,E14)</f>
        <v>1975293</v>
      </c>
      <c r="F26" s="5"/>
      <c r="G26" s="4">
        <f>SUM(G25,G14)</f>
        <v>2000611</v>
      </c>
      <c r="H26" s="5"/>
      <c r="I26" s="5"/>
      <c r="J26" s="4">
        <f>SUM(J25,J14)</f>
        <v>1963886</v>
      </c>
      <c r="K26" s="5"/>
      <c r="L26" s="4">
        <f>SUM(L25,L14)</f>
        <v>1775301</v>
      </c>
    </row>
    <row r="27" spans="1:15" ht="21" customHeight="1" thickTop="1">
      <c r="E27" s="5"/>
      <c r="F27" s="5"/>
      <c r="G27" s="5"/>
      <c r="H27" s="5"/>
      <c r="I27" s="5"/>
      <c r="J27" s="5"/>
      <c r="K27" s="5"/>
      <c r="L27" s="5"/>
    </row>
    <row r="28" spans="1:15" ht="21" customHeight="1">
      <c r="A28" s="102" t="s">
        <v>153</v>
      </c>
      <c r="E28" s="5"/>
      <c r="F28" s="5"/>
      <c r="G28" s="5"/>
      <c r="H28" s="5"/>
      <c r="I28" s="5"/>
      <c r="J28" s="5"/>
      <c r="K28" s="5"/>
      <c r="L28" s="5"/>
    </row>
    <row r="29" spans="1:15" ht="21" customHeight="1">
      <c r="A29" s="68" t="s">
        <v>131</v>
      </c>
      <c r="E29" s="20">
        <f>+E26-E30</f>
        <v>1979078</v>
      </c>
      <c r="F29" s="5"/>
      <c r="G29" s="20">
        <f>+G26-G30</f>
        <v>2038410</v>
      </c>
      <c r="H29" s="5"/>
      <c r="I29" s="5"/>
      <c r="J29" s="20">
        <f>+J26-J30</f>
        <v>1963886</v>
      </c>
      <c r="K29" s="5"/>
      <c r="L29" s="20">
        <f>+L26-L30</f>
        <v>1775301</v>
      </c>
    </row>
    <row r="30" spans="1:15" ht="21" customHeight="1">
      <c r="A30" s="68" t="s">
        <v>132</v>
      </c>
      <c r="E30" s="21">
        <v>-3785</v>
      </c>
      <c r="F30" s="5"/>
      <c r="G30" s="21">
        <v>-37799</v>
      </c>
      <c r="H30" s="5"/>
      <c r="I30" s="5"/>
      <c r="J30" s="18">
        <v>0</v>
      </c>
      <c r="K30" s="18"/>
      <c r="L30" s="18">
        <v>0</v>
      </c>
      <c r="O30" s="52"/>
    </row>
    <row r="31" spans="1:15" ht="21" customHeight="1" thickBot="1">
      <c r="E31" s="4">
        <f>SUM(E29:E30)</f>
        <v>1975293</v>
      </c>
      <c r="F31" s="5"/>
      <c r="G31" s="4">
        <f>SUM(G29:G30)</f>
        <v>2000611</v>
      </c>
      <c r="H31" s="5"/>
      <c r="I31" s="5"/>
      <c r="J31" s="4">
        <f>SUM(J29:J30)</f>
        <v>1963886</v>
      </c>
      <c r="K31" s="5"/>
      <c r="L31" s="4">
        <f>SUM(L29:L30)</f>
        <v>1775301</v>
      </c>
      <c r="O31" s="52"/>
    </row>
    <row r="32" spans="1:15" ht="21" customHeight="1" thickTop="1"/>
    <row r="33" spans="5:12" ht="21" customHeight="1">
      <c r="E33" s="5"/>
      <c r="F33" s="5"/>
      <c r="G33" s="5"/>
      <c r="H33" s="5"/>
      <c r="I33" s="5"/>
      <c r="J33" s="5"/>
      <c r="K33" s="5"/>
      <c r="L33" s="5"/>
    </row>
    <row r="34" spans="5:12" ht="21" customHeight="1">
      <c r="E34" s="5"/>
      <c r="F34" s="5"/>
      <c r="G34" s="5"/>
      <c r="H34" s="5"/>
      <c r="I34" s="5"/>
      <c r="J34" s="5"/>
      <c r="K34" s="5"/>
      <c r="L34" s="5"/>
    </row>
    <row r="35" spans="5:12" ht="21" customHeight="1">
      <c r="E35" s="5"/>
      <c r="F35" s="5"/>
      <c r="G35" s="5"/>
      <c r="H35" s="5"/>
      <c r="I35" s="5"/>
      <c r="J35" s="5"/>
      <c r="K35" s="5"/>
      <c r="L35" s="5"/>
    </row>
    <row r="36" spans="5:12" ht="21" customHeight="1">
      <c r="E36" s="5"/>
      <c r="F36" s="5"/>
      <c r="G36" s="5"/>
      <c r="H36" s="5"/>
      <c r="I36" s="5"/>
      <c r="J36" s="5"/>
      <c r="K36" s="5"/>
      <c r="L36" s="5"/>
    </row>
    <row r="37" spans="5:12" ht="21" customHeight="1">
      <c r="E37" s="5"/>
      <c r="F37" s="5"/>
      <c r="G37" s="5"/>
      <c r="H37" s="5"/>
      <c r="I37" s="5"/>
      <c r="J37" s="5"/>
      <c r="K37" s="5"/>
      <c r="L37" s="5"/>
    </row>
    <row r="38" spans="5:12" ht="21" customHeight="1">
      <c r="E38" s="5"/>
      <c r="F38" s="5"/>
      <c r="G38" s="5"/>
      <c r="H38" s="5"/>
      <c r="I38" s="5"/>
      <c r="J38" s="5"/>
      <c r="K38" s="5"/>
      <c r="L38" s="5"/>
    </row>
    <row r="39" spans="5:12" ht="21" customHeight="1">
      <c r="E39" s="5"/>
      <c r="F39" s="5"/>
      <c r="G39" s="5"/>
      <c r="H39" s="5"/>
      <c r="I39" s="5"/>
      <c r="J39" s="5"/>
      <c r="K39" s="5"/>
      <c r="L39" s="5"/>
    </row>
    <row r="40" spans="5:12" ht="21" customHeight="1">
      <c r="E40" s="5"/>
      <c r="F40" s="5"/>
      <c r="G40" s="5"/>
      <c r="H40" s="5"/>
      <c r="I40" s="5"/>
      <c r="J40" s="5"/>
      <c r="K40" s="5"/>
      <c r="L40" s="5"/>
    </row>
    <row r="41" spans="5:12" ht="21" customHeight="1">
      <c r="E41" s="5"/>
      <c r="F41" s="5"/>
      <c r="G41" s="5"/>
      <c r="H41" s="5"/>
      <c r="I41" s="5"/>
      <c r="J41" s="5"/>
      <c r="K41" s="5"/>
      <c r="L41" s="5"/>
    </row>
    <row r="42" spans="5:12" ht="21" customHeight="1">
      <c r="E42" s="5"/>
      <c r="F42" s="5"/>
      <c r="G42" s="5"/>
      <c r="H42" s="5"/>
      <c r="I42" s="5"/>
      <c r="J42" s="5"/>
      <c r="K42" s="5"/>
      <c r="L42" s="5"/>
    </row>
    <row r="43" spans="5:12" ht="21" customHeight="1">
      <c r="E43" s="5"/>
      <c r="F43" s="5"/>
      <c r="G43" s="5"/>
      <c r="H43" s="5"/>
      <c r="I43" s="5"/>
      <c r="J43" s="5"/>
      <c r="K43" s="5"/>
      <c r="L43" s="5"/>
    </row>
    <row r="44" spans="5:12" ht="21" customHeight="1">
      <c r="E44" s="5"/>
      <c r="F44" s="5"/>
      <c r="G44" s="5"/>
      <c r="H44" s="5"/>
      <c r="I44" s="5"/>
      <c r="J44" s="5"/>
      <c r="K44" s="5"/>
      <c r="L44" s="5"/>
    </row>
    <row r="45" spans="5:12" ht="21" customHeight="1">
      <c r="E45" s="5"/>
      <c r="F45" s="5"/>
      <c r="G45" s="5"/>
      <c r="H45" s="5"/>
      <c r="I45" s="5"/>
      <c r="J45" s="5"/>
      <c r="K45" s="5"/>
      <c r="L45" s="5"/>
    </row>
    <row r="46" spans="5:12" ht="21" customHeight="1">
      <c r="E46" s="5"/>
      <c r="F46" s="5"/>
      <c r="G46" s="5"/>
      <c r="H46" s="5"/>
      <c r="I46" s="5"/>
      <c r="J46" s="5"/>
      <c r="K46" s="5"/>
      <c r="L46" s="5"/>
    </row>
    <row r="52" spans="1:1" ht="21" customHeight="1">
      <c r="A52" s="78" t="s">
        <v>46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0.8" right="0.3" top="1" bottom="0.5" header="0.5" footer="0.5"/>
  <pageSetup paperSize="9" scale="6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D452-846A-462A-A821-0A9861D37719}">
  <sheetPr codeName="Sheet7">
    <tabColor rgb="FFCCFFCC"/>
  </sheetPr>
  <dimension ref="A1:AU44"/>
  <sheetViews>
    <sheetView view="pageBreakPreview" topLeftCell="S8" zoomScale="80" zoomScaleNormal="100" zoomScaleSheetLayoutView="80" zoomScalePageLayoutView="80" workbookViewId="0">
      <selection activeCell="AQ40" sqref="AQ40"/>
    </sheetView>
  </sheetViews>
  <sheetFormatPr defaultColWidth="8.54296875" defaultRowHeight="21" customHeight="1"/>
  <cols>
    <col min="1" max="1" width="37.08984375" style="89" customWidth="1"/>
    <col min="2" max="2" width="5.54296875" style="89" customWidth="1"/>
    <col min="3" max="3" width="0.54296875" style="89" hidden="1" customWidth="1"/>
    <col min="4" max="4" width="10" style="89" customWidth="1"/>
    <col min="5" max="6" width="0.54296875" style="89" customWidth="1"/>
    <col min="7" max="7" width="11" style="89" customWidth="1"/>
    <col min="8" max="9" width="0.54296875" style="89" customWidth="1"/>
    <col min="10" max="10" width="15.1796875" style="89" customWidth="1"/>
    <col min="11" max="12" width="0.54296875" style="89" customWidth="1"/>
    <col min="13" max="13" width="15.81640625" style="89" customWidth="1"/>
    <col min="14" max="15" width="0.54296875" style="89" customWidth="1"/>
    <col min="16" max="16" width="10.453125" style="89" customWidth="1"/>
    <col min="17" max="18" width="0.54296875" style="89" customWidth="1"/>
    <col min="19" max="19" width="12.54296875" style="89" customWidth="1"/>
    <col min="20" max="21" width="0.54296875" style="89" customWidth="1"/>
    <col min="22" max="22" width="12.54296875" style="89" customWidth="1"/>
    <col min="23" max="24" width="0.54296875" style="89" customWidth="1"/>
    <col min="25" max="25" width="13" style="89" customWidth="1"/>
    <col min="26" max="27" width="0.54296875" style="89" customWidth="1"/>
    <col min="28" max="28" width="13" style="89" customWidth="1"/>
    <col min="29" max="30" width="0.54296875" style="89" customWidth="1"/>
    <col min="31" max="31" width="16.1796875" style="89" customWidth="1"/>
    <col min="32" max="33" width="0.54296875" style="89" customWidth="1"/>
    <col min="34" max="34" width="13.81640625" style="89" customWidth="1"/>
    <col min="35" max="36" width="0.54296875" style="89" customWidth="1"/>
    <col min="37" max="37" width="12.54296875" style="89" customWidth="1"/>
    <col min="38" max="39" width="0.54296875" style="89" customWidth="1"/>
    <col min="40" max="40" width="14.1796875" style="89" customWidth="1"/>
    <col min="41" max="42" width="0.81640625" style="89" customWidth="1"/>
    <col min="43" max="43" width="13.08984375" style="89" customWidth="1"/>
    <col min="44" max="45" width="0.54296875" style="89" customWidth="1"/>
    <col min="46" max="46" width="12.1796875" style="89" customWidth="1"/>
    <col min="47" max="47" width="9.81640625" style="89" bestFit="1" customWidth="1"/>
    <col min="48" max="16384" width="8.54296875" style="89"/>
  </cols>
  <sheetData>
    <row r="1" spans="1:46" ht="19.399999999999999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</row>
    <row r="2" spans="1:46" ht="19.399999999999999" customHeight="1">
      <c r="A2" s="172" t="s">
        <v>159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</row>
    <row r="3" spans="1:46" ht="19.399999999999999" customHeight="1">
      <c r="A3" s="172" t="s">
        <v>154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</row>
    <row r="4" spans="1:46" ht="19.399999999999999" customHeight="1">
      <c r="A4" s="172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</row>
    <row r="5" spans="1:46" ht="19.399999999999999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</row>
    <row r="6" spans="1:46" ht="9" customHeight="1"/>
    <row r="7" spans="1:46" s="117" customFormat="1" ht="18" customHeight="1">
      <c r="A7" s="115"/>
      <c r="B7" s="116" t="s">
        <v>4</v>
      </c>
      <c r="C7" s="178" t="s">
        <v>160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</row>
    <row r="8" spans="1:46" s="117" customFormat="1" ht="18" customHeight="1">
      <c r="A8" s="115"/>
      <c r="B8" s="168"/>
      <c r="C8" s="178" t="s">
        <v>131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68"/>
      <c r="AM8" s="168"/>
      <c r="AN8" s="118" t="s">
        <v>161</v>
      </c>
      <c r="AO8" s="168"/>
      <c r="AP8" s="168"/>
      <c r="AQ8" s="168" t="s">
        <v>162</v>
      </c>
      <c r="AR8" s="115"/>
      <c r="AS8" s="178" t="s">
        <v>163</v>
      </c>
      <c r="AT8" s="178"/>
    </row>
    <row r="9" spans="1:46" s="117" customFormat="1" ht="18" customHeight="1">
      <c r="A9" s="119"/>
      <c r="B9" s="119"/>
      <c r="C9" s="178" t="s">
        <v>164</v>
      </c>
      <c r="D9" s="178"/>
      <c r="E9" s="178"/>
      <c r="F9" s="178" t="s">
        <v>165</v>
      </c>
      <c r="G9" s="178"/>
      <c r="H9" s="178"/>
      <c r="I9" s="120"/>
      <c r="J9" s="118" t="s">
        <v>166</v>
      </c>
      <c r="K9" s="120"/>
      <c r="L9" s="120"/>
      <c r="M9" s="118" t="s">
        <v>167</v>
      </c>
      <c r="N9" s="120"/>
      <c r="O9" s="120"/>
      <c r="P9" s="178" t="s">
        <v>168</v>
      </c>
      <c r="Q9" s="178"/>
      <c r="R9" s="178"/>
      <c r="S9" s="178"/>
      <c r="T9" s="178"/>
      <c r="U9" s="178"/>
      <c r="V9" s="178"/>
      <c r="W9" s="178"/>
      <c r="X9" s="178"/>
      <c r="Y9" s="178"/>
      <c r="Z9" s="168"/>
      <c r="AA9" s="168"/>
      <c r="AB9" s="168" t="s">
        <v>169</v>
      </c>
      <c r="AC9" s="168"/>
      <c r="AD9" s="179" t="s">
        <v>170</v>
      </c>
      <c r="AE9" s="179"/>
      <c r="AF9" s="179"/>
      <c r="AG9" s="179"/>
      <c r="AH9" s="179"/>
      <c r="AI9" s="168"/>
      <c r="AJ9" s="168"/>
      <c r="AK9" s="118" t="s">
        <v>163</v>
      </c>
      <c r="AL9" s="169"/>
      <c r="AM9" s="169"/>
      <c r="AN9" s="168" t="s">
        <v>171</v>
      </c>
      <c r="AO9" s="169"/>
      <c r="AP9" s="169"/>
      <c r="AQ9" s="168" t="s">
        <v>172</v>
      </c>
      <c r="AR9" s="119"/>
      <c r="AS9" s="178" t="s">
        <v>173</v>
      </c>
      <c r="AT9" s="178"/>
    </row>
    <row r="10" spans="1:46" s="117" customFormat="1" ht="18" customHeight="1">
      <c r="A10" s="119"/>
      <c r="B10" s="119"/>
      <c r="C10" s="178" t="s">
        <v>174</v>
      </c>
      <c r="D10" s="178"/>
      <c r="E10" s="178"/>
      <c r="F10" s="178" t="s">
        <v>175</v>
      </c>
      <c r="G10" s="178"/>
      <c r="H10" s="178"/>
      <c r="I10" s="168"/>
      <c r="J10" s="168" t="s">
        <v>176</v>
      </c>
      <c r="K10" s="168"/>
      <c r="L10" s="168"/>
      <c r="M10" s="168" t="s">
        <v>177</v>
      </c>
      <c r="N10" s="168"/>
      <c r="O10" s="168"/>
      <c r="P10" s="178" t="s">
        <v>83</v>
      </c>
      <c r="Q10" s="178"/>
      <c r="R10" s="178"/>
      <c r="S10" s="178"/>
      <c r="T10" s="178"/>
      <c r="U10" s="178"/>
      <c r="V10" s="178"/>
      <c r="W10" s="180" t="s">
        <v>87</v>
      </c>
      <c r="X10" s="180"/>
      <c r="Y10" s="180"/>
      <c r="Z10" s="180"/>
      <c r="AA10" s="121"/>
      <c r="AB10" s="121"/>
      <c r="AC10" s="121"/>
      <c r="AD10" s="182" t="s">
        <v>178</v>
      </c>
      <c r="AE10" s="182"/>
      <c r="AF10" s="182"/>
      <c r="AG10" s="182"/>
      <c r="AH10" s="182"/>
      <c r="AI10" s="122"/>
      <c r="AJ10" s="122"/>
      <c r="AK10" s="118" t="s">
        <v>179</v>
      </c>
      <c r="AL10" s="169"/>
      <c r="AM10" s="169"/>
      <c r="AN10" s="169" t="s">
        <v>180</v>
      </c>
      <c r="AO10" s="169"/>
      <c r="AP10" s="169"/>
      <c r="AQ10" s="168" t="s">
        <v>181</v>
      </c>
      <c r="AR10" s="119"/>
      <c r="AS10" s="178" t="s">
        <v>182</v>
      </c>
      <c r="AT10" s="178"/>
    </row>
    <row r="11" spans="1:46" s="117" customFormat="1" ht="18" customHeight="1">
      <c r="A11" s="119"/>
      <c r="B11" s="119"/>
      <c r="C11" s="178" t="s">
        <v>183</v>
      </c>
      <c r="D11" s="178"/>
      <c r="E11" s="178"/>
      <c r="F11" s="178" t="s">
        <v>184</v>
      </c>
      <c r="G11" s="178"/>
      <c r="H11" s="178"/>
      <c r="I11" s="169"/>
      <c r="J11" s="169" t="s">
        <v>185</v>
      </c>
      <c r="K11" s="169"/>
      <c r="L11" s="169"/>
      <c r="M11" s="169" t="s">
        <v>186</v>
      </c>
      <c r="N11" s="169"/>
      <c r="O11" s="169"/>
      <c r="P11" s="168" t="s">
        <v>84</v>
      </c>
      <c r="Q11" s="115"/>
      <c r="R11" s="115"/>
      <c r="S11" s="168" t="s">
        <v>187</v>
      </c>
      <c r="T11" s="168"/>
      <c r="U11" s="168"/>
      <c r="V11" s="168" t="s">
        <v>188</v>
      </c>
      <c r="W11" s="168"/>
      <c r="X11" s="168"/>
      <c r="Y11" s="169"/>
      <c r="Z11" s="169"/>
      <c r="AA11" s="169"/>
      <c r="AB11" s="169"/>
      <c r="AC11" s="169"/>
      <c r="AD11" s="182" t="s">
        <v>189</v>
      </c>
      <c r="AE11" s="182"/>
      <c r="AF11" s="182"/>
      <c r="AG11" s="169"/>
      <c r="AH11" s="118" t="s">
        <v>190</v>
      </c>
      <c r="AI11" s="169"/>
      <c r="AJ11" s="169"/>
      <c r="AK11" s="169" t="s">
        <v>191</v>
      </c>
      <c r="AL11" s="169"/>
      <c r="AM11" s="169"/>
      <c r="AN11" s="169"/>
      <c r="AO11" s="169"/>
      <c r="AP11" s="169"/>
      <c r="AQ11" s="119"/>
      <c r="AR11" s="119"/>
      <c r="AS11" s="119"/>
      <c r="AT11" s="119"/>
    </row>
    <row r="12" spans="1:46" s="117" customFormat="1" ht="18" customHeight="1">
      <c r="A12" s="119"/>
      <c r="B12" s="119"/>
      <c r="C12" s="168"/>
      <c r="D12" s="168"/>
      <c r="E12" s="168"/>
      <c r="F12" s="168"/>
      <c r="G12" s="168"/>
      <c r="H12" s="115"/>
      <c r="I12" s="169"/>
      <c r="J12" s="169"/>
      <c r="K12" s="115"/>
      <c r="L12" s="169"/>
      <c r="M12" s="169" t="s">
        <v>192</v>
      </c>
      <c r="N12" s="169"/>
      <c r="O12" s="169"/>
      <c r="P12" s="168"/>
      <c r="Q12" s="115"/>
      <c r="R12" s="115"/>
      <c r="S12" s="44" t="s">
        <v>193</v>
      </c>
      <c r="T12" s="44"/>
      <c r="U12" s="44"/>
      <c r="V12" s="44" t="s">
        <v>194</v>
      </c>
      <c r="W12" s="44"/>
      <c r="X12" s="44"/>
      <c r="Y12" s="169"/>
      <c r="Z12" s="169"/>
      <c r="AA12" s="169"/>
      <c r="AB12" s="169"/>
      <c r="AC12" s="169"/>
      <c r="AD12" s="178" t="s">
        <v>195</v>
      </c>
      <c r="AE12" s="178"/>
      <c r="AF12" s="178"/>
      <c r="AG12" s="169"/>
      <c r="AH12" s="123" t="s">
        <v>196</v>
      </c>
      <c r="AI12" s="169"/>
      <c r="AJ12" s="169"/>
      <c r="AK12" s="169"/>
      <c r="AL12" s="169"/>
      <c r="AM12" s="169"/>
      <c r="AN12" s="169"/>
      <c r="AO12" s="169"/>
      <c r="AP12" s="169"/>
      <c r="AQ12" s="168"/>
      <c r="AR12" s="45"/>
      <c r="AS12" s="45"/>
      <c r="AT12" s="115"/>
    </row>
    <row r="13" spans="1:46" s="117" customFormat="1" ht="18" customHeight="1">
      <c r="A13" s="119"/>
      <c r="B13" s="119"/>
      <c r="C13" s="168"/>
      <c r="D13" s="168"/>
      <c r="E13" s="168"/>
      <c r="F13" s="168"/>
      <c r="G13" s="168"/>
      <c r="H13" s="168"/>
      <c r="I13" s="169"/>
      <c r="J13" s="169"/>
      <c r="K13" s="168"/>
      <c r="L13" s="169"/>
      <c r="M13" s="169"/>
      <c r="N13" s="169"/>
      <c r="O13" s="169"/>
      <c r="P13" s="168"/>
      <c r="Q13" s="115"/>
      <c r="R13" s="115"/>
      <c r="S13" s="44" t="s">
        <v>197</v>
      </c>
      <c r="T13" s="44"/>
      <c r="U13" s="44"/>
      <c r="V13" s="44"/>
      <c r="W13" s="44"/>
      <c r="X13" s="44"/>
      <c r="Y13" s="169"/>
      <c r="Z13" s="169"/>
      <c r="AA13" s="169"/>
      <c r="AB13" s="169"/>
      <c r="AC13" s="169"/>
      <c r="AD13" s="178" t="s">
        <v>198</v>
      </c>
      <c r="AE13" s="178"/>
      <c r="AF13" s="178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8"/>
      <c r="AR13" s="45"/>
      <c r="AS13" s="45"/>
      <c r="AT13" s="115"/>
    </row>
    <row r="14" spans="1:46" s="117" customFormat="1" ht="18" customHeight="1">
      <c r="A14" s="119"/>
      <c r="B14" s="119"/>
      <c r="C14" s="168"/>
      <c r="D14" s="167"/>
      <c r="E14" s="168"/>
      <c r="F14" s="168"/>
      <c r="G14" s="167"/>
      <c r="H14" s="168"/>
      <c r="I14" s="169"/>
      <c r="J14" s="167"/>
      <c r="K14" s="168"/>
      <c r="L14" s="169"/>
      <c r="M14" s="167"/>
      <c r="N14" s="169"/>
      <c r="O14" s="169"/>
      <c r="P14" s="167"/>
      <c r="Q14" s="44"/>
      <c r="R14" s="44"/>
      <c r="S14" s="46"/>
      <c r="T14" s="44"/>
      <c r="U14" s="44"/>
      <c r="V14" s="46"/>
      <c r="W14" s="169"/>
      <c r="X14" s="169"/>
      <c r="Y14" s="124"/>
      <c r="Z14" s="169"/>
      <c r="AA14" s="169"/>
      <c r="AB14" s="124"/>
      <c r="AC14" s="169"/>
      <c r="AD14" s="181" t="s">
        <v>144</v>
      </c>
      <c r="AE14" s="181"/>
      <c r="AF14" s="181"/>
      <c r="AG14" s="169"/>
      <c r="AH14" s="124"/>
      <c r="AI14" s="169"/>
      <c r="AJ14" s="169"/>
      <c r="AK14" s="124"/>
      <c r="AL14" s="169"/>
      <c r="AM14" s="169"/>
      <c r="AN14" s="124"/>
      <c r="AO14" s="169"/>
      <c r="AP14" s="169"/>
      <c r="AQ14" s="167"/>
      <c r="AR14" s="45"/>
      <c r="AS14" s="45"/>
      <c r="AT14" s="125"/>
    </row>
    <row r="15" spans="1:46" s="117" customFormat="1" ht="10.75" customHeight="1"/>
    <row r="16" spans="1:46" ht="11.5" customHeight="1">
      <c r="A16" s="126"/>
      <c r="D16" s="29"/>
      <c r="E16" s="27"/>
      <c r="F16" s="27"/>
      <c r="G16" s="29"/>
      <c r="H16" s="27"/>
      <c r="I16" s="27"/>
      <c r="J16" s="27"/>
      <c r="K16" s="27"/>
      <c r="L16" s="27"/>
      <c r="M16" s="27"/>
      <c r="N16" s="27"/>
      <c r="O16" s="27"/>
      <c r="P16" s="29"/>
      <c r="Q16" s="27"/>
      <c r="R16" s="27"/>
      <c r="S16" s="29"/>
      <c r="T16" s="29"/>
      <c r="U16" s="29"/>
      <c r="V16" s="29"/>
      <c r="W16" s="27"/>
      <c r="X16" s="27"/>
      <c r="Y16" s="29"/>
      <c r="Z16" s="29"/>
      <c r="AA16" s="29"/>
      <c r="AB16" s="29"/>
      <c r="AC16" s="27"/>
      <c r="AD16" s="27"/>
      <c r="AE16" s="29"/>
      <c r="AF16" s="27"/>
      <c r="AG16" s="27"/>
      <c r="AH16" s="29"/>
      <c r="AI16" s="27"/>
      <c r="AJ16" s="27"/>
      <c r="AK16" s="29"/>
      <c r="AL16" s="127"/>
      <c r="AM16" s="127"/>
      <c r="AN16" s="29"/>
      <c r="AO16" s="127"/>
      <c r="AP16" s="127"/>
      <c r="AQ16" s="29"/>
      <c r="AR16" s="127"/>
      <c r="AS16" s="127"/>
      <c r="AT16" s="29"/>
    </row>
    <row r="17" spans="1:46" s="117" customFormat="1" ht="18" customHeight="1">
      <c r="A17" s="128" t="s">
        <v>199</v>
      </c>
      <c r="D17" s="47">
        <v>250000</v>
      </c>
      <c r="E17" s="47"/>
      <c r="F17" s="47"/>
      <c r="G17" s="47">
        <v>478000</v>
      </c>
      <c r="H17" s="47"/>
      <c r="I17" s="47"/>
      <c r="J17" s="47">
        <v>13650</v>
      </c>
      <c r="K17" s="47"/>
      <c r="L17" s="47"/>
      <c r="M17" s="47">
        <v>-16</v>
      </c>
      <c r="N17" s="47"/>
      <c r="O17" s="47"/>
      <c r="P17" s="47">
        <v>25000</v>
      </c>
      <c r="Q17" s="47"/>
      <c r="R17" s="47"/>
      <c r="S17" s="47">
        <v>4850000</v>
      </c>
      <c r="T17" s="47"/>
      <c r="U17" s="47"/>
      <c r="V17" s="48">
        <v>0</v>
      </c>
      <c r="W17" s="47"/>
      <c r="X17" s="47"/>
      <c r="Y17" s="47">
        <v>19285784</v>
      </c>
      <c r="Z17" s="47"/>
      <c r="AA17" s="47"/>
      <c r="AB17" s="48">
        <v>0</v>
      </c>
      <c r="AC17" s="47"/>
      <c r="AD17" s="47"/>
      <c r="AE17" s="47">
        <v>-105245</v>
      </c>
      <c r="AF17" s="47"/>
      <c r="AG17" s="47"/>
      <c r="AH17" s="47">
        <v>-324812</v>
      </c>
      <c r="AI17" s="47"/>
      <c r="AJ17" s="47"/>
      <c r="AK17" s="47">
        <f>SUM(D17:AH17)</f>
        <v>24472361</v>
      </c>
      <c r="AL17" s="47"/>
      <c r="AM17" s="47"/>
      <c r="AN17" s="48">
        <v>0</v>
      </c>
      <c r="AO17" s="47"/>
      <c r="AP17" s="47"/>
      <c r="AQ17" s="47">
        <v>589438</v>
      </c>
      <c r="AR17" s="47"/>
      <c r="AS17" s="47"/>
      <c r="AT17" s="47">
        <f>SUM(AK17:AQ17)</f>
        <v>25061799</v>
      </c>
    </row>
    <row r="18" spans="1:46" s="117" customFormat="1" ht="17.5" customHeight="1">
      <c r="A18" s="129" t="s">
        <v>200</v>
      </c>
      <c r="D18" s="49"/>
      <c r="E18" s="47"/>
      <c r="F18" s="47"/>
      <c r="G18" s="49"/>
      <c r="H18" s="47"/>
      <c r="I18" s="47"/>
      <c r="J18" s="47"/>
      <c r="K18" s="47"/>
      <c r="L18" s="47"/>
      <c r="M18" s="47"/>
      <c r="N18" s="47"/>
      <c r="O18" s="47"/>
      <c r="P18" s="49"/>
      <c r="Q18" s="47"/>
      <c r="R18" s="47"/>
      <c r="S18" s="49"/>
      <c r="T18" s="49"/>
      <c r="U18" s="49"/>
      <c r="V18" s="49"/>
      <c r="W18" s="47"/>
      <c r="X18" s="47"/>
      <c r="Y18" s="47"/>
      <c r="Z18" s="47"/>
      <c r="AA18" s="47"/>
      <c r="AB18" s="49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O18" s="47"/>
      <c r="AP18" s="47"/>
      <c r="AR18" s="47"/>
      <c r="AS18" s="47"/>
      <c r="AT18" s="47"/>
    </row>
    <row r="19" spans="1:46" s="117" customFormat="1" ht="17.5" customHeight="1">
      <c r="A19" s="130" t="s">
        <v>201</v>
      </c>
      <c r="D19" s="49"/>
      <c r="E19" s="47"/>
      <c r="F19" s="47"/>
      <c r="G19" s="49"/>
      <c r="H19" s="47"/>
      <c r="I19" s="47"/>
      <c r="J19" s="47"/>
      <c r="K19" s="47"/>
      <c r="L19" s="47"/>
      <c r="M19" s="47"/>
      <c r="N19" s="47"/>
      <c r="O19" s="47"/>
      <c r="P19" s="49"/>
      <c r="Q19" s="47"/>
      <c r="R19" s="47"/>
      <c r="S19" s="49"/>
      <c r="T19" s="49"/>
      <c r="U19" s="49"/>
      <c r="V19" s="49"/>
      <c r="W19" s="47"/>
      <c r="X19" s="47"/>
      <c r="Y19" s="47"/>
      <c r="Z19" s="47"/>
      <c r="AA19" s="47"/>
      <c r="AB19" s="49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O19" s="47"/>
      <c r="AP19" s="47"/>
      <c r="AR19" s="47"/>
      <c r="AS19" s="47"/>
      <c r="AT19" s="47"/>
    </row>
    <row r="20" spans="1:46" s="117" customFormat="1" ht="17.5" customHeight="1">
      <c r="A20" s="130" t="s">
        <v>202</v>
      </c>
      <c r="B20" s="131">
        <v>8.1999999999999993</v>
      </c>
      <c r="D20" s="48">
        <v>0</v>
      </c>
      <c r="E20" s="47"/>
      <c r="F20" s="47"/>
      <c r="G20" s="48">
        <v>0</v>
      </c>
      <c r="H20" s="47"/>
      <c r="I20" s="47"/>
      <c r="J20" s="48">
        <v>0</v>
      </c>
      <c r="K20" s="47"/>
      <c r="L20" s="47"/>
      <c r="M20" s="48">
        <v>0</v>
      </c>
      <c r="N20" s="47"/>
      <c r="O20" s="47"/>
      <c r="P20" s="48">
        <v>0</v>
      </c>
      <c r="Q20" s="47"/>
      <c r="R20" s="47"/>
      <c r="S20" s="48">
        <v>0</v>
      </c>
      <c r="T20" s="48"/>
      <c r="U20" s="48"/>
      <c r="V20" s="48">
        <v>0</v>
      </c>
      <c r="W20" s="47"/>
      <c r="X20" s="47"/>
      <c r="Y20" s="48">
        <v>0</v>
      </c>
      <c r="Z20" s="48"/>
      <c r="AA20" s="48"/>
      <c r="AB20" s="48">
        <v>0</v>
      </c>
      <c r="AC20" s="47"/>
      <c r="AD20" s="47"/>
      <c r="AE20" s="48">
        <v>0</v>
      </c>
      <c r="AF20" s="47"/>
      <c r="AG20" s="47"/>
      <c r="AH20" s="48">
        <v>0</v>
      </c>
      <c r="AI20" s="47"/>
      <c r="AJ20" s="47"/>
      <c r="AK20" s="48">
        <v>0</v>
      </c>
      <c r="AL20" s="47"/>
      <c r="AM20" s="47"/>
      <c r="AN20" s="47">
        <v>366561</v>
      </c>
      <c r="AO20" s="47"/>
      <c r="AP20" s="47"/>
      <c r="AQ20" s="48">
        <v>0</v>
      </c>
      <c r="AR20" s="47"/>
      <c r="AS20" s="47"/>
      <c r="AT20" s="47">
        <f t="shared" ref="AT20" si="0">SUM(AK20:AQ20)</f>
        <v>366561</v>
      </c>
    </row>
    <row r="21" spans="1:46" s="117" customFormat="1" ht="18" customHeight="1">
      <c r="A21" s="132" t="s">
        <v>80</v>
      </c>
      <c r="B21" s="131">
        <v>20</v>
      </c>
      <c r="D21" s="48">
        <v>0</v>
      </c>
      <c r="E21" s="47"/>
      <c r="F21" s="47"/>
      <c r="G21" s="48">
        <v>0</v>
      </c>
      <c r="H21" s="47"/>
      <c r="I21" s="47"/>
      <c r="J21" s="47">
        <v>-3582</v>
      </c>
      <c r="K21" s="47"/>
      <c r="L21" s="47"/>
      <c r="M21" s="48">
        <v>0</v>
      </c>
      <c r="N21" s="47"/>
      <c r="O21" s="47"/>
      <c r="P21" s="48">
        <v>0</v>
      </c>
      <c r="Q21" s="47"/>
      <c r="R21" s="47"/>
      <c r="S21" s="48">
        <v>0</v>
      </c>
      <c r="T21" s="48"/>
      <c r="U21" s="48"/>
      <c r="V21" s="48">
        <v>0</v>
      </c>
      <c r="W21" s="47"/>
      <c r="X21" s="47"/>
      <c r="Y21" s="48">
        <v>0</v>
      </c>
      <c r="Z21" s="48"/>
      <c r="AA21" s="48"/>
      <c r="AB21" s="48">
        <v>0</v>
      </c>
      <c r="AC21" s="47"/>
      <c r="AD21" s="47"/>
      <c r="AE21" s="48">
        <v>0</v>
      </c>
      <c r="AF21" s="47"/>
      <c r="AG21" s="47"/>
      <c r="AH21" s="48">
        <v>0</v>
      </c>
      <c r="AI21" s="47"/>
      <c r="AJ21" s="47"/>
      <c r="AK21" s="47">
        <f>SUM(D21:AH21)</f>
        <v>-3582</v>
      </c>
      <c r="AL21" s="47"/>
      <c r="AM21" s="47"/>
      <c r="AN21" s="48">
        <v>0</v>
      </c>
      <c r="AO21" s="47"/>
      <c r="AP21" s="47"/>
      <c r="AQ21" s="48">
        <v>0</v>
      </c>
      <c r="AR21" s="47"/>
      <c r="AS21" s="47"/>
      <c r="AT21" s="47">
        <f>SUM(AK21:AQ21)</f>
        <v>-3582</v>
      </c>
    </row>
    <row r="22" spans="1:46" s="117" customFormat="1" ht="18" customHeight="1">
      <c r="A22" s="132" t="s">
        <v>203</v>
      </c>
      <c r="B22" s="133">
        <v>21.1</v>
      </c>
      <c r="D22" s="48">
        <v>0</v>
      </c>
      <c r="E22" s="47"/>
      <c r="F22" s="47"/>
      <c r="G22" s="48">
        <v>0</v>
      </c>
      <c r="H22" s="47"/>
      <c r="I22" s="47"/>
      <c r="J22" s="48">
        <v>0</v>
      </c>
      <c r="K22" s="47"/>
      <c r="L22" s="47"/>
      <c r="M22" s="48">
        <v>0</v>
      </c>
      <c r="N22" s="47"/>
      <c r="O22" s="47"/>
      <c r="P22" s="48">
        <v>0</v>
      </c>
      <c r="Q22" s="47"/>
      <c r="R22" s="47"/>
      <c r="S22" s="48">
        <v>0</v>
      </c>
      <c r="T22" s="48"/>
      <c r="U22" s="48"/>
      <c r="V22" s="48">
        <v>0</v>
      </c>
      <c r="W22" s="47"/>
      <c r="X22" s="47"/>
      <c r="Y22" s="47">
        <v>-737145</v>
      </c>
      <c r="Z22" s="47"/>
      <c r="AA22" s="47"/>
      <c r="AB22" s="48">
        <v>0</v>
      </c>
      <c r="AC22" s="47"/>
      <c r="AD22" s="47"/>
      <c r="AE22" s="48">
        <v>0</v>
      </c>
      <c r="AF22" s="47"/>
      <c r="AG22" s="47"/>
      <c r="AH22" s="48">
        <v>0</v>
      </c>
      <c r="AI22" s="47"/>
      <c r="AJ22" s="47"/>
      <c r="AK22" s="47">
        <f>SUM(D22:AH22)</f>
        <v>-737145</v>
      </c>
      <c r="AL22" s="47"/>
      <c r="AM22" s="47"/>
      <c r="AN22" s="48">
        <v>0</v>
      </c>
      <c r="AO22" s="47"/>
      <c r="AP22" s="47"/>
      <c r="AQ22" s="48">
        <v>0</v>
      </c>
      <c r="AR22" s="47"/>
      <c r="AS22" s="47"/>
      <c r="AT22" s="47">
        <f>SUM(AK22:AQ22)</f>
        <v>-737145</v>
      </c>
    </row>
    <row r="23" spans="1:46" s="117" customFormat="1" ht="18" customHeight="1">
      <c r="A23" s="132" t="s">
        <v>204</v>
      </c>
      <c r="B23" s="133">
        <v>21.2</v>
      </c>
      <c r="D23" s="48">
        <v>0</v>
      </c>
      <c r="E23" s="47"/>
      <c r="F23" s="47"/>
      <c r="G23" s="48">
        <v>0</v>
      </c>
      <c r="H23" s="47"/>
      <c r="I23" s="47"/>
      <c r="J23" s="48">
        <v>0</v>
      </c>
      <c r="K23" s="47"/>
      <c r="L23" s="47"/>
      <c r="M23" s="48">
        <v>0</v>
      </c>
      <c r="N23" s="47"/>
      <c r="O23" s="47"/>
      <c r="P23" s="48">
        <v>0</v>
      </c>
      <c r="Q23" s="47"/>
      <c r="R23" s="47"/>
      <c r="S23" s="48">
        <v>0</v>
      </c>
      <c r="T23" s="48"/>
      <c r="U23" s="48"/>
      <c r="V23" s="48">
        <v>0</v>
      </c>
      <c r="W23" s="47"/>
      <c r="X23" s="47"/>
      <c r="Y23" s="47">
        <v>-637497</v>
      </c>
      <c r="Z23" s="47"/>
      <c r="AA23" s="47"/>
      <c r="AB23" s="48">
        <v>0</v>
      </c>
      <c r="AC23" s="47"/>
      <c r="AD23" s="47"/>
      <c r="AE23" s="48">
        <v>0</v>
      </c>
      <c r="AF23" s="47"/>
      <c r="AG23" s="47"/>
      <c r="AH23" s="48">
        <v>0</v>
      </c>
      <c r="AI23" s="47"/>
      <c r="AJ23" s="47"/>
      <c r="AK23" s="47">
        <f>SUM(D23:AH23)</f>
        <v>-637497</v>
      </c>
      <c r="AL23" s="47"/>
      <c r="AM23" s="47"/>
      <c r="AN23" s="48">
        <v>0</v>
      </c>
      <c r="AO23" s="47"/>
      <c r="AP23" s="47"/>
      <c r="AQ23" s="48">
        <v>0</v>
      </c>
      <c r="AR23" s="47"/>
      <c r="AS23" s="47"/>
      <c r="AT23" s="47">
        <f>SUM(AK23:AQ23)</f>
        <v>-637497</v>
      </c>
    </row>
    <row r="24" spans="1:46" s="117" customFormat="1" ht="18" customHeight="1">
      <c r="A24" s="132" t="s">
        <v>139</v>
      </c>
      <c r="D24" s="48">
        <v>0</v>
      </c>
      <c r="E24" s="47"/>
      <c r="F24" s="47"/>
      <c r="G24" s="48">
        <v>0</v>
      </c>
      <c r="H24" s="47"/>
      <c r="I24" s="47"/>
      <c r="J24" s="48">
        <v>0</v>
      </c>
      <c r="K24" s="47"/>
      <c r="L24" s="47"/>
      <c r="M24" s="48">
        <v>0</v>
      </c>
      <c r="N24" s="47"/>
      <c r="O24" s="47"/>
      <c r="P24" s="48">
        <v>0</v>
      </c>
      <c r="Q24" s="47"/>
      <c r="R24" s="47"/>
      <c r="S24" s="48">
        <v>0</v>
      </c>
      <c r="T24" s="48"/>
      <c r="U24" s="48"/>
      <c r="V24" s="48">
        <v>0</v>
      </c>
      <c r="W24" s="47"/>
      <c r="X24" s="47"/>
      <c r="Y24" s="47">
        <v>2134874</v>
      </c>
      <c r="Z24" s="47"/>
      <c r="AA24" s="47"/>
      <c r="AB24" s="48">
        <v>0</v>
      </c>
      <c r="AC24" s="47"/>
      <c r="AD24" s="47"/>
      <c r="AE24" s="48">
        <v>0</v>
      </c>
      <c r="AF24" s="47"/>
      <c r="AG24" s="47"/>
      <c r="AH24" s="48">
        <v>0</v>
      </c>
      <c r="AI24" s="47"/>
      <c r="AJ24" s="47"/>
      <c r="AK24" s="47">
        <f>SUM(D24:AH24)</f>
        <v>2134874</v>
      </c>
      <c r="AL24" s="47"/>
      <c r="AM24" s="47"/>
      <c r="AN24" s="48">
        <v>0</v>
      </c>
      <c r="AO24" s="47"/>
      <c r="AP24" s="47"/>
      <c r="AQ24" s="51">
        <v>56331</v>
      </c>
      <c r="AR24" s="47"/>
      <c r="AS24" s="47"/>
      <c r="AT24" s="47">
        <f>SUM(AK24:AQ24)</f>
        <v>2191205</v>
      </c>
    </row>
    <row r="25" spans="1:46" s="117" customFormat="1" ht="18" customHeight="1">
      <c r="A25" s="132" t="s">
        <v>205</v>
      </c>
      <c r="D25" s="48">
        <v>0</v>
      </c>
      <c r="E25" s="47"/>
      <c r="F25" s="47"/>
      <c r="G25" s="48">
        <v>0</v>
      </c>
      <c r="H25" s="47"/>
      <c r="I25" s="47"/>
      <c r="J25" s="48">
        <v>0</v>
      </c>
      <c r="K25" s="47"/>
      <c r="L25" s="47"/>
      <c r="M25" s="48">
        <v>0</v>
      </c>
      <c r="N25" s="47"/>
      <c r="O25" s="47"/>
      <c r="P25" s="48">
        <v>0</v>
      </c>
      <c r="Q25" s="47"/>
      <c r="R25" s="47"/>
      <c r="S25" s="48">
        <v>0</v>
      </c>
      <c r="T25" s="48"/>
      <c r="U25" s="48"/>
      <c r="V25" s="48">
        <v>0</v>
      </c>
      <c r="W25" s="47"/>
      <c r="X25" s="47"/>
      <c r="Y25" s="48">
        <v>0</v>
      </c>
      <c r="Z25" s="48"/>
      <c r="AA25" s="48"/>
      <c r="AB25" s="48">
        <v>0</v>
      </c>
      <c r="AC25" s="47"/>
      <c r="AD25" s="47"/>
      <c r="AE25" s="47">
        <v>-19899</v>
      </c>
      <c r="AF25" s="47"/>
      <c r="AG25" s="47"/>
      <c r="AH25" s="47">
        <v>-76565</v>
      </c>
      <c r="AI25" s="47"/>
      <c r="AJ25" s="47"/>
      <c r="AK25" s="47">
        <f>SUM(D25:AH25)</f>
        <v>-96464</v>
      </c>
      <c r="AL25" s="47"/>
      <c r="AM25" s="47"/>
      <c r="AN25" s="48">
        <v>0</v>
      </c>
      <c r="AO25" s="47"/>
      <c r="AP25" s="47"/>
      <c r="AQ25" s="47">
        <v>-94130</v>
      </c>
      <c r="AR25" s="47"/>
      <c r="AS25" s="47"/>
      <c r="AT25" s="47">
        <f>SUM(AK25:AQ25)</f>
        <v>-190594</v>
      </c>
    </row>
    <row r="26" spans="1:46" s="117" customFormat="1" ht="18" customHeight="1" thickBot="1">
      <c r="A26" s="128" t="s">
        <v>206</v>
      </c>
      <c r="D26" s="50">
        <f>SUM(D17:D25)</f>
        <v>250000</v>
      </c>
      <c r="E26" s="47"/>
      <c r="F26" s="47"/>
      <c r="G26" s="50">
        <f>SUM(G17:G25)</f>
        <v>478000</v>
      </c>
      <c r="H26" s="47"/>
      <c r="I26" s="47"/>
      <c r="J26" s="50">
        <f>SUM(J17:J25)</f>
        <v>10068</v>
      </c>
      <c r="K26" s="47"/>
      <c r="L26" s="47"/>
      <c r="M26" s="50">
        <f>SUM(M17:M25)</f>
        <v>-16</v>
      </c>
      <c r="N26" s="47"/>
      <c r="O26" s="47"/>
      <c r="P26" s="50">
        <f>SUM(P17:P25)</f>
        <v>25000</v>
      </c>
      <c r="Q26" s="47"/>
      <c r="R26" s="47"/>
      <c r="S26" s="50">
        <f>SUM(S17:S25)</f>
        <v>4850000</v>
      </c>
      <c r="T26" s="53"/>
      <c r="U26" s="53"/>
      <c r="V26" s="60">
        <f>SUM(V17:V25)</f>
        <v>0</v>
      </c>
      <c r="W26" s="47"/>
      <c r="X26" s="47"/>
      <c r="Y26" s="50">
        <f>SUM(Y17:Y25)</f>
        <v>20046016</v>
      </c>
      <c r="Z26" s="53"/>
      <c r="AA26" s="53"/>
      <c r="AB26" s="60">
        <f>SUM(AB17:AB25)</f>
        <v>0</v>
      </c>
      <c r="AC26" s="47"/>
      <c r="AD26" s="47"/>
      <c r="AE26" s="50">
        <f>SUM(AE17:AE25)</f>
        <v>-125144</v>
      </c>
      <c r="AF26" s="47"/>
      <c r="AG26" s="47"/>
      <c r="AH26" s="50">
        <f>SUM(AH17:AH25)</f>
        <v>-401377</v>
      </c>
      <c r="AI26" s="47"/>
      <c r="AJ26" s="47"/>
      <c r="AK26" s="50">
        <f>SUM(AK17:AK25)</f>
        <v>25132547</v>
      </c>
      <c r="AN26" s="50">
        <f>SUM(AN17:AN25)</f>
        <v>366561</v>
      </c>
      <c r="AQ26" s="50">
        <f>SUM(AQ17:AQ25)</f>
        <v>551639</v>
      </c>
      <c r="AT26" s="50">
        <f>SUM(AT17:AT25)</f>
        <v>26050747</v>
      </c>
    </row>
    <row r="27" spans="1:46" s="117" customFormat="1" ht="18" customHeight="1" thickTop="1">
      <c r="A27" s="128"/>
      <c r="D27" s="53"/>
      <c r="E27" s="47"/>
      <c r="F27" s="47"/>
      <c r="G27" s="53"/>
      <c r="H27" s="47"/>
      <c r="I27" s="47"/>
      <c r="J27" s="53"/>
      <c r="K27" s="47"/>
      <c r="L27" s="47"/>
      <c r="M27" s="53"/>
      <c r="N27" s="47"/>
      <c r="O27" s="47"/>
      <c r="P27" s="53"/>
      <c r="Q27" s="47"/>
      <c r="R27" s="47"/>
      <c r="S27" s="53"/>
      <c r="T27" s="53"/>
      <c r="U27" s="53"/>
      <c r="V27" s="53"/>
      <c r="W27" s="47"/>
      <c r="X27" s="47"/>
      <c r="Y27" s="53"/>
      <c r="Z27" s="53"/>
      <c r="AA27" s="53"/>
      <c r="AB27" s="53"/>
      <c r="AC27" s="47"/>
      <c r="AD27" s="47"/>
      <c r="AE27" s="53"/>
      <c r="AF27" s="47"/>
      <c r="AG27" s="47"/>
      <c r="AH27" s="53"/>
      <c r="AI27" s="47"/>
      <c r="AJ27" s="47"/>
      <c r="AK27" s="53"/>
      <c r="AN27" s="53"/>
      <c r="AQ27" s="53"/>
      <c r="AT27" s="53"/>
    </row>
    <row r="28" spans="1:46" ht="11.5" customHeight="1">
      <c r="A28" s="126"/>
      <c r="D28" s="29"/>
      <c r="E28" s="27"/>
      <c r="F28" s="27"/>
      <c r="G28" s="29"/>
      <c r="H28" s="27"/>
      <c r="I28" s="27"/>
      <c r="J28" s="27"/>
      <c r="K28" s="27"/>
      <c r="L28" s="27"/>
      <c r="M28" s="27"/>
      <c r="N28" s="27"/>
      <c r="O28" s="27"/>
      <c r="P28" s="29"/>
      <c r="Q28" s="27"/>
      <c r="R28" s="27"/>
      <c r="S28" s="29"/>
      <c r="T28" s="29"/>
      <c r="U28" s="29"/>
      <c r="V28" s="29"/>
      <c r="W28" s="27"/>
      <c r="X28" s="27"/>
      <c r="Y28" s="29"/>
      <c r="Z28" s="29"/>
      <c r="AA28" s="29"/>
      <c r="AB28" s="29"/>
      <c r="AC28" s="27"/>
      <c r="AD28" s="27"/>
      <c r="AE28" s="29"/>
      <c r="AF28" s="27"/>
      <c r="AG28" s="27"/>
      <c r="AH28" s="29"/>
      <c r="AI28" s="27"/>
      <c r="AJ28" s="27"/>
      <c r="AK28" s="29"/>
      <c r="AL28" s="127"/>
      <c r="AM28" s="127"/>
      <c r="AN28" s="29"/>
      <c r="AO28" s="127"/>
      <c r="AP28" s="127"/>
      <c r="AQ28" s="29"/>
      <c r="AR28" s="127"/>
      <c r="AS28" s="127"/>
      <c r="AT28" s="29"/>
    </row>
    <row r="29" spans="1:46" s="117" customFormat="1" ht="18" customHeight="1">
      <c r="A29" s="128" t="s">
        <v>207</v>
      </c>
      <c r="D29" s="47">
        <v>250000</v>
      </c>
      <c r="E29" s="47"/>
      <c r="F29" s="47"/>
      <c r="G29" s="47">
        <v>478000</v>
      </c>
      <c r="H29" s="47"/>
      <c r="I29" s="47"/>
      <c r="J29" s="47">
        <v>16705</v>
      </c>
      <c r="K29" s="47"/>
      <c r="L29" s="47"/>
      <c r="M29" s="47">
        <v>-16</v>
      </c>
      <c r="N29" s="47"/>
      <c r="O29" s="47"/>
      <c r="P29" s="47">
        <v>25000</v>
      </c>
      <c r="Q29" s="47"/>
      <c r="R29" s="47"/>
      <c r="S29" s="47">
        <v>4850000</v>
      </c>
      <c r="T29" s="47"/>
      <c r="U29" s="47"/>
      <c r="V29" s="48">
        <v>0</v>
      </c>
      <c r="W29" s="47"/>
      <c r="X29" s="47"/>
      <c r="Y29" s="47">
        <v>20869773</v>
      </c>
      <c r="Z29" s="47"/>
      <c r="AA29" s="47"/>
      <c r="AB29" s="48">
        <v>0</v>
      </c>
      <c r="AC29" s="47"/>
      <c r="AD29" s="47"/>
      <c r="AE29" s="47">
        <v>-70493</v>
      </c>
      <c r="AF29" s="47"/>
      <c r="AG29" s="47"/>
      <c r="AH29" s="47">
        <v>-368066</v>
      </c>
      <c r="AI29" s="47"/>
      <c r="AJ29" s="47"/>
      <c r="AK29" s="47">
        <f>SUM(D29:AH29)</f>
        <v>26050903</v>
      </c>
      <c r="AL29" s="47"/>
      <c r="AM29" s="47"/>
      <c r="AN29" s="47">
        <v>366561</v>
      </c>
      <c r="AO29" s="61"/>
      <c r="AP29" s="61"/>
      <c r="AQ29" s="47">
        <v>636486</v>
      </c>
      <c r="AR29" s="47"/>
      <c r="AS29" s="47"/>
      <c r="AT29" s="47">
        <f>SUM(AK29:AQ29)</f>
        <v>27053950</v>
      </c>
    </row>
    <row r="30" spans="1:46" s="117" customFormat="1" ht="17.5" customHeight="1">
      <c r="A30" s="129" t="s">
        <v>200</v>
      </c>
      <c r="D30" s="49"/>
      <c r="E30" s="47"/>
      <c r="F30" s="47"/>
      <c r="G30" s="49"/>
      <c r="H30" s="47"/>
      <c r="I30" s="47"/>
      <c r="J30" s="47"/>
      <c r="K30" s="47"/>
      <c r="L30" s="47"/>
      <c r="M30" s="47"/>
      <c r="N30" s="47"/>
      <c r="O30" s="47"/>
      <c r="P30" s="49"/>
      <c r="Q30" s="47"/>
      <c r="R30" s="47"/>
      <c r="S30" s="49"/>
      <c r="T30" s="49"/>
      <c r="U30" s="49"/>
      <c r="V30" s="49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O30" s="47"/>
      <c r="AP30" s="47"/>
      <c r="AR30" s="47"/>
      <c r="AS30" s="47"/>
      <c r="AT30" s="47"/>
    </row>
    <row r="31" spans="1:46" s="117" customFormat="1" ht="17.5" customHeight="1">
      <c r="A31" s="130" t="s">
        <v>201</v>
      </c>
      <c r="D31" s="49"/>
      <c r="E31" s="47"/>
      <c r="F31" s="47"/>
      <c r="G31" s="49"/>
      <c r="H31" s="47"/>
      <c r="I31" s="47"/>
      <c r="J31" s="47"/>
      <c r="K31" s="47"/>
      <c r="L31" s="47"/>
      <c r="M31" s="47"/>
      <c r="N31" s="47"/>
      <c r="O31" s="47"/>
      <c r="P31" s="49"/>
      <c r="Q31" s="47"/>
      <c r="R31" s="47"/>
      <c r="S31" s="49"/>
      <c r="T31" s="49"/>
      <c r="U31" s="49"/>
      <c r="V31" s="49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O31" s="47"/>
      <c r="AP31" s="47"/>
      <c r="AR31" s="47"/>
      <c r="AS31" s="47"/>
      <c r="AT31" s="47"/>
    </row>
    <row r="32" spans="1:46" s="117" customFormat="1" ht="17.5" customHeight="1">
      <c r="A32" s="130" t="s">
        <v>202</v>
      </c>
      <c r="B32" s="131">
        <v>8.1999999999999993</v>
      </c>
      <c r="D32" s="48">
        <v>0</v>
      </c>
      <c r="E32" s="47"/>
      <c r="F32" s="47"/>
      <c r="G32" s="48">
        <v>0</v>
      </c>
      <c r="H32" s="47"/>
      <c r="I32" s="47"/>
      <c r="J32" s="48">
        <v>0</v>
      </c>
      <c r="K32" s="47"/>
      <c r="L32" s="47"/>
      <c r="M32" s="48">
        <v>0</v>
      </c>
      <c r="N32" s="47"/>
      <c r="O32" s="47"/>
      <c r="P32" s="48">
        <v>0</v>
      </c>
      <c r="Q32" s="47"/>
      <c r="R32" s="47"/>
      <c r="S32" s="48">
        <v>0</v>
      </c>
      <c r="T32" s="48"/>
      <c r="U32" s="48"/>
      <c r="V32" s="48">
        <v>0</v>
      </c>
      <c r="W32" s="47"/>
      <c r="X32" s="47"/>
      <c r="Y32" s="48">
        <v>0</v>
      </c>
      <c r="Z32" s="48"/>
      <c r="AA32" s="48"/>
      <c r="AB32" s="48">
        <v>0</v>
      </c>
      <c r="AC32" s="47"/>
      <c r="AD32" s="47"/>
      <c r="AE32" s="48">
        <v>0</v>
      </c>
      <c r="AF32" s="47"/>
      <c r="AG32" s="47"/>
      <c r="AH32" s="48">
        <v>0</v>
      </c>
      <c r="AI32" s="47"/>
      <c r="AJ32" s="47"/>
      <c r="AK32" s="48">
        <f>SUM(D32:AH32)</f>
        <v>0</v>
      </c>
      <c r="AL32" s="47"/>
      <c r="AM32" s="47"/>
      <c r="AN32" s="51">
        <f>-AQ32</f>
        <v>-366561</v>
      </c>
      <c r="AO32" s="47"/>
      <c r="AP32" s="47"/>
      <c r="AQ32" s="51">
        <v>366561</v>
      </c>
      <c r="AR32" s="47"/>
      <c r="AS32" s="47"/>
      <c r="AT32" s="48">
        <f>SUM(AK32:AQ32)</f>
        <v>0</v>
      </c>
    </row>
    <row r="33" spans="1:47" s="117" customFormat="1" ht="18" customHeight="1">
      <c r="A33" s="132" t="s">
        <v>80</v>
      </c>
      <c r="B33" s="131">
        <v>20</v>
      </c>
      <c r="D33" s="48">
        <v>0</v>
      </c>
      <c r="E33" s="47"/>
      <c r="F33" s="47"/>
      <c r="G33" s="48">
        <v>0</v>
      </c>
      <c r="H33" s="47"/>
      <c r="I33" s="47"/>
      <c r="J33" s="47">
        <f>+'Financial Position (2)'!C77-'Financial Position (2)'!E77</f>
        <v>3904</v>
      </c>
      <c r="K33" s="47"/>
      <c r="L33" s="47"/>
      <c r="M33" s="48">
        <v>0</v>
      </c>
      <c r="N33" s="47"/>
      <c r="O33" s="47"/>
      <c r="P33" s="48">
        <v>0</v>
      </c>
      <c r="Q33" s="47"/>
      <c r="R33" s="47"/>
      <c r="S33" s="48">
        <v>0</v>
      </c>
      <c r="T33" s="48"/>
      <c r="U33" s="48"/>
      <c r="V33" s="48">
        <v>0</v>
      </c>
      <c r="W33" s="47"/>
      <c r="X33" s="47"/>
      <c r="Y33" s="48">
        <v>0</v>
      </c>
      <c r="Z33" s="48"/>
      <c r="AA33" s="48"/>
      <c r="AB33" s="48">
        <v>0</v>
      </c>
      <c r="AC33" s="47"/>
      <c r="AD33" s="47"/>
      <c r="AE33" s="48">
        <v>0</v>
      </c>
      <c r="AF33" s="47"/>
      <c r="AG33" s="47"/>
      <c r="AH33" s="48">
        <v>0</v>
      </c>
      <c r="AI33" s="47"/>
      <c r="AJ33" s="47"/>
      <c r="AK33" s="47">
        <f>SUM(D33:AH33)</f>
        <v>3904</v>
      </c>
      <c r="AL33" s="47"/>
      <c r="AM33" s="47"/>
      <c r="AN33" s="48">
        <v>0</v>
      </c>
      <c r="AO33" s="47"/>
      <c r="AP33" s="47"/>
      <c r="AQ33" s="48">
        <v>0</v>
      </c>
      <c r="AR33" s="47"/>
      <c r="AS33" s="47"/>
      <c r="AT33" s="47">
        <f t="shared" ref="AT33:AT38" si="1">SUM(AK33:AQ33)</f>
        <v>3904</v>
      </c>
      <c r="AU33" s="134"/>
    </row>
    <row r="34" spans="1:47" s="117" customFormat="1" ht="18" customHeight="1">
      <c r="A34" s="132" t="s">
        <v>203</v>
      </c>
      <c r="B34" s="133">
        <v>21.3</v>
      </c>
      <c r="D34" s="48">
        <v>0</v>
      </c>
      <c r="E34" s="47"/>
      <c r="F34" s="47"/>
      <c r="G34" s="48">
        <v>0</v>
      </c>
      <c r="H34" s="47"/>
      <c r="I34" s="47"/>
      <c r="J34" s="48">
        <v>0</v>
      </c>
      <c r="K34" s="47"/>
      <c r="L34" s="47"/>
      <c r="M34" s="48">
        <v>0</v>
      </c>
      <c r="N34" s="47"/>
      <c r="O34" s="47"/>
      <c r="P34" s="48">
        <v>0</v>
      </c>
      <c r="Q34" s="47"/>
      <c r="R34" s="47"/>
      <c r="S34" s="48">
        <v>0</v>
      </c>
      <c r="T34" s="48"/>
      <c r="U34" s="48"/>
      <c r="V34" s="48">
        <v>0</v>
      </c>
      <c r="W34" s="47"/>
      <c r="X34" s="47"/>
      <c r="Y34" s="47">
        <f>+'CSE Seperate'!V26</f>
        <v>-737492</v>
      </c>
      <c r="Z34" s="47"/>
      <c r="AA34" s="47"/>
      <c r="AB34" s="48">
        <v>0</v>
      </c>
      <c r="AC34" s="47"/>
      <c r="AD34" s="47"/>
      <c r="AE34" s="48">
        <v>0</v>
      </c>
      <c r="AF34" s="47"/>
      <c r="AG34" s="47"/>
      <c r="AH34" s="48">
        <v>0</v>
      </c>
      <c r="AI34" s="47"/>
      <c r="AJ34" s="47"/>
      <c r="AK34" s="47">
        <f t="shared" ref="AK34:AK37" si="2">SUM(D34:AH34)</f>
        <v>-737492</v>
      </c>
      <c r="AL34" s="47"/>
      <c r="AM34" s="47"/>
      <c r="AN34" s="48">
        <v>0</v>
      </c>
      <c r="AO34" s="47"/>
      <c r="AP34" s="47"/>
      <c r="AQ34" s="48">
        <v>0</v>
      </c>
      <c r="AR34" s="47"/>
      <c r="AS34" s="47"/>
      <c r="AT34" s="47">
        <f t="shared" si="1"/>
        <v>-737492</v>
      </c>
      <c r="AU34" s="134"/>
    </row>
    <row r="35" spans="1:47" s="117" customFormat="1" ht="18" customHeight="1">
      <c r="A35" s="132" t="s">
        <v>204</v>
      </c>
      <c r="B35" s="133">
        <v>21.4</v>
      </c>
      <c r="D35" s="48">
        <v>0</v>
      </c>
      <c r="E35" s="47"/>
      <c r="F35" s="47"/>
      <c r="G35" s="48">
        <v>0</v>
      </c>
      <c r="H35" s="47"/>
      <c r="I35" s="47"/>
      <c r="J35" s="48">
        <v>0</v>
      </c>
      <c r="K35" s="47"/>
      <c r="L35" s="47"/>
      <c r="M35" s="48">
        <v>0</v>
      </c>
      <c r="N35" s="47"/>
      <c r="O35" s="47"/>
      <c r="P35" s="48">
        <v>0</v>
      </c>
      <c r="Q35" s="47"/>
      <c r="R35" s="47"/>
      <c r="S35" s="48">
        <v>0</v>
      </c>
      <c r="T35" s="48"/>
      <c r="U35" s="48"/>
      <c r="V35" s="48">
        <v>0</v>
      </c>
      <c r="W35" s="47"/>
      <c r="X35" s="47"/>
      <c r="Y35" s="47">
        <f>+'CSE Seperate'!V27</f>
        <v>-633338</v>
      </c>
      <c r="Z35" s="47"/>
      <c r="AA35" s="47"/>
      <c r="AB35" s="48">
        <v>0</v>
      </c>
      <c r="AC35" s="47"/>
      <c r="AD35" s="47"/>
      <c r="AE35" s="48">
        <v>0</v>
      </c>
      <c r="AF35" s="47"/>
      <c r="AG35" s="47"/>
      <c r="AH35" s="48">
        <v>0</v>
      </c>
      <c r="AI35" s="47"/>
      <c r="AJ35" s="47"/>
      <c r="AK35" s="47">
        <f t="shared" si="2"/>
        <v>-633338</v>
      </c>
      <c r="AL35" s="47"/>
      <c r="AM35" s="47"/>
      <c r="AN35" s="48">
        <v>0</v>
      </c>
      <c r="AO35" s="47"/>
      <c r="AP35" s="47"/>
      <c r="AQ35" s="48">
        <v>0</v>
      </c>
      <c r="AR35" s="47"/>
      <c r="AS35" s="47"/>
      <c r="AT35" s="47">
        <f t="shared" si="1"/>
        <v>-633338</v>
      </c>
    </row>
    <row r="36" spans="1:47" s="117" customFormat="1" ht="18" customHeight="1">
      <c r="A36" s="132" t="s">
        <v>139</v>
      </c>
      <c r="D36" s="48">
        <v>0</v>
      </c>
      <c r="E36" s="47"/>
      <c r="F36" s="47"/>
      <c r="G36" s="48">
        <v>0</v>
      </c>
      <c r="H36" s="47"/>
      <c r="I36" s="47"/>
      <c r="J36" s="48">
        <v>0</v>
      </c>
      <c r="K36" s="47"/>
      <c r="L36" s="47"/>
      <c r="M36" s="48">
        <v>0</v>
      </c>
      <c r="N36" s="47"/>
      <c r="O36" s="47"/>
      <c r="P36" s="48">
        <v>0</v>
      </c>
      <c r="Q36" s="47"/>
      <c r="R36" s="47"/>
      <c r="S36" s="48">
        <v>0</v>
      </c>
      <c r="T36" s="48"/>
      <c r="U36" s="48"/>
      <c r="V36" s="48">
        <v>0</v>
      </c>
      <c r="W36" s="47"/>
      <c r="X36" s="47"/>
      <c r="Y36" s="47">
        <f>+'Statement of income-9M'!E44</f>
        <v>2181643</v>
      </c>
      <c r="Z36" s="47"/>
      <c r="AA36" s="47"/>
      <c r="AB36" s="48">
        <v>0</v>
      </c>
      <c r="AC36" s="47"/>
      <c r="AD36" s="47"/>
      <c r="AE36" s="48">
        <v>0</v>
      </c>
      <c r="AF36" s="47"/>
      <c r="AG36" s="47"/>
      <c r="AH36" s="48">
        <v>0</v>
      </c>
      <c r="AI36" s="47"/>
      <c r="AJ36" s="47"/>
      <c r="AK36" s="47">
        <f t="shared" si="2"/>
        <v>2181643</v>
      </c>
      <c r="AL36" s="47"/>
      <c r="AM36" s="47"/>
      <c r="AN36" s="48">
        <v>0</v>
      </c>
      <c r="AO36" s="47"/>
      <c r="AP36" s="47"/>
      <c r="AQ36" s="51">
        <f>+'Statement of income-9M'!E45</f>
        <v>54072</v>
      </c>
      <c r="AR36" s="47"/>
      <c r="AS36" s="47"/>
      <c r="AT36" s="47">
        <f t="shared" si="1"/>
        <v>2235715</v>
      </c>
    </row>
    <row r="37" spans="1:47" s="117" customFormat="1" ht="18" customHeight="1">
      <c r="A37" s="132" t="s">
        <v>205</v>
      </c>
      <c r="D37" s="48">
        <v>0</v>
      </c>
      <c r="E37" s="47"/>
      <c r="F37" s="47"/>
      <c r="G37" s="48">
        <v>0</v>
      </c>
      <c r="H37" s="47"/>
      <c r="I37" s="47"/>
      <c r="J37" s="48">
        <v>0</v>
      </c>
      <c r="K37" s="47"/>
      <c r="L37" s="47"/>
      <c r="M37" s="48">
        <v>0</v>
      </c>
      <c r="N37" s="47"/>
      <c r="O37" s="47"/>
      <c r="P37" s="48">
        <v>0</v>
      </c>
      <c r="Q37" s="47"/>
      <c r="R37" s="47"/>
      <c r="S37" s="48">
        <v>0</v>
      </c>
      <c r="T37" s="48"/>
      <c r="U37" s="48"/>
      <c r="V37" s="48">
        <v>0</v>
      </c>
      <c r="W37" s="47"/>
      <c r="X37" s="47"/>
      <c r="Y37" s="48">
        <v>0</v>
      </c>
      <c r="Z37" s="47"/>
      <c r="AA37" s="47"/>
      <c r="AB37" s="48">
        <v>0</v>
      </c>
      <c r="AC37" s="47"/>
      <c r="AD37" s="47"/>
      <c r="AE37" s="47">
        <f>+'Statement Comprehensive Inc-9M'!E20</f>
        <v>-61452</v>
      </c>
      <c r="AF37" s="47"/>
      <c r="AG37" s="47"/>
      <c r="AH37" s="47">
        <f>+'Statement Comprehensive Inc-9M'!E24</f>
        <v>-141113</v>
      </c>
      <c r="AI37" s="47"/>
      <c r="AJ37" s="47"/>
      <c r="AK37" s="47">
        <f t="shared" si="2"/>
        <v>-202565</v>
      </c>
      <c r="AL37" s="47"/>
      <c r="AM37" s="47"/>
      <c r="AN37" s="48">
        <v>0</v>
      </c>
      <c r="AO37" s="47"/>
      <c r="AP37" s="47"/>
      <c r="AQ37" s="51">
        <f>+'Statement Comprehensive Inc-9M'!E21</f>
        <v>-57857</v>
      </c>
      <c r="AR37" s="47"/>
      <c r="AS37" s="47"/>
      <c r="AT37" s="47">
        <f t="shared" si="1"/>
        <v>-260422</v>
      </c>
      <c r="AU37" s="134"/>
    </row>
    <row r="38" spans="1:47" s="117" customFormat="1" ht="18" customHeight="1">
      <c r="A38" s="132" t="s">
        <v>169</v>
      </c>
      <c r="B38" s="131">
        <v>27</v>
      </c>
      <c r="D38" s="48">
        <v>0</v>
      </c>
      <c r="E38" s="47"/>
      <c r="F38" s="47"/>
      <c r="G38" s="48">
        <v>0</v>
      </c>
      <c r="H38" s="47"/>
      <c r="I38" s="47"/>
      <c r="J38" s="48">
        <v>0</v>
      </c>
      <c r="K38" s="47"/>
      <c r="L38" s="47"/>
      <c r="M38" s="48">
        <v>0</v>
      </c>
      <c r="N38" s="47"/>
      <c r="O38" s="47"/>
      <c r="P38" s="48">
        <v>0</v>
      </c>
      <c r="Q38" s="47"/>
      <c r="R38" s="47"/>
      <c r="S38" s="48">
        <v>0</v>
      </c>
      <c r="T38" s="48"/>
      <c r="U38" s="48"/>
      <c r="V38" s="47">
        <v>264420</v>
      </c>
      <c r="W38" s="47"/>
      <c r="X38" s="47"/>
      <c r="Y38" s="47">
        <v>-264420</v>
      </c>
      <c r="Z38" s="48"/>
      <c r="AA38" s="48"/>
      <c r="AB38" s="47">
        <v>-264420</v>
      </c>
      <c r="AC38" s="47"/>
      <c r="AD38" s="47"/>
      <c r="AE38" s="48">
        <v>0</v>
      </c>
      <c r="AF38" s="47"/>
      <c r="AG38" s="47"/>
      <c r="AH38" s="48">
        <v>0</v>
      </c>
      <c r="AI38" s="47"/>
      <c r="AJ38" s="47"/>
      <c r="AK38" s="47">
        <f>SUM(D38:AH38)</f>
        <v>-264420</v>
      </c>
      <c r="AL38" s="47"/>
      <c r="AM38" s="47"/>
      <c r="AN38" s="48">
        <v>0</v>
      </c>
      <c r="AO38" s="47"/>
      <c r="AP38" s="47"/>
      <c r="AQ38" s="48">
        <v>0</v>
      </c>
      <c r="AR38" s="47"/>
      <c r="AS38" s="47"/>
      <c r="AT38" s="47">
        <f t="shared" si="1"/>
        <v>-264420</v>
      </c>
      <c r="AU38" s="134"/>
    </row>
    <row r="39" spans="1:47" s="117" customFormat="1" ht="18" customHeight="1" thickBot="1">
      <c r="A39" s="128" t="s">
        <v>208</v>
      </c>
      <c r="D39" s="50">
        <f>SUM(D29:D38)</f>
        <v>250000</v>
      </c>
      <c r="E39" s="47"/>
      <c r="F39" s="47"/>
      <c r="G39" s="50">
        <f>SUM(G29:G38)</f>
        <v>478000</v>
      </c>
      <c r="H39" s="47"/>
      <c r="I39" s="47"/>
      <c r="J39" s="50">
        <f>SUM(J29:J38)</f>
        <v>20609</v>
      </c>
      <c r="K39" s="47"/>
      <c r="L39" s="47"/>
      <c r="M39" s="50">
        <f>SUM(M29:M38)</f>
        <v>-16</v>
      </c>
      <c r="N39" s="47"/>
      <c r="O39" s="47"/>
      <c r="P39" s="50">
        <f>SUM(P29:P38)</f>
        <v>25000</v>
      </c>
      <c r="Q39" s="47"/>
      <c r="R39" s="47"/>
      <c r="S39" s="50">
        <f>SUM(S29:S38)</f>
        <v>4850000</v>
      </c>
      <c r="T39" s="53"/>
      <c r="U39" s="53"/>
      <c r="V39" s="50">
        <f>SUM(V29:V38)</f>
        <v>264420</v>
      </c>
      <c r="W39" s="47"/>
      <c r="X39" s="47"/>
      <c r="Y39" s="50">
        <f>SUM(Y29:Y38)</f>
        <v>21416166</v>
      </c>
      <c r="Z39" s="53"/>
      <c r="AA39" s="53"/>
      <c r="AB39" s="50">
        <f>SUM(AB29:AB38)</f>
        <v>-264420</v>
      </c>
      <c r="AC39" s="47"/>
      <c r="AD39" s="47"/>
      <c r="AE39" s="50">
        <f>SUM(AE29:AE38)</f>
        <v>-131945</v>
      </c>
      <c r="AF39" s="47"/>
      <c r="AG39" s="47"/>
      <c r="AH39" s="50">
        <f>SUM(AH29:AH38)</f>
        <v>-509179</v>
      </c>
      <c r="AI39" s="47"/>
      <c r="AJ39" s="47"/>
      <c r="AK39" s="50">
        <f>SUM(AK29:AK38)</f>
        <v>26398635</v>
      </c>
      <c r="AN39" s="60">
        <f>SUM(AN29:AN38)</f>
        <v>0</v>
      </c>
      <c r="AQ39" s="50">
        <f>SUM(AQ29:AQ38)</f>
        <v>999262</v>
      </c>
      <c r="AT39" s="50">
        <f>SUM(AT29:AT38)</f>
        <v>27397897</v>
      </c>
    </row>
    <row r="40" spans="1:47" s="117" customFormat="1" ht="18" customHeight="1" thickTop="1">
      <c r="A40" s="128"/>
      <c r="D40" s="53"/>
      <c r="E40" s="47"/>
      <c r="F40" s="47"/>
      <c r="G40" s="53"/>
      <c r="H40" s="47"/>
      <c r="I40" s="47"/>
      <c r="J40" s="53"/>
      <c r="K40" s="47"/>
      <c r="L40" s="47"/>
      <c r="M40" s="53"/>
      <c r="N40" s="47"/>
      <c r="O40" s="47"/>
      <c r="P40" s="53"/>
      <c r="Q40" s="47"/>
      <c r="R40" s="47"/>
      <c r="S40" s="53"/>
      <c r="T40" s="53"/>
      <c r="U40" s="53"/>
      <c r="V40" s="53"/>
      <c r="W40" s="47"/>
      <c r="X40" s="47"/>
      <c r="Y40" s="53"/>
      <c r="Z40" s="53"/>
      <c r="AA40" s="53"/>
      <c r="AB40" s="53"/>
      <c r="AC40" s="47"/>
      <c r="AD40" s="47"/>
      <c r="AE40" s="53"/>
      <c r="AF40" s="47"/>
      <c r="AG40" s="47"/>
      <c r="AH40" s="53"/>
      <c r="AI40" s="47"/>
      <c r="AJ40" s="47"/>
      <c r="AK40" s="53"/>
      <c r="AN40" s="53"/>
      <c r="AQ40" s="53"/>
      <c r="AT40" s="53"/>
    </row>
    <row r="41" spans="1:47" s="117" customFormat="1" ht="18" customHeight="1">
      <c r="A41" s="128"/>
      <c r="D41" s="53"/>
      <c r="E41" s="47"/>
      <c r="F41" s="47"/>
      <c r="G41" s="53"/>
      <c r="H41" s="47"/>
      <c r="I41" s="47"/>
      <c r="J41" s="53"/>
      <c r="K41" s="47"/>
      <c r="L41" s="47"/>
      <c r="M41" s="53"/>
      <c r="N41" s="47"/>
      <c r="O41" s="47"/>
      <c r="P41" s="53"/>
      <c r="Q41" s="47"/>
      <c r="R41" s="47"/>
      <c r="S41" s="53"/>
      <c r="T41" s="53"/>
      <c r="U41" s="53"/>
      <c r="V41" s="53"/>
      <c r="W41" s="47"/>
      <c r="X41" s="47"/>
      <c r="Y41" s="53"/>
      <c r="Z41" s="53"/>
      <c r="AA41" s="53"/>
      <c r="AB41" s="53"/>
      <c r="AC41" s="47"/>
      <c r="AD41" s="47"/>
      <c r="AE41" s="53"/>
      <c r="AF41" s="47"/>
      <c r="AG41" s="47"/>
      <c r="AH41" s="53"/>
      <c r="AI41" s="47"/>
      <c r="AJ41" s="47"/>
      <c r="AK41" s="53"/>
      <c r="AN41" s="53"/>
      <c r="AQ41" s="53"/>
      <c r="AT41" s="53"/>
    </row>
    <row r="42" spans="1:47" ht="21" customHeight="1">
      <c r="A42" s="78" t="s">
        <v>46</v>
      </c>
    </row>
    <row r="43" spans="1:47" ht="21" customHeight="1">
      <c r="D43" s="135"/>
      <c r="G43" s="136"/>
      <c r="J43" s="136"/>
      <c r="M43" s="136"/>
      <c r="P43" s="136"/>
      <c r="S43" s="136"/>
      <c r="V43" s="136"/>
      <c r="Y43" s="136"/>
      <c r="AB43" s="136"/>
      <c r="AE43" s="136"/>
      <c r="AH43" s="136"/>
      <c r="AK43" s="136"/>
      <c r="AN43" s="136"/>
      <c r="AQ43" s="136"/>
      <c r="AT43" s="136"/>
    </row>
    <row r="44" spans="1:47" ht="21" customHeight="1">
      <c r="J44" s="136"/>
      <c r="V44" s="136"/>
      <c r="Y44" s="136"/>
      <c r="AB44" s="136"/>
      <c r="AE44" s="136"/>
      <c r="AH44" s="136"/>
      <c r="AK44" s="136"/>
      <c r="AN44" s="136"/>
      <c r="AQ44" s="136"/>
    </row>
  </sheetData>
  <mergeCells count="25">
    <mergeCell ref="AD14:AF14"/>
    <mergeCell ref="C10:E10"/>
    <mergeCell ref="F10:H10"/>
    <mergeCell ref="AD10:AH10"/>
    <mergeCell ref="C11:E11"/>
    <mergeCell ref="F11:H11"/>
    <mergeCell ref="AD11:AF11"/>
    <mergeCell ref="AD12:AF12"/>
    <mergeCell ref="AD13:AF13"/>
    <mergeCell ref="AS10:AT10"/>
    <mergeCell ref="C8:AK8"/>
    <mergeCell ref="AS8:AT8"/>
    <mergeCell ref="C9:E9"/>
    <mergeCell ref="F9:H9"/>
    <mergeCell ref="P9:Y9"/>
    <mergeCell ref="AD9:AH9"/>
    <mergeCell ref="AS9:AT9"/>
    <mergeCell ref="P10:V10"/>
    <mergeCell ref="W10:Z10"/>
    <mergeCell ref="C7:AT7"/>
    <mergeCell ref="A1:AT1"/>
    <mergeCell ref="A2:AT2"/>
    <mergeCell ref="A3:AT3"/>
    <mergeCell ref="A4:AT4"/>
    <mergeCell ref="A5:AT5"/>
  </mergeCells>
  <pageMargins left="1" right="0.1" top="1" bottom="0.25" header="0.5" footer="0.25"/>
  <pageSetup paperSize="9" scale="54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DCF8F-D106-4184-80B1-E11EE9BF05CE}">
  <sheetPr codeName="Sheet8">
    <tabColor rgb="FFCCFFCC"/>
  </sheetPr>
  <dimension ref="A1:AF36"/>
  <sheetViews>
    <sheetView view="pageBreakPreview" zoomScale="70" zoomScaleNormal="85" zoomScaleSheetLayoutView="70" zoomScalePageLayoutView="80" workbookViewId="0">
      <selection activeCell="J33" sqref="J33"/>
    </sheetView>
  </sheetViews>
  <sheetFormatPr defaultColWidth="8.54296875" defaultRowHeight="21" customHeight="1"/>
  <cols>
    <col min="1" max="1" width="48.453125" style="89" customWidth="1"/>
    <col min="2" max="2" width="8.54296875" style="89"/>
    <col min="3" max="3" width="1.54296875" style="89" customWidth="1"/>
    <col min="4" max="4" width="14.54296875" style="89" customWidth="1"/>
    <col min="5" max="6" width="0.54296875" style="89" customWidth="1"/>
    <col min="7" max="7" width="14.54296875" style="89" customWidth="1"/>
    <col min="8" max="9" width="0.54296875" style="89" customWidth="1"/>
    <col min="10" max="10" width="19.54296875" style="89" customWidth="1"/>
    <col min="11" max="12" width="0.54296875" style="89" customWidth="1"/>
    <col min="13" max="13" width="14.54296875" style="89" customWidth="1"/>
    <col min="14" max="15" width="0.54296875" style="89" customWidth="1"/>
    <col min="16" max="16" width="14.54296875" style="89" customWidth="1"/>
    <col min="17" max="18" width="0.54296875" style="89" customWidth="1"/>
    <col min="19" max="19" width="14.54296875" style="89" customWidth="1"/>
    <col min="20" max="21" width="0.54296875" style="89" customWidth="1"/>
    <col min="22" max="22" width="16.54296875" style="89" customWidth="1"/>
    <col min="23" max="24" width="0.54296875" style="89" customWidth="1"/>
    <col min="25" max="25" width="16.54296875" style="89" customWidth="1"/>
    <col min="26" max="27" width="0.54296875" style="89" customWidth="1"/>
    <col min="28" max="28" width="18.54296875" style="89" customWidth="1"/>
    <col min="29" max="30" width="0.54296875" style="89" customWidth="1"/>
    <col min="31" max="31" width="18.54296875" style="89" customWidth="1"/>
    <col min="32" max="16384" width="8.54296875" style="89"/>
  </cols>
  <sheetData>
    <row r="1" spans="1:3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</row>
    <row r="2" spans="1:31" ht="21" customHeight="1">
      <c r="A2" s="172" t="s">
        <v>209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</row>
    <row r="3" spans="1:31" ht="21" customHeight="1">
      <c r="A3" s="173" t="s">
        <v>210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</row>
    <row r="4" spans="1:31" ht="21" customHeight="1">
      <c r="A4" s="172" t="str">
        <f>'CSE Conso'!A4:AT4</f>
        <v>“UNAUDITED”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</row>
    <row r="5" spans="1:31" ht="21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</row>
    <row r="6" spans="1:31" ht="9" customHeight="1"/>
    <row r="7" spans="1:31" ht="21" customHeight="1">
      <c r="A7" s="137"/>
      <c r="B7" s="91" t="s">
        <v>4</v>
      </c>
      <c r="C7" s="172" t="s">
        <v>211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</row>
    <row r="8" spans="1:31" ht="21" customHeight="1">
      <c r="A8" s="138"/>
      <c r="B8" s="137"/>
      <c r="C8" s="183" t="s">
        <v>164</v>
      </c>
      <c r="D8" s="183"/>
      <c r="E8" s="183"/>
      <c r="F8" s="183" t="s">
        <v>165</v>
      </c>
      <c r="G8" s="183"/>
      <c r="H8" s="183"/>
      <c r="I8" s="137"/>
      <c r="J8" s="139" t="s">
        <v>166</v>
      </c>
      <c r="K8" s="137"/>
      <c r="L8" s="137"/>
      <c r="M8" s="183" t="s">
        <v>168</v>
      </c>
      <c r="N8" s="183"/>
      <c r="O8" s="183"/>
      <c r="P8" s="183"/>
      <c r="Q8" s="183"/>
      <c r="R8" s="183"/>
      <c r="S8" s="183"/>
      <c r="T8" s="183"/>
      <c r="U8" s="183"/>
      <c r="V8" s="183"/>
      <c r="W8" s="170"/>
      <c r="X8" s="170"/>
      <c r="Y8" s="170" t="s">
        <v>212</v>
      </c>
      <c r="Z8" s="170"/>
      <c r="AA8" s="170"/>
      <c r="AB8" s="170" t="s">
        <v>170</v>
      </c>
      <c r="AC8" s="170"/>
      <c r="AD8" s="170"/>
      <c r="AE8" s="170" t="s">
        <v>163</v>
      </c>
    </row>
    <row r="9" spans="1:31" ht="21" customHeight="1">
      <c r="A9" s="138"/>
      <c r="B9" s="137"/>
      <c r="C9" s="183" t="s">
        <v>174</v>
      </c>
      <c r="D9" s="183"/>
      <c r="E9" s="183"/>
      <c r="F9" s="183" t="s">
        <v>213</v>
      </c>
      <c r="G9" s="183"/>
      <c r="H9" s="183"/>
      <c r="I9" s="137"/>
      <c r="J9" s="170" t="s">
        <v>214</v>
      </c>
      <c r="K9" s="137"/>
      <c r="L9" s="137"/>
      <c r="M9" s="183" t="s">
        <v>83</v>
      </c>
      <c r="N9" s="183"/>
      <c r="O9" s="183"/>
      <c r="P9" s="183"/>
      <c r="Q9" s="183"/>
      <c r="R9" s="183"/>
      <c r="S9" s="183"/>
      <c r="T9" s="137"/>
      <c r="U9" s="137"/>
      <c r="V9" s="140" t="s">
        <v>215</v>
      </c>
      <c r="W9" s="140"/>
      <c r="X9" s="140"/>
      <c r="Y9" s="140" t="s">
        <v>216</v>
      </c>
      <c r="Z9" s="140"/>
      <c r="AA9" s="140"/>
      <c r="AB9" s="140" t="s">
        <v>178</v>
      </c>
      <c r="AC9" s="140"/>
      <c r="AD9" s="140"/>
      <c r="AE9" s="170" t="s">
        <v>173</v>
      </c>
    </row>
    <row r="10" spans="1:31" ht="21" customHeight="1">
      <c r="A10" s="138"/>
      <c r="B10" s="137"/>
      <c r="C10" s="183" t="s">
        <v>183</v>
      </c>
      <c r="D10" s="183"/>
      <c r="E10" s="183"/>
      <c r="F10" s="183" t="s">
        <v>184</v>
      </c>
      <c r="G10" s="183"/>
      <c r="H10" s="183"/>
      <c r="I10" s="137"/>
      <c r="J10" s="140" t="s">
        <v>185</v>
      </c>
      <c r="K10" s="137"/>
      <c r="L10" s="137"/>
      <c r="M10" s="170" t="s">
        <v>84</v>
      </c>
      <c r="N10" s="137"/>
      <c r="O10" s="137"/>
      <c r="P10" s="170" t="s">
        <v>217</v>
      </c>
      <c r="Q10" s="170"/>
      <c r="R10" s="170"/>
      <c r="S10" s="170" t="s">
        <v>188</v>
      </c>
      <c r="T10" s="170"/>
      <c r="U10" s="170"/>
      <c r="V10" s="140"/>
      <c r="W10" s="140"/>
      <c r="X10" s="140"/>
      <c r="Y10" s="141"/>
      <c r="Z10" s="141"/>
      <c r="AA10" s="141"/>
      <c r="AB10" s="139" t="s">
        <v>190</v>
      </c>
      <c r="AC10" s="141"/>
      <c r="AD10" s="141"/>
      <c r="AE10" s="170" t="s">
        <v>182</v>
      </c>
    </row>
    <row r="11" spans="1:31" ht="21" customHeight="1">
      <c r="A11" s="138"/>
      <c r="B11" s="137"/>
      <c r="C11" s="170"/>
      <c r="D11" s="170"/>
      <c r="E11" s="170"/>
      <c r="F11" s="170"/>
      <c r="G11" s="170"/>
      <c r="H11" s="137"/>
      <c r="I11" s="170"/>
      <c r="J11" s="170"/>
      <c r="K11" s="137"/>
      <c r="L11" s="170"/>
      <c r="M11" s="170"/>
      <c r="N11" s="137"/>
      <c r="O11" s="137"/>
      <c r="P11" s="22" t="s">
        <v>193</v>
      </c>
      <c r="Q11" s="22"/>
      <c r="R11" s="22"/>
      <c r="S11" s="22" t="s">
        <v>194</v>
      </c>
      <c r="T11" s="22"/>
      <c r="U11" s="22"/>
      <c r="V11" s="140"/>
      <c r="W11" s="140"/>
      <c r="X11" s="140"/>
      <c r="Y11" s="140"/>
      <c r="Z11" s="140"/>
      <c r="AA11" s="140"/>
      <c r="AB11" s="139" t="s">
        <v>196</v>
      </c>
      <c r="AC11" s="140"/>
      <c r="AD11" s="140"/>
      <c r="AE11" s="137"/>
    </row>
    <row r="12" spans="1:31" ht="21" customHeight="1">
      <c r="A12" s="138"/>
      <c r="B12" s="137"/>
      <c r="C12" s="170"/>
      <c r="D12" s="142"/>
      <c r="E12" s="170"/>
      <c r="F12" s="170"/>
      <c r="G12" s="142"/>
      <c r="H12" s="137"/>
      <c r="I12" s="170"/>
      <c r="J12" s="142"/>
      <c r="K12" s="137"/>
      <c r="L12" s="170"/>
      <c r="M12" s="142"/>
      <c r="N12" s="137"/>
      <c r="O12" s="137"/>
      <c r="P12" s="23" t="s">
        <v>197</v>
      </c>
      <c r="Q12" s="22"/>
      <c r="R12" s="22"/>
      <c r="S12" s="23"/>
      <c r="T12" s="22"/>
      <c r="U12" s="22"/>
      <c r="V12" s="143"/>
      <c r="W12" s="140"/>
      <c r="X12" s="140"/>
      <c r="Y12" s="143"/>
      <c r="Z12" s="140"/>
      <c r="AA12" s="140"/>
      <c r="AB12" s="143"/>
      <c r="AC12" s="140"/>
      <c r="AD12" s="140"/>
      <c r="AE12" s="63"/>
    </row>
    <row r="13" spans="1:31" ht="18.649999999999999" customHeight="1"/>
    <row r="14" spans="1:31" ht="21" customHeight="1">
      <c r="A14" s="144" t="s">
        <v>199</v>
      </c>
      <c r="D14" s="20">
        <v>250000</v>
      </c>
      <c r="E14" s="20"/>
      <c r="F14" s="20"/>
      <c r="G14" s="20">
        <v>478000</v>
      </c>
      <c r="H14" s="20"/>
      <c r="I14" s="20"/>
      <c r="J14" s="20">
        <v>12110</v>
      </c>
      <c r="K14" s="20"/>
      <c r="L14" s="20"/>
      <c r="M14" s="20">
        <v>25000</v>
      </c>
      <c r="N14" s="20"/>
      <c r="O14" s="20"/>
      <c r="P14" s="20">
        <v>4850000</v>
      </c>
      <c r="Q14" s="20"/>
      <c r="R14" s="20"/>
      <c r="S14" s="18">
        <v>0</v>
      </c>
      <c r="T14" s="20"/>
      <c r="U14" s="20"/>
      <c r="V14" s="20">
        <v>19063909</v>
      </c>
      <c r="W14" s="20"/>
      <c r="X14" s="20"/>
      <c r="Y14" s="18">
        <v>0</v>
      </c>
      <c r="Z14" s="20"/>
      <c r="AA14" s="20"/>
      <c r="AB14" s="20">
        <v>-324812</v>
      </c>
      <c r="AC14" s="20"/>
      <c r="AD14" s="20"/>
      <c r="AE14" s="20">
        <f>SUM(D14:AB14)</f>
        <v>24354207</v>
      </c>
    </row>
    <row r="15" spans="1:31" ht="21" customHeight="1">
      <c r="A15" s="145" t="s">
        <v>200</v>
      </c>
      <c r="D15" s="18"/>
      <c r="E15" s="20"/>
      <c r="F15" s="20"/>
      <c r="G15" s="18"/>
      <c r="H15" s="20"/>
      <c r="I15" s="20"/>
      <c r="J15" s="18"/>
      <c r="K15" s="20"/>
      <c r="L15" s="20"/>
      <c r="M15" s="18"/>
      <c r="N15" s="20"/>
      <c r="O15" s="20"/>
      <c r="P15" s="18"/>
      <c r="Q15" s="18"/>
      <c r="R15" s="18"/>
      <c r="S15" s="18"/>
      <c r="T15" s="20"/>
      <c r="U15" s="20"/>
      <c r="V15" s="28"/>
      <c r="W15" s="28"/>
      <c r="X15" s="28"/>
      <c r="Y15" s="28"/>
      <c r="Z15" s="20"/>
      <c r="AA15" s="20"/>
      <c r="AB15" s="18"/>
      <c r="AC15" s="20"/>
      <c r="AD15" s="20"/>
      <c r="AE15" s="20"/>
    </row>
    <row r="16" spans="1:31" ht="21" customHeight="1">
      <c r="A16" s="146" t="s">
        <v>80</v>
      </c>
      <c r="B16" s="96">
        <v>20</v>
      </c>
      <c r="D16" s="18">
        <v>0</v>
      </c>
      <c r="E16" s="20"/>
      <c r="F16" s="18"/>
      <c r="G16" s="18">
        <v>0</v>
      </c>
      <c r="H16" s="20"/>
      <c r="I16" s="20"/>
      <c r="J16" s="20">
        <v>-2642</v>
      </c>
      <c r="K16" s="20"/>
      <c r="L16" s="20"/>
      <c r="M16" s="18">
        <v>0</v>
      </c>
      <c r="N16" s="20"/>
      <c r="O16" s="20"/>
      <c r="P16" s="18">
        <v>0</v>
      </c>
      <c r="Q16" s="18"/>
      <c r="R16" s="18"/>
      <c r="S16" s="18">
        <v>0</v>
      </c>
      <c r="T16" s="20"/>
      <c r="U16" s="20"/>
      <c r="V16" s="18">
        <v>0</v>
      </c>
      <c r="W16" s="18"/>
      <c r="X16" s="18"/>
      <c r="Y16" s="18">
        <v>0</v>
      </c>
      <c r="Z16" s="20"/>
      <c r="AA16" s="20"/>
      <c r="AB16" s="18">
        <v>0</v>
      </c>
      <c r="AC16" s="20"/>
      <c r="AD16" s="20"/>
      <c r="AE16" s="20">
        <f t="shared" ref="AE16:AE20" si="0">SUM(D16:AB16)</f>
        <v>-2642</v>
      </c>
    </row>
    <row r="17" spans="1:32" ht="21" customHeight="1">
      <c r="A17" s="146" t="s">
        <v>203</v>
      </c>
      <c r="B17" s="96">
        <v>21.1</v>
      </c>
      <c r="D17" s="18">
        <v>0</v>
      </c>
      <c r="E17" s="20"/>
      <c r="F17" s="18"/>
      <c r="G17" s="18">
        <v>0</v>
      </c>
      <c r="H17" s="20"/>
      <c r="I17" s="20"/>
      <c r="J17" s="18">
        <v>0</v>
      </c>
      <c r="K17" s="20"/>
      <c r="L17" s="20"/>
      <c r="M17" s="18">
        <v>0</v>
      </c>
      <c r="N17" s="20"/>
      <c r="O17" s="20"/>
      <c r="P17" s="18">
        <v>0</v>
      </c>
      <c r="Q17" s="18"/>
      <c r="R17" s="18"/>
      <c r="S17" s="18">
        <v>0</v>
      </c>
      <c r="T17" s="20"/>
      <c r="U17" s="20"/>
      <c r="V17" s="38">
        <v>-737145</v>
      </c>
      <c r="W17" s="38"/>
      <c r="X17" s="38"/>
      <c r="Y17" s="18">
        <v>0</v>
      </c>
      <c r="Z17" s="20"/>
      <c r="AA17" s="20"/>
      <c r="AB17" s="18">
        <v>0</v>
      </c>
      <c r="AC17" s="20"/>
      <c r="AD17" s="20"/>
      <c r="AE17" s="20">
        <f t="shared" si="0"/>
        <v>-737145</v>
      </c>
    </row>
    <row r="18" spans="1:32" ht="21" customHeight="1">
      <c r="A18" s="146" t="s">
        <v>204</v>
      </c>
      <c r="B18" s="96">
        <v>21.2</v>
      </c>
      <c r="D18" s="18">
        <v>0</v>
      </c>
      <c r="E18" s="20"/>
      <c r="F18" s="18"/>
      <c r="G18" s="18">
        <v>0</v>
      </c>
      <c r="H18" s="20"/>
      <c r="I18" s="20"/>
      <c r="J18" s="18">
        <v>0</v>
      </c>
      <c r="K18" s="20"/>
      <c r="L18" s="20"/>
      <c r="M18" s="18">
        <v>0</v>
      </c>
      <c r="N18" s="20"/>
      <c r="O18" s="20"/>
      <c r="P18" s="18">
        <v>0</v>
      </c>
      <c r="Q18" s="18"/>
      <c r="R18" s="18"/>
      <c r="S18" s="18">
        <v>0</v>
      </c>
      <c r="T18" s="20"/>
      <c r="U18" s="20"/>
      <c r="V18" s="38">
        <v>-637497</v>
      </c>
      <c r="W18" s="38"/>
      <c r="X18" s="38"/>
      <c r="Y18" s="18">
        <v>0</v>
      </c>
      <c r="Z18" s="20"/>
      <c r="AA18" s="20"/>
      <c r="AB18" s="18">
        <v>0</v>
      </c>
      <c r="AC18" s="20"/>
      <c r="AD18" s="20"/>
      <c r="AE18" s="20">
        <f t="shared" si="0"/>
        <v>-637497</v>
      </c>
    </row>
    <row r="19" spans="1:32" ht="21" customHeight="1">
      <c r="A19" s="146" t="s">
        <v>139</v>
      </c>
      <c r="D19" s="18">
        <v>0</v>
      </c>
      <c r="E19" s="20"/>
      <c r="F19" s="20"/>
      <c r="G19" s="18">
        <v>0</v>
      </c>
      <c r="H19" s="20"/>
      <c r="I19" s="20"/>
      <c r="J19" s="18">
        <v>0</v>
      </c>
      <c r="K19" s="20"/>
      <c r="L19" s="20"/>
      <c r="M19" s="18">
        <v>0</v>
      </c>
      <c r="N19" s="20"/>
      <c r="O19" s="20"/>
      <c r="P19" s="18">
        <v>0</v>
      </c>
      <c r="Q19" s="18"/>
      <c r="R19" s="18"/>
      <c r="S19" s="18">
        <v>0</v>
      </c>
      <c r="T19" s="20"/>
      <c r="U19" s="20"/>
      <c r="V19" s="38">
        <v>1851866</v>
      </c>
      <c r="W19" s="38"/>
      <c r="X19" s="38"/>
      <c r="Y19" s="18">
        <v>0</v>
      </c>
      <c r="Z19" s="20"/>
      <c r="AA19" s="20"/>
      <c r="AB19" s="18">
        <v>0</v>
      </c>
      <c r="AC19" s="20"/>
      <c r="AD19" s="20"/>
      <c r="AE19" s="20">
        <f t="shared" si="0"/>
        <v>1851866</v>
      </c>
    </row>
    <row r="20" spans="1:32" ht="21" customHeight="1">
      <c r="A20" s="146" t="s">
        <v>205</v>
      </c>
      <c r="D20" s="18">
        <v>0</v>
      </c>
      <c r="E20" s="20"/>
      <c r="F20" s="20"/>
      <c r="G20" s="18">
        <v>0</v>
      </c>
      <c r="H20" s="20"/>
      <c r="I20" s="20"/>
      <c r="J20" s="18">
        <v>0</v>
      </c>
      <c r="K20" s="20"/>
      <c r="L20" s="20"/>
      <c r="M20" s="18">
        <v>0</v>
      </c>
      <c r="N20" s="20"/>
      <c r="O20" s="20"/>
      <c r="P20" s="18">
        <v>0</v>
      </c>
      <c r="Q20" s="18"/>
      <c r="R20" s="18"/>
      <c r="S20" s="18">
        <v>0</v>
      </c>
      <c r="T20" s="20"/>
      <c r="U20" s="20"/>
      <c r="V20" s="18">
        <v>0</v>
      </c>
      <c r="W20" s="18"/>
      <c r="X20" s="18"/>
      <c r="Y20" s="18">
        <v>0</v>
      </c>
      <c r="Z20" s="20"/>
      <c r="AA20" s="20"/>
      <c r="AB20" s="39">
        <v>-76565</v>
      </c>
      <c r="AC20" s="20"/>
      <c r="AD20" s="20"/>
      <c r="AE20" s="20">
        <f t="shared" si="0"/>
        <v>-76565</v>
      </c>
    </row>
    <row r="21" spans="1:32" ht="21" customHeight="1" thickBot="1">
      <c r="A21" s="144" t="s">
        <v>206</v>
      </c>
      <c r="D21" s="24">
        <f>SUM(D14:D20)</f>
        <v>250000</v>
      </c>
      <c r="E21" s="20"/>
      <c r="F21" s="20"/>
      <c r="G21" s="24">
        <f>SUM(G14:G20)</f>
        <v>478000</v>
      </c>
      <c r="H21" s="20"/>
      <c r="I21" s="20"/>
      <c r="J21" s="24">
        <f>SUM(J14:J20)</f>
        <v>9468</v>
      </c>
      <c r="K21" s="20"/>
      <c r="L21" s="20"/>
      <c r="M21" s="24">
        <f>SUM(M14:M20)</f>
        <v>25000</v>
      </c>
      <c r="N21" s="20"/>
      <c r="O21" s="20"/>
      <c r="P21" s="24">
        <f>SUM(P14:P20)</f>
        <v>4850000</v>
      </c>
      <c r="Q21" s="20"/>
      <c r="R21" s="20"/>
      <c r="S21" s="62">
        <f>SUM(S14:S20)</f>
        <v>0</v>
      </c>
      <c r="T21" s="20"/>
      <c r="U21" s="20"/>
      <c r="V21" s="24">
        <f>SUM(V14:V20)</f>
        <v>19541133</v>
      </c>
      <c r="W21" s="20"/>
      <c r="X21" s="20"/>
      <c r="Y21" s="62">
        <f>SUM(Y14:Y20)</f>
        <v>0</v>
      </c>
      <c r="Z21" s="20"/>
      <c r="AA21" s="20"/>
      <c r="AB21" s="24">
        <f>SUM(AB14:AB20)</f>
        <v>-401377</v>
      </c>
      <c r="AC21" s="20"/>
      <c r="AD21" s="20"/>
      <c r="AE21" s="24">
        <f>SUM(AE14:AE20)</f>
        <v>24752224</v>
      </c>
    </row>
    <row r="22" spans="1:32" ht="21" customHeight="1" thickTop="1"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</row>
    <row r="23" spans="1:32" ht="21" customHeight="1">
      <c r="A23" s="144" t="s">
        <v>207</v>
      </c>
      <c r="D23" s="20">
        <v>250000</v>
      </c>
      <c r="E23" s="20"/>
      <c r="F23" s="20"/>
      <c r="G23" s="20">
        <v>478000</v>
      </c>
      <c r="H23" s="20"/>
      <c r="I23" s="20"/>
      <c r="J23" s="20">
        <v>15117</v>
      </c>
      <c r="K23" s="20"/>
      <c r="L23" s="20"/>
      <c r="M23" s="20">
        <v>25000</v>
      </c>
      <c r="N23" s="20"/>
      <c r="O23" s="20"/>
      <c r="P23" s="20">
        <v>4850000</v>
      </c>
      <c r="Q23" s="20"/>
      <c r="R23" s="20"/>
      <c r="S23" s="18">
        <v>0</v>
      </c>
      <c r="T23" s="20"/>
      <c r="U23" s="20"/>
      <c r="V23" s="20">
        <v>20294533</v>
      </c>
      <c r="W23" s="20"/>
      <c r="X23" s="20"/>
      <c r="Y23" s="18">
        <v>0</v>
      </c>
      <c r="Z23" s="20"/>
      <c r="AA23" s="20"/>
      <c r="AB23" s="20">
        <v>-368066</v>
      </c>
      <c r="AC23" s="20"/>
      <c r="AD23" s="20"/>
      <c r="AE23" s="20">
        <f t="shared" ref="AE23" si="1">SUM(D23:AB23)</f>
        <v>25544584</v>
      </c>
    </row>
    <row r="24" spans="1:32" ht="21" customHeight="1">
      <c r="A24" s="145" t="s">
        <v>200</v>
      </c>
      <c r="D24" s="18"/>
      <c r="E24" s="20"/>
      <c r="F24" s="20"/>
      <c r="G24" s="18"/>
      <c r="H24" s="20"/>
      <c r="I24" s="20"/>
      <c r="J24" s="18"/>
      <c r="K24" s="20"/>
      <c r="L24" s="20"/>
      <c r="M24" s="18"/>
      <c r="N24" s="20"/>
      <c r="O24" s="20"/>
      <c r="P24" s="18"/>
      <c r="Q24" s="18"/>
      <c r="R24" s="18"/>
      <c r="S24" s="18"/>
      <c r="T24" s="20"/>
      <c r="U24" s="20"/>
      <c r="V24" s="28"/>
      <c r="W24" s="28"/>
      <c r="X24" s="28"/>
      <c r="Y24" s="28"/>
      <c r="Z24" s="20"/>
      <c r="AA24" s="20"/>
      <c r="AB24" s="18"/>
      <c r="AC24" s="20"/>
      <c r="AD24" s="20"/>
      <c r="AE24" s="20"/>
    </row>
    <row r="25" spans="1:32" ht="21" customHeight="1">
      <c r="A25" s="146" t="s">
        <v>80</v>
      </c>
      <c r="B25" s="96">
        <v>20</v>
      </c>
      <c r="D25" s="18">
        <v>0</v>
      </c>
      <c r="E25" s="20"/>
      <c r="F25" s="18"/>
      <c r="G25" s="18">
        <v>0</v>
      </c>
      <c r="H25" s="20"/>
      <c r="I25" s="20"/>
      <c r="J25" s="20">
        <f>+'Financial Position (2)'!G77-'Financial Position (2)'!I77</f>
        <v>2106</v>
      </c>
      <c r="K25" s="20"/>
      <c r="L25" s="20"/>
      <c r="M25" s="18">
        <v>0</v>
      </c>
      <c r="N25" s="20"/>
      <c r="O25" s="20"/>
      <c r="P25" s="18">
        <v>0</v>
      </c>
      <c r="Q25" s="18"/>
      <c r="R25" s="18"/>
      <c r="S25" s="18">
        <v>0</v>
      </c>
      <c r="T25" s="20"/>
      <c r="U25" s="20"/>
      <c r="V25" s="18">
        <v>0</v>
      </c>
      <c r="W25" s="18"/>
      <c r="X25" s="18"/>
      <c r="Y25" s="18">
        <v>0</v>
      </c>
      <c r="Z25" s="20"/>
      <c r="AA25" s="20"/>
      <c r="AB25" s="18">
        <v>0</v>
      </c>
      <c r="AC25" s="20"/>
      <c r="AD25" s="20"/>
      <c r="AE25" s="20">
        <f t="shared" ref="AE25:AE30" si="2">SUM(D25:AB25)</f>
        <v>2106</v>
      </c>
      <c r="AF25" s="136"/>
    </row>
    <row r="26" spans="1:32" ht="21" customHeight="1">
      <c r="A26" s="146" t="s">
        <v>203</v>
      </c>
      <c r="B26" s="96">
        <v>21.3</v>
      </c>
      <c r="D26" s="18">
        <v>0</v>
      </c>
      <c r="E26" s="20"/>
      <c r="F26" s="18"/>
      <c r="G26" s="18">
        <v>0</v>
      </c>
      <c r="H26" s="20"/>
      <c r="I26" s="20"/>
      <c r="J26" s="18">
        <v>0</v>
      </c>
      <c r="K26" s="20"/>
      <c r="L26" s="20"/>
      <c r="M26" s="18">
        <v>0</v>
      </c>
      <c r="N26" s="20"/>
      <c r="O26" s="20"/>
      <c r="P26" s="18">
        <v>0</v>
      </c>
      <c r="Q26" s="18"/>
      <c r="R26" s="18"/>
      <c r="S26" s="18">
        <v>0</v>
      </c>
      <c r="T26" s="20"/>
      <c r="U26" s="20"/>
      <c r="V26" s="38">
        <v>-737492</v>
      </c>
      <c r="W26" s="38"/>
      <c r="X26" s="38"/>
      <c r="Y26" s="18">
        <v>0</v>
      </c>
      <c r="Z26" s="20"/>
      <c r="AA26" s="20"/>
      <c r="AB26" s="18">
        <v>0</v>
      </c>
      <c r="AC26" s="20"/>
      <c r="AD26" s="20"/>
      <c r="AE26" s="20">
        <f t="shared" si="2"/>
        <v>-737492</v>
      </c>
      <c r="AF26" s="136"/>
    </row>
    <row r="27" spans="1:32" ht="21" customHeight="1">
      <c r="A27" s="146" t="s">
        <v>204</v>
      </c>
      <c r="B27" s="96">
        <v>21.4</v>
      </c>
      <c r="D27" s="18">
        <v>0</v>
      </c>
      <c r="E27" s="20"/>
      <c r="F27" s="18"/>
      <c r="G27" s="18">
        <v>0</v>
      </c>
      <c r="H27" s="20"/>
      <c r="I27" s="20"/>
      <c r="J27" s="18">
        <v>0</v>
      </c>
      <c r="K27" s="20"/>
      <c r="L27" s="20"/>
      <c r="M27" s="18">
        <v>0</v>
      </c>
      <c r="N27" s="20"/>
      <c r="O27" s="20"/>
      <c r="P27" s="18">
        <v>0</v>
      </c>
      <c r="Q27" s="18"/>
      <c r="R27" s="18"/>
      <c r="S27" s="18">
        <v>0</v>
      </c>
      <c r="T27" s="20"/>
      <c r="U27" s="20"/>
      <c r="V27" s="38">
        <v>-633338</v>
      </c>
      <c r="W27" s="38"/>
      <c r="X27" s="38"/>
      <c r="Y27" s="18">
        <v>0</v>
      </c>
      <c r="Z27" s="20"/>
      <c r="AA27" s="20"/>
      <c r="AB27" s="18">
        <v>0</v>
      </c>
      <c r="AC27" s="20"/>
      <c r="AD27" s="20"/>
      <c r="AE27" s="20">
        <f t="shared" si="2"/>
        <v>-633338</v>
      </c>
    </row>
    <row r="28" spans="1:32" ht="21" customHeight="1">
      <c r="A28" s="146" t="s">
        <v>139</v>
      </c>
      <c r="D28" s="18">
        <v>0</v>
      </c>
      <c r="E28" s="20"/>
      <c r="F28" s="20"/>
      <c r="G28" s="18">
        <v>0</v>
      </c>
      <c r="H28" s="20"/>
      <c r="I28" s="20"/>
      <c r="J28" s="18">
        <v>0</v>
      </c>
      <c r="K28" s="20"/>
      <c r="L28" s="20"/>
      <c r="M28" s="18">
        <v>0</v>
      </c>
      <c r="N28" s="20"/>
      <c r="O28" s="20"/>
      <c r="P28" s="18">
        <v>0</v>
      </c>
      <c r="Q28" s="18"/>
      <c r="R28" s="18"/>
      <c r="S28" s="18">
        <v>0</v>
      </c>
      <c r="T28" s="20"/>
      <c r="U28" s="20"/>
      <c r="V28" s="38">
        <f>+'Statement of income-9M'!J41</f>
        <v>2104999</v>
      </c>
      <c r="W28" s="38"/>
      <c r="X28" s="38"/>
      <c r="Y28" s="18">
        <v>0</v>
      </c>
      <c r="Z28" s="20"/>
      <c r="AA28" s="20"/>
      <c r="AB28" s="18">
        <v>0</v>
      </c>
      <c r="AC28" s="20"/>
      <c r="AD28" s="20"/>
      <c r="AE28" s="20">
        <f t="shared" si="2"/>
        <v>2104999</v>
      </c>
    </row>
    <row r="29" spans="1:32" ht="21" customHeight="1">
      <c r="A29" s="146" t="s">
        <v>205</v>
      </c>
      <c r="D29" s="18">
        <v>0</v>
      </c>
      <c r="E29" s="20"/>
      <c r="F29" s="20"/>
      <c r="G29" s="18">
        <v>0</v>
      </c>
      <c r="H29" s="20"/>
      <c r="I29" s="20"/>
      <c r="J29" s="18">
        <v>0</v>
      </c>
      <c r="K29" s="20"/>
      <c r="L29" s="20"/>
      <c r="M29" s="18">
        <v>0</v>
      </c>
      <c r="N29" s="20"/>
      <c r="O29" s="20"/>
      <c r="P29" s="18">
        <v>0</v>
      </c>
      <c r="Q29" s="18"/>
      <c r="R29" s="18"/>
      <c r="S29" s="18">
        <v>0</v>
      </c>
      <c r="T29" s="20"/>
      <c r="U29" s="20"/>
      <c r="V29" s="18">
        <v>0</v>
      </c>
      <c r="W29" s="38"/>
      <c r="X29" s="38"/>
      <c r="Y29" s="18">
        <v>0</v>
      </c>
      <c r="Z29" s="20"/>
      <c r="AA29" s="20"/>
      <c r="AB29" s="38">
        <f>+'Statement Comprehensive Inc-9M'!J24</f>
        <v>-141113</v>
      </c>
      <c r="AC29" s="20"/>
      <c r="AD29" s="20"/>
      <c r="AE29" s="20">
        <f t="shared" si="2"/>
        <v>-141113</v>
      </c>
      <c r="AF29" s="136"/>
    </row>
    <row r="30" spans="1:32" ht="21" customHeight="1">
      <c r="A30" s="146" t="s">
        <v>169</v>
      </c>
      <c r="B30" s="96">
        <v>27</v>
      </c>
      <c r="D30" s="18">
        <v>0</v>
      </c>
      <c r="E30" s="20"/>
      <c r="F30" s="20"/>
      <c r="G30" s="18">
        <v>0</v>
      </c>
      <c r="H30" s="20"/>
      <c r="I30" s="20"/>
      <c r="J30" s="18">
        <v>0</v>
      </c>
      <c r="K30" s="20"/>
      <c r="L30" s="20"/>
      <c r="M30" s="18">
        <v>0</v>
      </c>
      <c r="N30" s="20"/>
      <c r="O30" s="20"/>
      <c r="P30" s="18">
        <v>0</v>
      </c>
      <c r="Q30" s="18"/>
      <c r="R30" s="18"/>
      <c r="S30" s="20">
        <v>264420</v>
      </c>
      <c r="T30" s="20"/>
      <c r="U30" s="20"/>
      <c r="V30" s="20">
        <v>-264420</v>
      </c>
      <c r="W30" s="18"/>
      <c r="X30" s="18"/>
      <c r="Y30" s="20">
        <v>-264420</v>
      </c>
      <c r="Z30" s="20"/>
      <c r="AA30" s="20"/>
      <c r="AB30" s="18">
        <v>0</v>
      </c>
      <c r="AC30" s="20"/>
      <c r="AD30" s="20"/>
      <c r="AE30" s="20">
        <f t="shared" si="2"/>
        <v>-264420</v>
      </c>
    </row>
    <row r="31" spans="1:32" ht="21" customHeight="1" thickBot="1">
      <c r="A31" s="144" t="s">
        <v>208</v>
      </c>
      <c r="D31" s="24">
        <f>SUM(D23:D30)</f>
        <v>250000</v>
      </c>
      <c r="E31" s="20"/>
      <c r="F31" s="20"/>
      <c r="G31" s="24">
        <f>SUM(G23:G30)</f>
        <v>478000</v>
      </c>
      <c r="H31" s="20"/>
      <c r="I31" s="20"/>
      <c r="J31" s="24">
        <f>SUM(J23:J30)</f>
        <v>17223</v>
      </c>
      <c r="K31" s="20"/>
      <c r="L31" s="20"/>
      <c r="M31" s="24">
        <f>SUM(M23:M30)</f>
        <v>25000</v>
      </c>
      <c r="N31" s="20"/>
      <c r="O31" s="20"/>
      <c r="P31" s="24">
        <f>SUM(P23:P30)</f>
        <v>4850000</v>
      </c>
      <c r="Q31" s="20"/>
      <c r="R31" s="20"/>
      <c r="S31" s="24">
        <f>SUM(S23:S30)</f>
        <v>264420</v>
      </c>
      <c r="T31" s="20"/>
      <c r="U31" s="20"/>
      <c r="V31" s="24">
        <f>SUM(V23:V30)</f>
        <v>20764282</v>
      </c>
      <c r="W31" s="20"/>
      <c r="X31" s="20"/>
      <c r="Y31" s="24">
        <f>SUM(Y23:Y30)</f>
        <v>-264420</v>
      </c>
      <c r="Z31" s="20"/>
      <c r="AA31" s="20"/>
      <c r="AB31" s="24">
        <f>SUM(AB23:AB30)</f>
        <v>-509179</v>
      </c>
      <c r="AC31" s="20"/>
      <c r="AD31" s="20"/>
      <c r="AE31" s="24">
        <f>SUM(AE23:AE30)</f>
        <v>25875326</v>
      </c>
    </row>
    <row r="32" spans="1:32" ht="21" customHeight="1" thickTop="1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1" customHeight="1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1" customHeight="1">
      <c r="A34" s="147" t="s">
        <v>46</v>
      </c>
    </row>
    <row r="35" spans="1:31" ht="21" customHeight="1">
      <c r="D35" s="136"/>
      <c r="G35" s="136"/>
      <c r="J35" s="136"/>
      <c r="M35" s="136"/>
      <c r="P35" s="136"/>
      <c r="S35" s="136"/>
      <c r="V35" s="136"/>
      <c r="Y35" s="136"/>
      <c r="AB35" s="136"/>
      <c r="AE35" s="136"/>
    </row>
    <row r="36" spans="1:31" ht="21" customHeight="1">
      <c r="V36" s="136"/>
      <c r="AB36" s="136"/>
    </row>
  </sheetData>
  <mergeCells count="14">
    <mergeCell ref="C10:E10"/>
    <mergeCell ref="F10:H10"/>
    <mergeCell ref="C8:E8"/>
    <mergeCell ref="F8:H8"/>
    <mergeCell ref="M8:V8"/>
    <mergeCell ref="C9:E9"/>
    <mergeCell ref="F9:H9"/>
    <mergeCell ref="M9:S9"/>
    <mergeCell ref="C7:AE7"/>
    <mergeCell ref="A1:AE1"/>
    <mergeCell ref="A2:AE2"/>
    <mergeCell ref="A3:AE3"/>
    <mergeCell ref="A4:AE4"/>
    <mergeCell ref="A5:AE5"/>
  </mergeCells>
  <pageMargins left="1" right="0.1" top="1" bottom="0.5" header="0.5" footer="0.5"/>
  <pageSetup paperSize="9" scale="6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D30F-FB9C-4E7D-BB98-5A9A546F3EB7}">
  <sheetPr codeName="Sheet9">
    <tabColor rgb="FFFFFF00"/>
  </sheetPr>
  <dimension ref="A1:N112"/>
  <sheetViews>
    <sheetView tabSelected="1" view="pageBreakPreview" topLeftCell="A19" zoomScale="85" zoomScaleNormal="100" zoomScaleSheetLayoutView="85" zoomScalePageLayoutView="80" workbookViewId="0">
      <selection activeCell="A10" sqref="A10"/>
    </sheetView>
  </sheetViews>
  <sheetFormatPr defaultColWidth="8.54296875" defaultRowHeight="21" customHeight="1"/>
  <cols>
    <col min="1" max="1" width="76.54296875" style="148" customWidth="1"/>
    <col min="2" max="2" width="7.54296875" style="148" customWidth="1"/>
    <col min="3" max="3" width="1.54296875" style="148" customWidth="1"/>
    <col min="4" max="4" width="14.54296875" style="148" customWidth="1"/>
    <col min="5" max="5" width="0.54296875" style="148" customWidth="1"/>
    <col min="6" max="6" width="14.54296875" style="148" customWidth="1"/>
    <col min="7" max="8" width="0.453125" style="148" customWidth="1"/>
    <col min="9" max="9" width="14.54296875" style="148" customWidth="1"/>
    <col min="10" max="10" width="0.54296875" style="148" customWidth="1"/>
    <col min="11" max="11" width="14.54296875" style="148" customWidth="1"/>
    <col min="12" max="16384" width="8.54296875" style="148"/>
  </cols>
  <sheetData>
    <row r="1" spans="1:11" ht="21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1" customHeight="1">
      <c r="A2" s="184" t="s">
        <v>218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" customHeight="1">
      <c r="A3" s="185" t="s">
        <v>210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1" customHeight="1">
      <c r="A4" s="184" t="s">
        <v>100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21" customHeight="1">
      <c r="A5" s="186" t="s">
        <v>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1" ht="9" customHeight="1"/>
    <row r="7" spans="1:11" ht="18" customHeight="1">
      <c r="B7" s="149" t="s">
        <v>4</v>
      </c>
      <c r="C7" s="184" t="s">
        <v>5</v>
      </c>
      <c r="D7" s="184"/>
      <c r="E7" s="184"/>
      <c r="F7" s="184"/>
      <c r="G7" s="184"/>
      <c r="H7" s="184" t="s">
        <v>6</v>
      </c>
      <c r="I7" s="184"/>
      <c r="J7" s="184"/>
      <c r="K7" s="184"/>
    </row>
    <row r="8" spans="1:11" ht="18" customHeight="1">
      <c r="B8" s="150"/>
      <c r="C8" s="184" t="s">
        <v>7</v>
      </c>
      <c r="D8" s="184"/>
      <c r="E8" s="184"/>
      <c r="F8" s="184"/>
      <c r="G8" s="184"/>
      <c r="H8" s="184" t="s">
        <v>7</v>
      </c>
      <c r="I8" s="184"/>
      <c r="J8" s="184"/>
      <c r="K8" s="184"/>
    </row>
    <row r="9" spans="1:11" ht="18" customHeight="1">
      <c r="B9" s="151"/>
      <c r="C9" s="151"/>
      <c r="D9" s="183" t="s">
        <v>155</v>
      </c>
      <c r="E9" s="183"/>
      <c r="F9" s="183"/>
      <c r="G9" s="43"/>
      <c r="H9" s="170"/>
      <c r="I9" s="183" t="s">
        <v>155</v>
      </c>
      <c r="J9" s="183"/>
      <c r="K9" s="183"/>
    </row>
    <row r="10" spans="1:11" ht="18" customHeight="1">
      <c r="B10" s="151"/>
      <c r="C10" s="151"/>
      <c r="D10" s="183" t="s">
        <v>102</v>
      </c>
      <c r="E10" s="183"/>
      <c r="F10" s="183"/>
      <c r="G10" s="43"/>
      <c r="H10" s="170"/>
      <c r="I10" s="183" t="s">
        <v>102</v>
      </c>
      <c r="J10" s="183"/>
      <c r="K10" s="183"/>
    </row>
    <row r="11" spans="1:11" ht="18" customHeight="1">
      <c r="B11" s="151"/>
      <c r="C11" s="151"/>
      <c r="D11" s="170" t="s">
        <v>11</v>
      </c>
      <c r="E11" s="43"/>
      <c r="F11" s="170" t="s">
        <v>11</v>
      </c>
      <c r="G11" s="43"/>
      <c r="H11" s="170"/>
      <c r="I11" s="170" t="s">
        <v>11</v>
      </c>
      <c r="J11" s="43"/>
      <c r="K11" s="170" t="s">
        <v>11</v>
      </c>
    </row>
    <row r="12" spans="1:11" ht="18" customHeight="1">
      <c r="B12" s="151"/>
      <c r="C12" s="151"/>
      <c r="D12" s="43">
        <v>2025</v>
      </c>
      <c r="E12" s="43"/>
      <c r="F12" s="43">
        <v>2024</v>
      </c>
      <c r="G12" s="43"/>
      <c r="H12" s="170"/>
      <c r="I12" s="43">
        <v>2025</v>
      </c>
      <c r="J12" s="43"/>
      <c r="K12" s="43">
        <v>2024</v>
      </c>
    </row>
    <row r="13" spans="1:11" ht="18" customHeight="1">
      <c r="A13" s="152" t="s">
        <v>219</v>
      </c>
    </row>
    <row r="14" spans="1:11" ht="18" customHeight="1">
      <c r="A14" s="153" t="s">
        <v>139</v>
      </c>
      <c r="D14" s="1">
        <f>+'Statement of income-9M'!E41</f>
        <v>2235715</v>
      </c>
      <c r="E14" s="1"/>
      <c r="F14" s="1">
        <v>2191205</v>
      </c>
      <c r="G14" s="1"/>
      <c r="H14" s="1"/>
      <c r="I14" s="1">
        <f>+'Statement of income-9M'!J41</f>
        <v>2104999</v>
      </c>
      <c r="J14" s="1"/>
      <c r="K14" s="1">
        <f>+'Statement of income-9M'!L41</f>
        <v>1851866</v>
      </c>
    </row>
    <row r="15" spans="1:11" ht="18" customHeight="1">
      <c r="A15" s="153" t="s">
        <v>220</v>
      </c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154" t="s">
        <v>221</v>
      </c>
      <c r="D16" s="1">
        <f>+'Statement of income-9M'!E40</f>
        <v>565415</v>
      </c>
      <c r="E16" s="1"/>
      <c r="F16" s="1">
        <v>453447</v>
      </c>
      <c r="G16" s="1"/>
      <c r="H16" s="1"/>
      <c r="I16" s="1">
        <f>+'Statement of income-9M'!J40</f>
        <v>508563</v>
      </c>
      <c r="J16" s="1"/>
      <c r="K16" s="1">
        <f>+'Statement of income-9M'!L40</f>
        <v>393628</v>
      </c>
    </row>
    <row r="17" spans="1:14" ht="18" customHeight="1">
      <c r="A17" s="154" t="s">
        <v>126</v>
      </c>
      <c r="D17" s="1">
        <f>+'Statement of income-9M'!E38</f>
        <v>5655174</v>
      </c>
      <c r="E17" s="1"/>
      <c r="F17" s="1">
        <v>5876664</v>
      </c>
      <c r="G17" s="1"/>
      <c r="H17" s="1"/>
      <c r="I17" s="1">
        <f>+'Statement of income-9M'!J38</f>
        <v>5281094</v>
      </c>
      <c r="J17" s="1"/>
      <c r="K17" s="1">
        <f>+'Statement of income-9M'!L38</f>
        <v>5571012</v>
      </c>
      <c r="N17" s="163"/>
    </row>
    <row r="18" spans="1:14" ht="18" customHeight="1">
      <c r="A18" s="155" t="s">
        <v>121</v>
      </c>
      <c r="B18" s="69">
        <v>8.1</v>
      </c>
      <c r="D18" s="37">
        <v>0</v>
      </c>
      <c r="E18" s="1"/>
      <c r="F18" s="37">
        <v>0</v>
      </c>
      <c r="G18" s="1"/>
      <c r="H18" s="1"/>
      <c r="I18" s="37">
        <f>+'Statement of income-9M'!J31</f>
        <v>0</v>
      </c>
      <c r="J18" s="1"/>
      <c r="K18" s="1">
        <f>+'Statement of income-9M'!L31</f>
        <v>20000</v>
      </c>
    </row>
    <row r="19" spans="1:14" ht="18" customHeight="1">
      <c r="A19" s="155" t="s">
        <v>222</v>
      </c>
      <c r="B19" s="69">
        <v>8.3000000000000007</v>
      </c>
      <c r="D19" s="37">
        <v>0</v>
      </c>
      <c r="E19" s="1"/>
      <c r="F19" s="1">
        <v>-93576</v>
      </c>
      <c r="G19" s="1"/>
      <c r="H19" s="1"/>
      <c r="I19" s="37">
        <f>+'Statement of income-9M'!J32</f>
        <v>0</v>
      </c>
      <c r="J19" s="1"/>
      <c r="K19" s="1">
        <f>+'Statement of income-9M'!L32</f>
        <v>268556</v>
      </c>
    </row>
    <row r="20" spans="1:14" ht="18" customHeight="1">
      <c r="A20" s="156" t="s">
        <v>276</v>
      </c>
      <c r="D20" s="1"/>
      <c r="E20" s="1"/>
      <c r="F20" s="1"/>
      <c r="G20" s="1"/>
      <c r="H20" s="1"/>
      <c r="I20" s="1"/>
      <c r="J20" s="1"/>
      <c r="K20" s="1"/>
    </row>
    <row r="21" spans="1:14" ht="18" customHeight="1">
      <c r="A21" s="157" t="s">
        <v>223</v>
      </c>
      <c r="D21" s="1">
        <v>498131</v>
      </c>
      <c r="E21" s="1"/>
      <c r="F21" s="1">
        <v>526817</v>
      </c>
      <c r="G21" s="1"/>
      <c r="H21" s="1"/>
      <c r="I21" s="1">
        <v>422992</v>
      </c>
      <c r="J21" s="1"/>
      <c r="K21" s="1">
        <v>449346</v>
      </c>
    </row>
    <row r="22" spans="1:14" ht="18" customHeight="1">
      <c r="A22" s="155" t="s">
        <v>224</v>
      </c>
      <c r="D22" s="1">
        <v>217264</v>
      </c>
      <c r="E22" s="1"/>
      <c r="F22" s="1">
        <v>207129</v>
      </c>
      <c r="G22" s="1"/>
      <c r="H22" s="1"/>
      <c r="I22" s="1">
        <v>195489</v>
      </c>
      <c r="J22" s="1"/>
      <c r="K22" s="1">
        <v>177146</v>
      </c>
    </row>
    <row r="23" spans="1:14" ht="18" customHeight="1">
      <c r="A23" s="155" t="s">
        <v>225</v>
      </c>
      <c r="D23" s="1"/>
      <c r="E23" s="1"/>
      <c r="F23" s="1"/>
      <c r="G23" s="1"/>
      <c r="H23" s="1"/>
      <c r="I23" s="1"/>
      <c r="J23" s="1"/>
      <c r="K23" s="1"/>
    </row>
    <row r="24" spans="1:14" ht="18" customHeight="1">
      <c r="A24" s="157" t="s">
        <v>226</v>
      </c>
      <c r="B24" s="69"/>
      <c r="D24" s="1">
        <f>+'Statement of income-9M'!E34</f>
        <v>5521</v>
      </c>
      <c r="E24" s="1"/>
      <c r="F24" s="1">
        <v>3705</v>
      </c>
      <c r="G24" s="1"/>
      <c r="H24" s="1"/>
      <c r="I24" s="1">
        <f>+'Statement of income-9M'!J34</f>
        <v>5799</v>
      </c>
      <c r="J24" s="1"/>
      <c r="K24" s="1">
        <f>+'Statement of income-9M'!L34</f>
        <v>2605</v>
      </c>
    </row>
    <row r="25" spans="1:14" ht="18" customHeight="1">
      <c r="A25" s="155" t="s">
        <v>227</v>
      </c>
      <c r="B25" s="69">
        <v>19</v>
      </c>
      <c r="D25" s="1">
        <v>53499</v>
      </c>
      <c r="E25" s="1"/>
      <c r="F25" s="1">
        <v>69597</v>
      </c>
      <c r="G25" s="1"/>
      <c r="H25" s="1"/>
      <c r="I25" s="1">
        <v>45162</v>
      </c>
      <c r="J25" s="1"/>
      <c r="K25" s="1">
        <v>61546</v>
      </c>
    </row>
    <row r="26" spans="1:14" ht="18" customHeight="1">
      <c r="A26" s="155" t="s">
        <v>228</v>
      </c>
      <c r="B26" s="69">
        <v>20</v>
      </c>
      <c r="D26" s="1">
        <v>17613</v>
      </c>
      <c r="E26" s="1"/>
      <c r="F26" s="1">
        <v>7381</v>
      </c>
      <c r="G26" s="1"/>
      <c r="H26" s="1"/>
      <c r="I26" s="1">
        <v>13682</v>
      </c>
      <c r="J26" s="1"/>
      <c r="K26" s="1">
        <v>7081</v>
      </c>
    </row>
    <row r="27" spans="1:14" ht="18" customHeight="1">
      <c r="A27" s="155" t="s">
        <v>110</v>
      </c>
      <c r="B27" s="69"/>
      <c r="D27" s="1">
        <f>-'Statement of income-9M'!E19</f>
        <v>-101726</v>
      </c>
      <c r="E27" s="1"/>
      <c r="F27" s="1">
        <v>-172092</v>
      </c>
      <c r="G27" s="1"/>
      <c r="H27" s="1"/>
      <c r="I27" s="1">
        <f>-'Statement of income-9M'!J19</f>
        <v>-101726</v>
      </c>
      <c r="J27" s="1"/>
      <c r="K27" s="1">
        <f>-'Statement of income-9M'!L19</f>
        <v>-172092</v>
      </c>
    </row>
    <row r="28" spans="1:14" ht="18" customHeight="1">
      <c r="A28" s="155" t="s">
        <v>229</v>
      </c>
      <c r="B28" s="69"/>
      <c r="D28" s="37">
        <v>0</v>
      </c>
      <c r="E28" s="1"/>
      <c r="F28" s="37">
        <v>0</v>
      </c>
      <c r="G28" s="1"/>
      <c r="H28" s="1"/>
      <c r="I28" s="1">
        <v>3017</v>
      </c>
      <c r="J28" s="1"/>
      <c r="K28" s="1">
        <v>3958</v>
      </c>
    </row>
    <row r="29" spans="1:14" ht="18" customHeight="1">
      <c r="A29" s="155" t="s">
        <v>230</v>
      </c>
      <c r="B29" s="69"/>
      <c r="D29" s="1">
        <v>-9555987</v>
      </c>
      <c r="E29" s="1"/>
      <c r="F29" s="1">
        <v>-9986823</v>
      </c>
      <c r="G29" s="1"/>
      <c r="H29" s="1"/>
      <c r="I29" s="1">
        <v>-8234324</v>
      </c>
      <c r="J29" s="1"/>
      <c r="K29" s="1">
        <v>-8707081</v>
      </c>
    </row>
    <row r="30" spans="1:14" ht="18" customHeight="1">
      <c r="A30" s="155" t="s">
        <v>231</v>
      </c>
      <c r="B30" s="69"/>
      <c r="D30" s="1">
        <v>-362</v>
      </c>
      <c r="E30" s="1"/>
      <c r="F30" s="1">
        <v>-1879</v>
      </c>
      <c r="G30" s="1"/>
      <c r="H30" s="1"/>
      <c r="I30" s="1">
        <v>-327</v>
      </c>
      <c r="J30" s="1"/>
      <c r="K30" s="1">
        <v>-1237</v>
      </c>
    </row>
    <row r="31" spans="1:14" ht="18" customHeight="1">
      <c r="A31" s="155" t="s">
        <v>112</v>
      </c>
      <c r="B31" s="69"/>
      <c r="D31" s="37">
        <f>-'Statement of income-9M'!E22</f>
        <v>0</v>
      </c>
      <c r="E31" s="1"/>
      <c r="F31" s="37">
        <f>-'Statement of income-9M'!G22</f>
        <v>0</v>
      </c>
      <c r="G31" s="1"/>
      <c r="H31" s="1"/>
      <c r="I31" s="1">
        <f>-'Statement of income-9M'!J22</f>
        <v>-88800</v>
      </c>
      <c r="J31" s="1"/>
      <c r="K31" s="1">
        <f>-'Statement of income-9M'!L22</f>
        <v>-273800</v>
      </c>
    </row>
    <row r="32" spans="1:14" ht="18" customHeight="1">
      <c r="A32" s="155" t="s">
        <v>125</v>
      </c>
      <c r="B32" s="69"/>
      <c r="D32" s="1">
        <f>+'Statement of income-9M'!E37</f>
        <v>1576181</v>
      </c>
      <c r="E32" s="1"/>
      <c r="F32" s="1">
        <v>1716411</v>
      </c>
      <c r="G32" s="1"/>
      <c r="H32" s="1"/>
      <c r="I32" s="1">
        <f>+'Statement of income-9M'!J37</f>
        <v>1372218</v>
      </c>
      <c r="J32" s="1"/>
      <c r="K32" s="1">
        <f>+'Statement of income-9M'!L37</f>
        <v>1556684</v>
      </c>
    </row>
    <row r="33" spans="1:11" ht="18" customHeight="1">
      <c r="A33" s="158"/>
      <c r="B33" s="69"/>
      <c r="D33" s="25">
        <f>SUM(D14:D32)</f>
        <v>1166438</v>
      </c>
      <c r="E33" s="1"/>
      <c r="F33" s="25">
        <f>SUM(F14:F32)</f>
        <v>797986</v>
      </c>
      <c r="G33" s="1"/>
      <c r="H33" s="1"/>
      <c r="I33" s="25">
        <f>SUM(I14:I32)</f>
        <v>1527838</v>
      </c>
      <c r="J33" s="1"/>
      <c r="K33" s="25">
        <f>SUM(K14:K32)</f>
        <v>1209218</v>
      </c>
    </row>
    <row r="34" spans="1:11" ht="18" customHeight="1">
      <c r="A34" s="153" t="s">
        <v>232</v>
      </c>
      <c r="B34" s="69"/>
      <c r="D34" s="5"/>
      <c r="E34" s="1"/>
      <c r="F34" s="5"/>
      <c r="G34" s="1"/>
      <c r="H34" s="1"/>
      <c r="I34" s="5"/>
      <c r="J34" s="1"/>
      <c r="K34" s="5"/>
    </row>
    <row r="35" spans="1:11" ht="18" customHeight="1">
      <c r="A35" s="153" t="s">
        <v>233</v>
      </c>
      <c r="B35" s="69"/>
      <c r="D35" s="1"/>
      <c r="E35" s="1"/>
      <c r="F35" s="1"/>
      <c r="G35" s="1"/>
      <c r="H35" s="1"/>
      <c r="I35" s="1"/>
      <c r="J35" s="1"/>
      <c r="K35" s="1"/>
    </row>
    <row r="36" spans="1:11" ht="18" customHeight="1">
      <c r="A36" s="156" t="s">
        <v>16</v>
      </c>
      <c r="B36" s="69"/>
      <c r="D36" s="1">
        <v>-4379564</v>
      </c>
      <c r="E36" s="1"/>
      <c r="F36" s="1">
        <f>-6139901+17796</f>
        <v>-6122105</v>
      </c>
      <c r="G36" s="1"/>
      <c r="H36" s="1"/>
      <c r="I36" s="1">
        <v>-3697430</v>
      </c>
      <c r="J36" s="1"/>
      <c r="K36" s="1">
        <f>-4447355+17796</f>
        <v>-4429559</v>
      </c>
    </row>
    <row r="37" spans="1:11" ht="18" customHeight="1">
      <c r="A37" s="156" t="s">
        <v>31</v>
      </c>
      <c r="B37" s="69"/>
      <c r="D37" s="1">
        <v>-243593</v>
      </c>
      <c r="E37" s="1"/>
      <c r="F37" s="1">
        <v>-13728</v>
      </c>
      <c r="G37" s="1"/>
      <c r="H37" s="1"/>
      <c r="I37" s="37">
        <v>0</v>
      </c>
      <c r="J37" s="1"/>
      <c r="K37" s="37">
        <v>0</v>
      </c>
    </row>
    <row r="38" spans="1:11" ht="18" customHeight="1">
      <c r="A38" s="156" t="s">
        <v>26</v>
      </c>
      <c r="B38" s="69"/>
      <c r="D38" s="1">
        <v>-1659</v>
      </c>
      <c r="E38" s="1"/>
      <c r="F38" s="1">
        <v>-4542</v>
      </c>
      <c r="G38" s="1"/>
      <c r="H38" s="1"/>
      <c r="I38" s="1">
        <v>-69408</v>
      </c>
      <c r="J38" s="1"/>
      <c r="K38" s="1">
        <v>133</v>
      </c>
    </row>
    <row r="39" spans="1:11" ht="18" customHeight="1">
      <c r="A39" s="156" t="s">
        <v>43</v>
      </c>
      <c r="B39" s="69"/>
      <c r="D39" s="1">
        <v>-1132</v>
      </c>
      <c r="E39" s="1"/>
      <c r="F39" s="1">
        <v>-607</v>
      </c>
      <c r="G39" s="1"/>
      <c r="H39" s="1"/>
      <c r="I39" s="1">
        <v>3378</v>
      </c>
      <c r="J39" s="1"/>
      <c r="K39" s="1">
        <v>-322</v>
      </c>
    </row>
    <row r="40" spans="1:11" ht="18" customHeight="1">
      <c r="A40" s="153" t="s">
        <v>234</v>
      </c>
      <c r="B40" s="69"/>
      <c r="D40" s="1"/>
      <c r="E40" s="1"/>
      <c r="F40" s="1"/>
      <c r="G40" s="1"/>
      <c r="H40" s="1"/>
      <c r="I40" s="1"/>
      <c r="J40" s="1"/>
      <c r="K40" s="1"/>
    </row>
    <row r="41" spans="1:11" ht="18" customHeight="1">
      <c r="A41" s="156" t="s">
        <v>52</v>
      </c>
      <c r="B41" s="69"/>
      <c r="D41" s="1">
        <v>97706</v>
      </c>
      <c r="E41" s="1"/>
      <c r="F41" s="1">
        <v>404043</v>
      </c>
      <c r="G41" s="1"/>
      <c r="H41" s="1"/>
      <c r="I41" s="1">
        <v>101505</v>
      </c>
      <c r="J41" s="1"/>
      <c r="K41" s="1">
        <v>239757</v>
      </c>
    </row>
    <row r="42" spans="1:11" ht="18" customHeight="1">
      <c r="A42" s="156" t="s">
        <v>63</v>
      </c>
      <c r="B42" s="69"/>
      <c r="D42" s="1">
        <v>-10953</v>
      </c>
      <c r="E42" s="1"/>
      <c r="F42" s="1">
        <v>-25088</v>
      </c>
      <c r="G42" s="1"/>
      <c r="H42" s="1"/>
      <c r="I42" s="1">
        <v>-90230</v>
      </c>
      <c r="J42" s="1"/>
      <c r="K42" s="1">
        <v>17422</v>
      </c>
    </row>
    <row r="43" spans="1:11" ht="18" customHeight="1">
      <c r="A43" s="156" t="s">
        <v>67</v>
      </c>
      <c r="B43" s="69"/>
      <c r="D43" s="1">
        <v>1656</v>
      </c>
      <c r="E43" s="1"/>
      <c r="F43" s="1">
        <v>3767</v>
      </c>
      <c r="G43" s="1"/>
      <c r="H43" s="1"/>
      <c r="I43" s="1">
        <v>1116</v>
      </c>
      <c r="J43" s="1"/>
      <c r="K43" s="1">
        <v>-840</v>
      </c>
    </row>
    <row r="44" spans="1:11" ht="18" customHeight="1">
      <c r="A44" s="159" t="s">
        <v>235</v>
      </c>
      <c r="B44" s="69"/>
      <c r="D44" s="25">
        <f>SUM(D33:D43)</f>
        <v>-3371101</v>
      </c>
      <c r="E44" s="1"/>
      <c r="F44" s="25">
        <f>SUM(F33:F43)</f>
        <v>-4960274</v>
      </c>
      <c r="G44" s="1"/>
      <c r="H44" s="1"/>
      <c r="I44" s="25">
        <f>SUM(I33:I43)</f>
        <v>-2223231</v>
      </c>
      <c r="J44" s="1"/>
      <c r="K44" s="25">
        <f>SUM(K33:K43)</f>
        <v>-2964191</v>
      </c>
    </row>
    <row r="45" spans="1:11" ht="18" customHeight="1">
      <c r="A45" s="156" t="s">
        <v>236</v>
      </c>
      <c r="B45" s="69"/>
      <c r="D45" s="1">
        <v>9953132</v>
      </c>
      <c r="E45" s="1"/>
      <c r="F45" s="1">
        <v>10375937</v>
      </c>
      <c r="G45" s="1"/>
      <c r="H45" s="1"/>
      <c r="I45" s="1">
        <v>8741012</v>
      </c>
      <c r="J45" s="1"/>
      <c r="K45" s="1">
        <v>9127390</v>
      </c>
    </row>
    <row r="46" spans="1:11" ht="18" customHeight="1">
      <c r="A46" s="154" t="s">
        <v>237</v>
      </c>
      <c r="B46" s="69"/>
      <c r="D46" s="37">
        <v>0</v>
      </c>
      <c r="E46" s="1"/>
      <c r="F46" s="37">
        <v>0</v>
      </c>
      <c r="G46" s="1"/>
      <c r="H46" s="1"/>
      <c r="I46" s="1">
        <v>88800</v>
      </c>
      <c r="J46" s="1"/>
      <c r="K46" s="1">
        <v>273800</v>
      </c>
    </row>
    <row r="47" spans="1:11" ht="18" customHeight="1">
      <c r="A47" s="154" t="s">
        <v>238</v>
      </c>
      <c r="B47" s="69"/>
      <c r="D47" s="1">
        <v>-1496776</v>
      </c>
      <c r="E47" s="1"/>
      <c r="F47" s="1">
        <v>-1652518</v>
      </c>
      <c r="G47" s="1"/>
      <c r="H47" s="1"/>
      <c r="I47" s="1">
        <v>-1333309</v>
      </c>
      <c r="J47" s="1"/>
      <c r="K47" s="1">
        <v>-1524132</v>
      </c>
    </row>
    <row r="48" spans="1:11" ht="18" customHeight="1">
      <c r="A48" s="154" t="s">
        <v>239</v>
      </c>
      <c r="B48" s="69"/>
      <c r="D48" s="1">
        <v>-749802</v>
      </c>
      <c r="E48" s="1"/>
      <c r="F48" s="1">
        <f>-646969-17796</f>
        <v>-664765</v>
      </c>
      <c r="G48" s="1"/>
      <c r="H48" s="1"/>
      <c r="I48" s="1">
        <v>-670971</v>
      </c>
      <c r="J48" s="1"/>
      <c r="K48" s="1">
        <f>-576986-17796</f>
        <v>-594782</v>
      </c>
    </row>
    <row r="49" spans="1:11" ht="18" customHeight="1">
      <c r="A49" s="155" t="s">
        <v>240</v>
      </c>
      <c r="B49" s="69"/>
      <c r="D49" s="1">
        <v>-4878</v>
      </c>
      <c r="E49" s="1"/>
      <c r="F49" s="1">
        <v>-15917</v>
      </c>
      <c r="G49" s="1"/>
      <c r="H49" s="1"/>
      <c r="I49" s="1">
        <v>-3251</v>
      </c>
      <c r="J49" s="1"/>
      <c r="K49" s="1">
        <v>-13902</v>
      </c>
    </row>
    <row r="50" spans="1:11" ht="18" customHeight="1">
      <c r="A50" s="155" t="s">
        <v>283</v>
      </c>
      <c r="B50" s="69"/>
      <c r="D50" s="37">
        <v>0</v>
      </c>
      <c r="E50" s="1"/>
      <c r="F50" s="37">
        <v>0</v>
      </c>
      <c r="G50" s="1"/>
      <c r="H50" s="1"/>
      <c r="I50" s="1">
        <v>-6781</v>
      </c>
      <c r="J50" s="1"/>
      <c r="K50" s="37">
        <v>0</v>
      </c>
    </row>
    <row r="51" spans="1:11" ht="18" customHeight="1">
      <c r="A51" s="155" t="s">
        <v>241</v>
      </c>
      <c r="B51" s="69">
        <v>20</v>
      </c>
      <c r="D51" s="1">
        <v>-13709</v>
      </c>
      <c r="E51" s="1"/>
      <c r="F51" s="1">
        <v>-10963</v>
      </c>
      <c r="G51" s="1"/>
      <c r="H51" s="1"/>
      <c r="I51" s="1">
        <v>-11576</v>
      </c>
      <c r="J51" s="1"/>
      <c r="K51" s="1">
        <v>-9723</v>
      </c>
    </row>
    <row r="52" spans="1:11" ht="18" customHeight="1">
      <c r="A52" s="159" t="s">
        <v>242</v>
      </c>
      <c r="B52" s="69"/>
      <c r="D52" s="2">
        <f>SUM(D44:D51)</f>
        <v>4316866</v>
      </c>
      <c r="E52" s="1"/>
      <c r="F52" s="2">
        <f>SUM(F44:F51)</f>
        <v>3071500</v>
      </c>
      <c r="G52" s="1"/>
      <c r="H52" s="1"/>
      <c r="I52" s="2">
        <f>SUM(I44:I51)</f>
        <v>4580693</v>
      </c>
      <c r="J52" s="1"/>
      <c r="K52" s="2">
        <f>SUM(K44:K51)</f>
        <v>4294460</v>
      </c>
    </row>
    <row r="53" spans="1:11" ht="18" customHeight="1">
      <c r="A53" s="159"/>
      <c r="D53" s="5"/>
      <c r="E53" s="1"/>
      <c r="F53" s="5"/>
      <c r="G53" s="1"/>
      <c r="H53" s="1"/>
      <c r="I53" s="5"/>
      <c r="J53" s="1"/>
      <c r="K53" s="5"/>
    </row>
    <row r="54" spans="1:11" ht="18" customHeight="1">
      <c r="A54" s="159"/>
      <c r="D54" s="5"/>
      <c r="E54" s="1"/>
      <c r="F54" s="5"/>
      <c r="G54" s="1"/>
      <c r="H54" s="1"/>
      <c r="I54" s="5"/>
      <c r="J54" s="1"/>
      <c r="K54" s="5"/>
    </row>
    <row r="55" spans="1:11" ht="18" customHeight="1">
      <c r="A55" s="159"/>
      <c r="D55" s="5"/>
      <c r="E55" s="1"/>
      <c r="F55" s="5"/>
      <c r="G55" s="1"/>
      <c r="H55" s="1"/>
      <c r="I55" s="5"/>
      <c r="J55" s="1"/>
      <c r="K55" s="5"/>
    </row>
    <row r="56" spans="1:11" ht="18" customHeight="1">
      <c r="A56" s="159"/>
      <c r="D56" s="5"/>
      <c r="E56" s="1"/>
      <c r="F56" s="5"/>
      <c r="G56" s="1"/>
      <c r="H56" s="1"/>
      <c r="I56" s="5"/>
      <c r="J56" s="1"/>
      <c r="K56" s="5"/>
    </row>
    <row r="57" spans="1:11" ht="18" customHeight="1">
      <c r="A57" s="159"/>
      <c r="D57" s="5"/>
      <c r="E57" s="1"/>
      <c r="F57" s="5"/>
      <c r="G57" s="1"/>
      <c r="H57" s="1"/>
      <c r="I57" s="5"/>
      <c r="J57" s="1"/>
      <c r="K57" s="5"/>
    </row>
    <row r="58" spans="1:11" ht="18" customHeight="1">
      <c r="A58" s="159"/>
      <c r="D58" s="5"/>
      <c r="E58" s="1"/>
      <c r="F58" s="5"/>
      <c r="G58" s="1"/>
      <c r="H58" s="1"/>
      <c r="I58" s="5"/>
      <c r="J58" s="1"/>
      <c r="K58" s="5"/>
    </row>
    <row r="59" spans="1:11" ht="18" customHeight="1">
      <c r="A59" s="159"/>
      <c r="D59" s="5"/>
      <c r="E59" s="1"/>
      <c r="F59" s="5"/>
      <c r="G59" s="1"/>
      <c r="H59" s="1"/>
      <c r="I59" s="5"/>
      <c r="J59" s="1"/>
      <c r="K59" s="5"/>
    </row>
    <row r="60" spans="1:11" ht="18" customHeight="1">
      <c r="A60" s="159"/>
      <c r="D60" s="5"/>
      <c r="E60" s="1"/>
      <c r="F60" s="5"/>
      <c r="G60" s="1"/>
      <c r="H60" s="1"/>
      <c r="I60" s="5"/>
      <c r="J60" s="1"/>
      <c r="K60" s="5"/>
    </row>
    <row r="61" spans="1:11" ht="19.399999999999999" customHeight="1">
      <c r="A61" s="184" t="s">
        <v>0</v>
      </c>
      <c r="B61" s="184"/>
      <c r="C61" s="184"/>
      <c r="D61" s="184"/>
      <c r="E61" s="184"/>
      <c r="F61" s="184"/>
      <c r="G61" s="184"/>
      <c r="H61" s="184"/>
      <c r="I61" s="184"/>
      <c r="J61" s="184"/>
      <c r="K61" s="184"/>
    </row>
    <row r="62" spans="1:11" ht="19.399999999999999" customHeight="1">
      <c r="A62" s="184" t="s">
        <v>243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</row>
    <row r="63" spans="1:11" ht="19.399999999999999" customHeight="1">
      <c r="A63" s="185" t="s">
        <v>210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4"/>
    </row>
    <row r="64" spans="1:11" ht="19.399999999999999" customHeight="1">
      <c r="A64" s="184" t="str">
        <f>$A$4</f>
        <v>“UNAUDITED”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</row>
    <row r="65" spans="1:14" ht="19.399999999999999" customHeight="1">
      <c r="A65" s="186" t="s">
        <v>3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</row>
    <row r="66" spans="1:14" ht="9" customHeight="1"/>
    <row r="67" spans="1:14" ht="19.399999999999999" customHeight="1">
      <c r="B67" s="149" t="s">
        <v>4</v>
      </c>
      <c r="C67" s="184" t="s">
        <v>5</v>
      </c>
      <c r="D67" s="184"/>
      <c r="E67" s="184"/>
      <c r="F67" s="184"/>
      <c r="G67" s="184"/>
      <c r="H67" s="184" t="s">
        <v>6</v>
      </c>
      <c r="I67" s="184"/>
      <c r="J67" s="184"/>
      <c r="K67" s="184"/>
    </row>
    <row r="68" spans="1:14" ht="19.399999999999999" customHeight="1">
      <c r="B68" s="150"/>
      <c r="C68" s="184" t="s">
        <v>7</v>
      </c>
      <c r="D68" s="184"/>
      <c r="E68" s="184"/>
      <c r="F68" s="184"/>
      <c r="G68" s="184"/>
      <c r="H68" s="184" t="s">
        <v>7</v>
      </c>
      <c r="I68" s="184"/>
      <c r="J68" s="184"/>
      <c r="K68" s="184"/>
    </row>
    <row r="69" spans="1:14" ht="19.399999999999999" customHeight="1">
      <c r="B69" s="151"/>
      <c r="C69" s="151"/>
      <c r="D69" s="183" t="str">
        <f>D9</f>
        <v xml:space="preserve">For the nine-month </v>
      </c>
      <c r="E69" s="183"/>
      <c r="F69" s="183"/>
      <c r="G69" s="43"/>
      <c r="H69" s="170"/>
      <c r="I69" s="183" t="str">
        <f>I9</f>
        <v xml:space="preserve">For the nine-month </v>
      </c>
      <c r="J69" s="183"/>
      <c r="K69" s="183"/>
    </row>
    <row r="70" spans="1:14" ht="19.399999999999999" customHeight="1">
      <c r="B70" s="151"/>
      <c r="C70" s="151"/>
      <c r="D70" s="183" t="s">
        <v>102</v>
      </c>
      <c r="E70" s="183"/>
      <c r="F70" s="183"/>
      <c r="G70" s="43"/>
      <c r="H70" s="170"/>
      <c r="I70" s="183" t="s">
        <v>102</v>
      </c>
      <c r="J70" s="183"/>
      <c r="K70" s="183"/>
    </row>
    <row r="71" spans="1:14" ht="19.399999999999999" customHeight="1">
      <c r="B71" s="151"/>
      <c r="C71" s="151"/>
      <c r="D71" s="170" t="str">
        <f>D11</f>
        <v>November 30,</v>
      </c>
      <c r="E71" s="43"/>
      <c r="F71" s="170" t="str">
        <f>F11</f>
        <v>November 30,</v>
      </c>
      <c r="G71" s="43"/>
      <c r="H71" s="170"/>
      <c r="I71" s="170" t="str">
        <f>I11</f>
        <v>November 30,</v>
      </c>
      <c r="J71" s="43"/>
      <c r="K71" s="170" t="str">
        <f>K11</f>
        <v>November 30,</v>
      </c>
    </row>
    <row r="72" spans="1:14" ht="19.399999999999999" customHeight="1">
      <c r="B72" s="151"/>
      <c r="C72" s="151"/>
      <c r="D72" s="170">
        <f>D12</f>
        <v>2025</v>
      </c>
      <c r="E72" s="43"/>
      <c r="F72" s="170">
        <f>F12</f>
        <v>2024</v>
      </c>
      <c r="G72" s="43"/>
      <c r="H72" s="170"/>
      <c r="I72" s="170">
        <f>I12</f>
        <v>2025</v>
      </c>
      <c r="J72" s="43"/>
      <c r="K72" s="170">
        <f>K12</f>
        <v>2024</v>
      </c>
    </row>
    <row r="73" spans="1:14" ht="19.399999999999999" customHeight="1">
      <c r="A73" s="152" t="s">
        <v>244</v>
      </c>
      <c r="B73" s="160"/>
      <c r="C73" s="160"/>
      <c r="D73" s="1"/>
      <c r="E73" s="1"/>
      <c r="F73" s="1"/>
      <c r="G73" s="1"/>
      <c r="H73" s="1"/>
      <c r="I73" s="1"/>
      <c r="J73" s="1"/>
      <c r="K73" s="1"/>
      <c r="M73" s="171"/>
    </row>
    <row r="74" spans="1:14" ht="19.399999999999999" customHeight="1">
      <c r="A74" s="156" t="s">
        <v>245</v>
      </c>
      <c r="B74" s="157"/>
      <c r="C74" s="160"/>
      <c r="D74" s="1">
        <v>-66242</v>
      </c>
      <c r="E74" s="1"/>
      <c r="F74" s="1">
        <v>-35938</v>
      </c>
      <c r="G74" s="1"/>
      <c r="H74" s="1"/>
      <c r="I74" s="37">
        <v>0</v>
      </c>
      <c r="J74" s="1"/>
      <c r="K74" s="37">
        <v>0</v>
      </c>
      <c r="M74" s="171"/>
    </row>
    <row r="75" spans="1:14" ht="19.399999999999999" customHeight="1">
      <c r="A75" s="156" t="s">
        <v>246</v>
      </c>
      <c r="B75" s="161"/>
      <c r="C75" s="156"/>
      <c r="D75" s="37">
        <v>0</v>
      </c>
      <c r="E75" s="1"/>
      <c r="F75" s="37">
        <v>0</v>
      </c>
      <c r="G75" s="1"/>
      <c r="H75" s="1"/>
      <c r="I75" s="1">
        <v>-50000</v>
      </c>
      <c r="J75" s="1"/>
      <c r="K75" s="1">
        <v>-40000</v>
      </c>
    </row>
    <row r="76" spans="1:14" ht="19.399999999999999" customHeight="1">
      <c r="A76" s="156" t="s">
        <v>277</v>
      </c>
      <c r="B76" s="69">
        <v>4.2</v>
      </c>
      <c r="C76" s="156"/>
      <c r="D76" s="1">
        <v>-242743</v>
      </c>
      <c r="E76" s="1"/>
      <c r="F76" s="1">
        <v>-198120</v>
      </c>
      <c r="G76" s="1"/>
      <c r="H76" s="1"/>
      <c r="I76" s="40">
        <v>-122102</v>
      </c>
      <c r="J76" s="1"/>
      <c r="K76" s="40">
        <v>-174619</v>
      </c>
      <c r="M76" s="171"/>
      <c r="N76" s="171"/>
    </row>
    <row r="77" spans="1:14" ht="19.399999999999999" customHeight="1">
      <c r="A77" s="156" t="s">
        <v>278</v>
      </c>
      <c r="B77" s="156"/>
      <c r="C77" s="156"/>
      <c r="D77" s="21">
        <v>3376</v>
      </c>
      <c r="E77" s="1"/>
      <c r="F77" s="21">
        <v>1648</v>
      </c>
      <c r="G77" s="1"/>
      <c r="H77" s="1"/>
      <c r="I77" s="40">
        <v>2920</v>
      </c>
      <c r="J77" s="1"/>
      <c r="K77" s="40">
        <v>812</v>
      </c>
      <c r="M77" s="171"/>
    </row>
    <row r="78" spans="1:14" ht="19.399999999999999" customHeight="1">
      <c r="A78" s="156" t="s">
        <v>247</v>
      </c>
      <c r="B78" s="161">
        <v>4.2</v>
      </c>
      <c r="C78" s="156"/>
      <c r="D78" s="21">
        <v>-203322</v>
      </c>
      <c r="E78" s="1"/>
      <c r="F78" s="21">
        <v>-121849</v>
      </c>
      <c r="G78" s="1"/>
      <c r="H78" s="1"/>
      <c r="I78" s="41">
        <v>-144503</v>
      </c>
      <c r="J78" s="1"/>
      <c r="K78" s="41">
        <v>-110196</v>
      </c>
      <c r="M78" s="171"/>
    </row>
    <row r="79" spans="1:14" ht="19.399999999999999" customHeight="1">
      <c r="A79" s="156" t="s">
        <v>248</v>
      </c>
      <c r="B79" s="161"/>
      <c r="C79" s="156"/>
      <c r="D79" s="37">
        <v>0</v>
      </c>
      <c r="E79" s="1"/>
      <c r="F79" s="37">
        <v>0</v>
      </c>
      <c r="G79" s="1"/>
      <c r="H79" s="1"/>
      <c r="I79" s="41">
        <v>-50000</v>
      </c>
      <c r="J79" s="1"/>
      <c r="K79" s="41">
        <v>-50000</v>
      </c>
    </row>
    <row r="80" spans="1:14" ht="19.399999999999999" customHeight="1">
      <c r="A80" s="156" t="s">
        <v>249</v>
      </c>
      <c r="B80" s="161">
        <v>8.1999999999999993</v>
      </c>
      <c r="C80" s="156"/>
      <c r="D80" s="37">
        <v>0</v>
      </c>
      <c r="E80" s="1"/>
      <c r="F80" s="37">
        <v>0</v>
      </c>
      <c r="G80" s="1"/>
      <c r="H80" s="1"/>
      <c r="I80" s="37">
        <v>0</v>
      </c>
      <c r="J80" s="1"/>
      <c r="K80" s="41">
        <v>-367514</v>
      </c>
    </row>
    <row r="81" spans="1:11" ht="19.399999999999999" customHeight="1">
      <c r="A81" s="156" t="s">
        <v>250</v>
      </c>
      <c r="B81" s="161">
        <v>10</v>
      </c>
      <c r="C81" s="156"/>
      <c r="D81" s="37">
        <v>0</v>
      </c>
      <c r="E81" s="1"/>
      <c r="F81" s="21">
        <v>-72000</v>
      </c>
      <c r="G81" s="1"/>
      <c r="H81" s="1"/>
      <c r="I81" s="37">
        <v>0</v>
      </c>
      <c r="J81" s="1"/>
      <c r="K81" s="41">
        <v>-72000</v>
      </c>
    </row>
    <row r="82" spans="1:11" ht="19.399999999999999" customHeight="1">
      <c r="A82" s="156" t="s">
        <v>251</v>
      </c>
      <c r="B82" s="161">
        <v>12.1</v>
      </c>
      <c r="C82" s="156"/>
      <c r="D82" s="37">
        <v>0</v>
      </c>
      <c r="E82" s="1"/>
      <c r="F82" s="37">
        <v>0</v>
      </c>
      <c r="G82" s="1"/>
      <c r="H82" s="1"/>
      <c r="I82" s="41">
        <v>77750</v>
      </c>
      <c r="J82" s="1"/>
      <c r="K82" s="37">
        <v>0</v>
      </c>
    </row>
    <row r="83" spans="1:11" ht="19.399999999999999" customHeight="1">
      <c r="A83" s="156" t="s">
        <v>252</v>
      </c>
      <c r="B83" s="161">
        <v>8.3000000000000007</v>
      </c>
      <c r="C83" s="156"/>
      <c r="D83" s="37">
        <v>0</v>
      </c>
      <c r="E83" s="1"/>
      <c r="F83" s="21">
        <v>60133</v>
      </c>
      <c r="G83" s="1"/>
      <c r="H83" s="1"/>
      <c r="I83" s="37">
        <v>0</v>
      </c>
      <c r="J83" s="1"/>
      <c r="K83" s="41">
        <v>186848</v>
      </c>
    </row>
    <row r="84" spans="1:11" ht="19.399999999999999" customHeight="1">
      <c r="A84" s="159" t="s">
        <v>253</v>
      </c>
      <c r="B84" s="157"/>
      <c r="C84" s="159"/>
      <c r="D84" s="2">
        <f>SUM(D74:D83)</f>
        <v>-508931</v>
      </c>
      <c r="E84" s="1"/>
      <c r="F84" s="2">
        <f>SUM(F74:F83)</f>
        <v>-366126</v>
      </c>
      <c r="G84" s="1"/>
      <c r="H84" s="1"/>
      <c r="I84" s="2">
        <f>SUM(I74:I83)</f>
        <v>-285935</v>
      </c>
      <c r="J84" s="1"/>
      <c r="K84" s="2">
        <f>SUM(K74:K83)</f>
        <v>-626669</v>
      </c>
    </row>
    <row r="85" spans="1:11" ht="19.399999999999999" customHeight="1">
      <c r="A85" s="159"/>
      <c r="B85" s="159"/>
      <c r="C85" s="159"/>
      <c r="D85" s="1"/>
      <c r="E85" s="1"/>
      <c r="F85" s="1"/>
      <c r="G85" s="1"/>
      <c r="H85" s="1"/>
      <c r="I85" s="1"/>
      <c r="J85" s="1"/>
      <c r="K85" s="1"/>
    </row>
    <row r="86" spans="1:11" ht="19.399999999999999" customHeight="1">
      <c r="A86" s="152" t="s">
        <v>254</v>
      </c>
      <c r="B86" s="160"/>
      <c r="C86" s="160"/>
      <c r="D86" s="1"/>
      <c r="E86" s="1"/>
      <c r="F86" s="1"/>
      <c r="G86" s="1"/>
      <c r="H86" s="1"/>
      <c r="I86" s="1"/>
      <c r="J86" s="1"/>
      <c r="K86" s="1"/>
    </row>
    <row r="87" spans="1:11" ht="19.399999999999999" customHeight="1">
      <c r="A87" s="156" t="s">
        <v>255</v>
      </c>
      <c r="B87" s="161">
        <v>4.4000000000000004</v>
      </c>
      <c r="C87" s="156"/>
      <c r="D87" s="1">
        <v>71456014</v>
      </c>
      <c r="E87" s="1"/>
      <c r="F87" s="1">
        <v>57410848</v>
      </c>
      <c r="G87" s="1"/>
      <c r="H87" s="1"/>
      <c r="I87" s="1">
        <v>65730000</v>
      </c>
      <c r="J87" s="1"/>
      <c r="K87" s="1">
        <v>44730000</v>
      </c>
    </row>
    <row r="88" spans="1:11" ht="19.399999999999999" customHeight="1">
      <c r="A88" s="156" t="s">
        <v>256</v>
      </c>
      <c r="B88" s="161">
        <v>4.4000000000000004</v>
      </c>
      <c r="C88" s="156"/>
      <c r="D88" s="1">
        <v>-68477652</v>
      </c>
      <c r="E88" s="1"/>
      <c r="F88" s="1">
        <v>-51241259</v>
      </c>
      <c r="G88" s="1"/>
      <c r="H88" s="1"/>
      <c r="I88" s="1">
        <v>-62380000</v>
      </c>
      <c r="J88" s="1"/>
      <c r="K88" s="1">
        <v>-39210000</v>
      </c>
    </row>
    <row r="89" spans="1:11" ht="19.399999999999999" customHeight="1">
      <c r="A89" s="156" t="s">
        <v>257</v>
      </c>
      <c r="B89" s="161">
        <v>4.4000000000000004</v>
      </c>
      <c r="C89" s="156"/>
      <c r="D89" s="1">
        <v>14962166</v>
      </c>
      <c r="E89" s="1"/>
      <c r="F89" s="1">
        <v>7740361</v>
      </c>
      <c r="G89" s="1"/>
      <c r="H89" s="1"/>
      <c r="I89" s="1">
        <v>13673380</v>
      </c>
      <c r="J89" s="1"/>
      <c r="K89" s="1">
        <v>7630950</v>
      </c>
    </row>
    <row r="90" spans="1:11" ht="19.399999999999999" customHeight="1">
      <c r="A90" s="156" t="s">
        <v>258</v>
      </c>
      <c r="B90" s="161">
        <v>4.4000000000000004</v>
      </c>
      <c r="C90" s="156"/>
      <c r="D90" s="1">
        <v>-17116212</v>
      </c>
      <c r="E90" s="1"/>
      <c r="F90" s="1">
        <v>-12896612</v>
      </c>
      <c r="G90" s="1"/>
      <c r="H90" s="1"/>
      <c r="I90" s="1">
        <v>-16656588</v>
      </c>
      <c r="J90" s="1"/>
      <c r="K90" s="1">
        <v>-12868061</v>
      </c>
    </row>
    <row r="91" spans="1:11" ht="19.399999999999999" customHeight="1">
      <c r="A91" s="156" t="s">
        <v>279</v>
      </c>
      <c r="B91" s="161">
        <v>4.4000000000000004</v>
      </c>
      <c r="C91" s="156"/>
      <c r="D91" s="37">
        <v>0</v>
      </c>
      <c r="E91" s="1"/>
      <c r="F91" s="37">
        <v>0</v>
      </c>
      <c r="G91" s="1"/>
      <c r="H91" s="1"/>
      <c r="I91" s="37">
        <v>0</v>
      </c>
      <c r="J91" s="1"/>
      <c r="K91" s="1">
        <v>61236</v>
      </c>
    </row>
    <row r="92" spans="1:11" ht="19.399999999999999" customHeight="1">
      <c r="A92" s="156" t="s">
        <v>280</v>
      </c>
      <c r="B92" s="161">
        <v>4.4000000000000004</v>
      </c>
      <c r="C92" s="156"/>
      <c r="D92" s="37">
        <v>0</v>
      </c>
      <c r="E92" s="1"/>
      <c r="F92" s="37">
        <v>0</v>
      </c>
      <c r="G92" s="1"/>
      <c r="H92" s="1"/>
      <c r="I92" s="1">
        <v>-1039536</v>
      </c>
      <c r="J92" s="1"/>
      <c r="K92" s="1">
        <v>-369328</v>
      </c>
    </row>
    <row r="93" spans="1:11" ht="19.399999999999999" customHeight="1">
      <c r="A93" s="156" t="s">
        <v>259</v>
      </c>
      <c r="B93" s="161">
        <v>4.4000000000000004</v>
      </c>
      <c r="C93" s="156"/>
      <c r="D93" s="1">
        <v>-2700501</v>
      </c>
      <c r="E93" s="1"/>
      <c r="F93" s="1">
        <v>-1389842</v>
      </c>
      <c r="G93" s="1"/>
      <c r="H93" s="1"/>
      <c r="I93" s="1">
        <v>-2545000</v>
      </c>
      <c r="J93" s="1"/>
      <c r="K93" s="1">
        <v>-1000000</v>
      </c>
    </row>
    <row r="94" spans="1:11" ht="19.399999999999999" customHeight="1">
      <c r="A94" s="156" t="s">
        <v>260</v>
      </c>
      <c r="B94" s="161">
        <v>4.4000000000000004</v>
      </c>
      <c r="C94" s="156"/>
      <c r="D94" s="1">
        <v>-77750</v>
      </c>
      <c r="E94" s="1"/>
      <c r="F94" s="37">
        <v>0</v>
      </c>
      <c r="G94" s="1"/>
      <c r="H94" s="1"/>
      <c r="I94" s="37">
        <v>0</v>
      </c>
      <c r="J94" s="1"/>
      <c r="K94" s="37">
        <v>0</v>
      </c>
    </row>
    <row r="95" spans="1:11" ht="19.399999999999999" customHeight="1">
      <c r="A95" s="156" t="s">
        <v>261</v>
      </c>
      <c r="B95" s="161">
        <v>4.4000000000000004</v>
      </c>
      <c r="C95" s="156"/>
      <c r="D95" s="1">
        <v>-377759</v>
      </c>
      <c r="E95" s="1"/>
      <c r="F95" s="1">
        <v>-403696</v>
      </c>
      <c r="G95" s="1"/>
      <c r="H95" s="1"/>
      <c r="I95" s="1">
        <v>-326436</v>
      </c>
      <c r="J95" s="1"/>
      <c r="K95" s="1">
        <v>-348281</v>
      </c>
    </row>
    <row r="96" spans="1:11" ht="19.399999999999999" customHeight="1">
      <c r="A96" s="156" t="s">
        <v>262</v>
      </c>
      <c r="B96" s="161">
        <v>8.1999999999999993</v>
      </c>
      <c r="C96" s="156"/>
      <c r="D96" s="37">
        <v>0</v>
      </c>
      <c r="E96" s="1"/>
      <c r="F96" s="1">
        <v>366561</v>
      </c>
      <c r="G96" s="1"/>
      <c r="H96" s="1"/>
      <c r="I96" s="37">
        <v>0</v>
      </c>
      <c r="J96" s="1"/>
      <c r="K96" s="37">
        <v>0</v>
      </c>
    </row>
    <row r="97" spans="1:11" ht="19.399999999999999" customHeight="1">
      <c r="A97" s="156" t="s">
        <v>281</v>
      </c>
      <c r="B97" s="161"/>
      <c r="C97" s="156"/>
      <c r="D97" s="37">
        <v>0</v>
      </c>
      <c r="E97" s="1"/>
      <c r="F97" s="37">
        <v>0</v>
      </c>
      <c r="G97" s="1"/>
      <c r="H97" s="1"/>
      <c r="I97" s="1">
        <v>786967</v>
      </c>
      <c r="J97" s="1"/>
      <c r="K97" s="37">
        <v>0</v>
      </c>
    </row>
    <row r="98" spans="1:11" ht="19.399999999999999" customHeight="1">
      <c r="A98" s="156" t="s">
        <v>263</v>
      </c>
      <c r="B98" s="161"/>
      <c r="C98" s="156"/>
      <c r="D98" s="1">
        <v>126429</v>
      </c>
      <c r="E98" s="1"/>
      <c r="F98" s="1">
        <f>+K98</f>
        <v>283187</v>
      </c>
      <c r="G98" s="1"/>
      <c r="H98" s="1"/>
      <c r="I98" s="1">
        <v>126429</v>
      </c>
      <c r="J98" s="1"/>
      <c r="K98" s="1">
        <v>283187</v>
      </c>
    </row>
    <row r="99" spans="1:11" ht="19.399999999999999" customHeight="1">
      <c r="A99" s="156" t="s">
        <v>264</v>
      </c>
      <c r="B99" s="161"/>
      <c r="C99" s="156"/>
      <c r="D99" s="1">
        <v>-264420</v>
      </c>
      <c r="E99" s="1"/>
      <c r="F99" s="37">
        <v>0</v>
      </c>
      <c r="G99" s="1"/>
      <c r="H99" s="1"/>
      <c r="I99" s="1">
        <v>-264420</v>
      </c>
      <c r="J99" s="1"/>
      <c r="K99" s="37">
        <v>0</v>
      </c>
    </row>
    <row r="100" spans="1:11" ht="19.399999999999999" customHeight="1">
      <c r="A100" s="156" t="s">
        <v>265</v>
      </c>
      <c r="B100" s="161"/>
      <c r="C100" s="156"/>
      <c r="D100" s="21">
        <v>-752164</v>
      </c>
      <c r="E100" s="1"/>
      <c r="F100" s="21">
        <v>-747145</v>
      </c>
      <c r="G100" s="1"/>
      <c r="H100" s="1"/>
      <c r="I100" s="1">
        <v>-737492</v>
      </c>
      <c r="J100" s="1"/>
      <c r="K100" s="1">
        <v>-737145</v>
      </c>
    </row>
    <row r="101" spans="1:11" ht="19.399999999999999" customHeight="1">
      <c r="A101" s="156" t="s">
        <v>266</v>
      </c>
      <c r="B101" s="161"/>
      <c r="C101" s="156"/>
      <c r="D101" s="21">
        <v>-633338</v>
      </c>
      <c r="E101" s="1"/>
      <c r="F101" s="21">
        <v>-637497</v>
      </c>
      <c r="G101" s="1"/>
      <c r="H101" s="1"/>
      <c r="I101" s="1">
        <v>-633338</v>
      </c>
      <c r="J101" s="1"/>
      <c r="K101" s="1">
        <v>-637497</v>
      </c>
    </row>
    <row r="102" spans="1:11" ht="19.399999999999999" customHeight="1">
      <c r="A102" s="159" t="s">
        <v>267</v>
      </c>
      <c r="B102" s="159"/>
      <c r="C102" s="159"/>
      <c r="D102" s="2">
        <f>SUM(D87:D101)</f>
        <v>-3855187</v>
      </c>
      <c r="E102" s="1"/>
      <c r="F102" s="2">
        <f>SUM(F87:F101)</f>
        <v>-1515094</v>
      </c>
      <c r="G102" s="1"/>
      <c r="H102" s="1"/>
      <c r="I102" s="2">
        <f>SUM(I87:I101)</f>
        <v>-4266034</v>
      </c>
      <c r="J102" s="1"/>
      <c r="K102" s="2">
        <f>SUM(K87:K101)</f>
        <v>-2464939</v>
      </c>
    </row>
    <row r="103" spans="1:11" ht="19.399999999999999" customHeight="1">
      <c r="A103" s="153" t="s">
        <v>268</v>
      </c>
      <c r="C103" s="159"/>
      <c r="D103" s="159"/>
      <c r="E103" s="1"/>
      <c r="F103" s="159"/>
      <c r="G103" s="1"/>
      <c r="H103" s="1"/>
      <c r="I103" s="5"/>
      <c r="J103" s="1"/>
      <c r="K103" s="5"/>
    </row>
    <row r="104" spans="1:11" ht="19.399999999999999" customHeight="1">
      <c r="A104" s="158" t="s">
        <v>269</v>
      </c>
      <c r="B104" s="151"/>
      <c r="C104" s="151"/>
      <c r="D104" s="1">
        <f>SUM(D102,D84,D52)</f>
        <v>-47252</v>
      </c>
      <c r="E104" s="1"/>
      <c r="F104" s="1">
        <f>SUM(F102,F84,F52)</f>
        <v>1190280</v>
      </c>
      <c r="G104" s="1"/>
      <c r="H104" s="1"/>
      <c r="I104" s="1">
        <f>SUM(I102,I84,I52)</f>
        <v>28724</v>
      </c>
      <c r="J104" s="1"/>
      <c r="K104" s="1">
        <f>SUM(K102,K84,K52)</f>
        <v>1202852</v>
      </c>
    </row>
    <row r="105" spans="1:11" ht="19.399999999999999" customHeight="1">
      <c r="A105" s="151" t="s">
        <v>270</v>
      </c>
      <c r="B105" s="151"/>
      <c r="C105" s="151"/>
      <c r="D105" s="35">
        <v>-86086</v>
      </c>
      <c r="E105" s="1"/>
      <c r="F105" s="35">
        <v>-37217</v>
      </c>
      <c r="G105" s="1"/>
      <c r="H105" s="1"/>
      <c r="I105" s="42">
        <v>0</v>
      </c>
      <c r="J105" s="1"/>
      <c r="K105" s="42">
        <v>0</v>
      </c>
    </row>
    <row r="106" spans="1:11" ht="19.399999999999999" customHeight="1">
      <c r="A106" s="151" t="s">
        <v>268</v>
      </c>
      <c r="B106" s="151"/>
      <c r="C106" s="151"/>
      <c r="D106" s="5">
        <f>SUM(D104:D105)</f>
        <v>-133338</v>
      </c>
      <c r="E106" s="1"/>
      <c r="F106" s="5">
        <f>SUM(F104:F105)</f>
        <v>1153063</v>
      </c>
      <c r="G106" s="1"/>
      <c r="H106" s="1"/>
      <c r="I106" s="5">
        <f>SUM(I104:I105)</f>
        <v>28724</v>
      </c>
      <c r="J106" s="1"/>
      <c r="K106" s="5">
        <f>SUM(K104:K105)</f>
        <v>1202852</v>
      </c>
    </row>
    <row r="107" spans="1:11" ht="19.399999999999999" customHeight="1">
      <c r="A107" s="151" t="s">
        <v>271</v>
      </c>
      <c r="B107" s="151"/>
      <c r="C107" s="151"/>
      <c r="D107" s="5">
        <f>+'Financial Position'!E14</f>
        <v>3571234</v>
      </c>
      <c r="E107" s="1"/>
      <c r="F107" s="5">
        <v>2796656</v>
      </c>
      <c r="G107" s="1"/>
      <c r="H107" s="1"/>
      <c r="I107" s="1">
        <f>+'Financial Position'!I14</f>
        <v>2785974</v>
      </c>
      <c r="J107" s="1"/>
      <c r="K107" s="1">
        <v>2038586</v>
      </c>
    </row>
    <row r="108" spans="1:11" ht="19.399999999999999" customHeight="1" thickBot="1">
      <c r="A108" s="160" t="s">
        <v>272</v>
      </c>
      <c r="B108" s="162" t="s">
        <v>273</v>
      </c>
      <c r="C108" s="160"/>
      <c r="D108" s="4">
        <f>SUM(D106:D107)</f>
        <v>3437896</v>
      </c>
      <c r="E108" s="1"/>
      <c r="F108" s="4">
        <f>SUM(F106:F107)</f>
        <v>3949719</v>
      </c>
      <c r="G108" s="1"/>
      <c r="H108" s="1"/>
      <c r="I108" s="4">
        <f>SUM(I106:I107)</f>
        <v>2814698</v>
      </c>
      <c r="J108" s="1"/>
      <c r="K108" s="4">
        <f>SUM(K106:K107)</f>
        <v>3241438</v>
      </c>
    </row>
    <row r="109" spans="1:11" ht="19.399999999999999" customHeight="1" thickTop="1">
      <c r="A109" s="160"/>
      <c r="B109" s="162"/>
      <c r="C109" s="160"/>
      <c r="D109" s="5"/>
      <c r="E109" s="1"/>
      <c r="F109" s="5"/>
      <c r="G109" s="1"/>
      <c r="H109" s="1"/>
      <c r="I109" s="5"/>
      <c r="J109" s="1"/>
      <c r="K109" s="5"/>
    </row>
    <row r="110" spans="1:11" ht="19.399999999999999" customHeight="1">
      <c r="A110" s="160"/>
      <c r="B110" s="162"/>
      <c r="C110" s="160"/>
      <c r="D110" s="5"/>
      <c r="E110" s="1"/>
      <c r="F110" s="5"/>
      <c r="G110" s="1"/>
      <c r="H110" s="1"/>
      <c r="I110" s="5"/>
      <c r="J110" s="1"/>
      <c r="K110" s="5"/>
    </row>
    <row r="111" spans="1:11" ht="19.399999999999999" customHeight="1">
      <c r="A111" s="153" t="s">
        <v>46</v>
      </c>
      <c r="B111" s="162"/>
      <c r="C111" s="160"/>
      <c r="D111" s="5"/>
      <c r="E111" s="1"/>
      <c r="F111" s="5"/>
      <c r="G111" s="1"/>
      <c r="H111" s="1"/>
      <c r="I111" s="5"/>
      <c r="J111" s="1"/>
      <c r="K111" s="5"/>
    </row>
    <row r="112" spans="1:11" ht="21" customHeight="1">
      <c r="D112" s="163"/>
      <c r="I112" s="163"/>
    </row>
  </sheetData>
  <mergeCells count="26">
    <mergeCell ref="C68:G68"/>
    <mergeCell ref="H68:K68"/>
    <mergeCell ref="D69:F69"/>
    <mergeCell ref="I69:K69"/>
    <mergeCell ref="D70:F70"/>
    <mergeCell ref="I70:K70"/>
    <mergeCell ref="C67:G67"/>
    <mergeCell ref="H67:K67"/>
    <mergeCell ref="C8:G8"/>
    <mergeCell ref="H8:K8"/>
    <mergeCell ref="D9:F9"/>
    <mergeCell ref="I9:K9"/>
    <mergeCell ref="D10:F10"/>
    <mergeCell ref="I10:K10"/>
    <mergeCell ref="A61:K61"/>
    <mergeCell ref="A62:K62"/>
    <mergeCell ref="A63:K63"/>
    <mergeCell ref="A64:K64"/>
    <mergeCell ref="A65:K65"/>
    <mergeCell ref="C7:G7"/>
    <mergeCell ref="H7:K7"/>
    <mergeCell ref="A1:K1"/>
    <mergeCell ref="A2:K2"/>
    <mergeCell ref="A3:K3"/>
    <mergeCell ref="A4:K4"/>
    <mergeCell ref="A5:K5"/>
  </mergeCells>
  <pageMargins left="0.8" right="0.3" top="1" bottom="0.5" header="0.5" footer="0.5"/>
  <pageSetup paperSize="9" scale="65" orientation="portrait" r:id="rId1"/>
  <headerFooter alignWithMargins="0"/>
  <ignoredErrors>
    <ignoredError sqref="B108:E108 G108:I108 B107:C107" numberStoredAsText="1"/>
    <ignoredError sqref="G107:H107 E107" numberStoredAsText="1" formula="1"/>
    <ignoredError sqref="D107 F107 I10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91F93-EC1D-47FA-BAB7-6EC4FFC3C68A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Financial Position</vt:lpstr>
      <vt:lpstr>Financial Position (2)</vt:lpstr>
      <vt:lpstr>Statement of income-3M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'Financial Position'!Print_Area</vt:lpstr>
      <vt:lpstr>'Financial Position (2)'!Print_Area</vt:lpstr>
      <vt:lpstr>'Statement Comprehensive Inc-3M'!Print_Area</vt:lpstr>
      <vt:lpstr>'Statement of income-3M'!Print_Area</vt:lpstr>
      <vt:lpstr>'Statement of income-9M'!Print_Area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jchettanachan@deloitte.com</cp:lastModifiedBy>
  <cp:revision/>
  <cp:lastPrinted>2026-01-06T07:16:34Z</cp:lastPrinted>
  <dcterms:created xsi:type="dcterms:W3CDTF">2018-06-07T02:19:59Z</dcterms:created>
  <dcterms:modified xsi:type="dcterms:W3CDTF">2026-01-07T05:25:36Z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