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panawat_wiriyamak_pwc_com/Documents/Panawat All - OneDrive/TATA/FS Q3'26 - Dec'25/FS RUN - ELCID/Re_ Run interim FS_TATA Steel (Thailand) Q3'26 - 31 December 2025/"/>
    </mc:Choice>
  </mc:AlternateContent>
  <xr:revisionPtr revIDLastSave="5" documentId="13_ncr:1_{AA5DE69F-0C88-43B2-9131-F8F23A2EC64B}" xr6:coauthVersionLast="47" xr6:coauthVersionMax="47" xr10:uidLastSave="{6430EFB1-69DE-4DF5-A81C-FE5B8AD157BE}"/>
  <bookViews>
    <workbookView xWindow="-120" yWindow="-120" windowWidth="29040" windowHeight="15720" tabRatio="725" xr2:uid="{00000000-000D-0000-FFFF-FFFF00000000}"/>
  </bookViews>
  <sheets>
    <sheet name="2-4" sheetId="4" r:id="rId1"/>
    <sheet name="P&amp;L 5-6 (3M)" sheetId="29" r:id="rId2"/>
    <sheet name="P&amp;L 7-8 (9M)" sheetId="25" r:id="rId3"/>
    <sheet name="9" sheetId="26" r:id="rId4"/>
    <sheet name="10" sheetId="27" r:id="rId5"/>
    <sheet name="11-12" sheetId="28" r:id="rId6"/>
  </sheets>
  <definedNames>
    <definedName name="_xlnm._FilterDatabase" localSheetId="5" hidden="1">'11-12'!$A$3:$L$84</definedName>
    <definedName name="_xlnm._FilterDatabase" localSheetId="1" hidden="1">'P&amp;L 5-6 (3M)'!$A$3:$O$85</definedName>
    <definedName name="_xlnm._FilterDatabase" localSheetId="2" hidden="1">'P&amp;L 7-8 (9M)'!$A$3:$O$91</definedName>
    <definedName name="_xlnm.Print_Area" localSheetId="0">'2-4'!$A$1:$K$123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8" l="1"/>
  <c r="L22" i="27"/>
  <c r="M25" i="25"/>
  <c r="M22" i="25"/>
  <c r="M40" i="25"/>
  <c r="M64" i="25" s="1"/>
  <c r="I18" i="25" l="1"/>
  <c r="E25" i="28"/>
  <c r="E61" i="28"/>
  <c r="Q15" i="25"/>
  <c r="Q22" i="25" s="1"/>
  <c r="Q25" i="25" s="1"/>
  <c r="R15" i="25"/>
  <c r="R22" i="25" s="1"/>
  <c r="R25" i="25" s="1"/>
  <c r="Q36" i="25"/>
  <c r="R36" i="25"/>
  <c r="Q38" i="25"/>
  <c r="R38" i="25"/>
  <c r="E72" i="28"/>
  <c r="E109" i="4"/>
  <c r="R23" i="26"/>
  <c r="P21" i="26"/>
  <c r="I72" i="28"/>
  <c r="Q40" i="25" l="1"/>
  <c r="Q64" i="25" s="1"/>
  <c r="Q67" i="25" s="1"/>
  <c r="Q58" i="25"/>
  <c r="R40" i="25"/>
  <c r="R64" i="25" s="1"/>
  <c r="R67" i="25" s="1"/>
  <c r="R58" i="25"/>
  <c r="I15" i="29"/>
  <c r="I22" i="29" s="1"/>
  <c r="I25" i="29" s="1"/>
  <c r="I55" i="29" s="1"/>
  <c r="I36" i="29"/>
  <c r="I38" i="29" s="1"/>
  <c r="O64" i="29"/>
  <c r="O58" i="29"/>
  <c r="A47" i="29"/>
  <c r="A45" i="29"/>
  <c r="A44" i="29"/>
  <c r="A85" i="29" s="1"/>
  <c r="O36" i="29"/>
  <c r="O38" i="29"/>
  <c r="K36" i="29"/>
  <c r="K38" i="29"/>
  <c r="O15" i="29"/>
  <c r="O22" i="29" s="1"/>
  <c r="O25" i="29" s="1"/>
  <c r="O40" i="29" s="1"/>
  <c r="K15" i="29"/>
  <c r="K22" i="29" s="1"/>
  <c r="K25" i="29" s="1"/>
  <c r="A47" i="25"/>
  <c r="A91" i="25" s="1"/>
  <c r="A27" i="26" s="1"/>
  <c r="A27" i="27" s="1"/>
  <c r="A42" i="28" s="1"/>
  <c r="A84" i="28" s="1"/>
  <c r="J25" i="26"/>
  <c r="D25" i="26"/>
  <c r="M36" i="25"/>
  <c r="M38" i="25" s="1"/>
  <c r="I36" i="25"/>
  <c r="I38" i="25" s="1"/>
  <c r="I15" i="25"/>
  <c r="I22" i="25" s="1"/>
  <c r="E11" i="28" s="1"/>
  <c r="K36" i="25"/>
  <c r="K38" i="25" s="1"/>
  <c r="K15" i="25"/>
  <c r="K22" i="25" s="1"/>
  <c r="K25" i="25" s="1"/>
  <c r="O36" i="25"/>
  <c r="O38" i="25" s="1"/>
  <c r="O15" i="25"/>
  <c r="O22" i="25" s="1"/>
  <c r="O25" i="25" s="1"/>
  <c r="G69" i="28"/>
  <c r="G61" i="28"/>
  <c r="G21" i="28"/>
  <c r="G29" i="28" s="1"/>
  <c r="G33" i="28" s="1"/>
  <c r="K69" i="28"/>
  <c r="K61" i="28"/>
  <c r="K21" i="28"/>
  <c r="K29" i="28" s="1"/>
  <c r="K33" i="28" s="1"/>
  <c r="I69" i="28"/>
  <c r="E69" i="28"/>
  <c r="I61" i="28"/>
  <c r="A43" i="28"/>
  <c r="J22" i="27"/>
  <c r="H22" i="27"/>
  <c r="F22" i="27"/>
  <c r="D22" i="27"/>
  <c r="N18" i="27"/>
  <c r="L16" i="27"/>
  <c r="J16" i="27"/>
  <c r="H16" i="27"/>
  <c r="F16" i="27"/>
  <c r="D16" i="27"/>
  <c r="N14" i="27"/>
  <c r="N12" i="27"/>
  <c r="N16" i="27" s="1"/>
  <c r="N25" i="26"/>
  <c r="H25" i="26"/>
  <c r="F25" i="26"/>
  <c r="R19" i="26"/>
  <c r="N19" i="26"/>
  <c r="L19" i="26"/>
  <c r="J19" i="26"/>
  <c r="H19" i="26"/>
  <c r="F19" i="26"/>
  <c r="D19" i="26"/>
  <c r="P17" i="26"/>
  <c r="T17" i="26"/>
  <c r="P15" i="26"/>
  <c r="T15" i="26" s="1"/>
  <c r="T19" i="26" s="1"/>
  <c r="A45" i="28"/>
  <c r="A50" i="25"/>
  <c r="A48" i="25"/>
  <c r="T21" i="26"/>
  <c r="K67" i="25"/>
  <c r="O67" i="25"/>
  <c r="P19" i="26"/>
  <c r="O61" i="25"/>
  <c r="K61" i="25"/>
  <c r="K34" i="4"/>
  <c r="E71" i="4"/>
  <c r="K112" i="4"/>
  <c r="K115" i="4"/>
  <c r="G112" i="4"/>
  <c r="G115" i="4"/>
  <c r="K71" i="4"/>
  <c r="G71" i="4"/>
  <c r="K63" i="4"/>
  <c r="G20" i="4"/>
  <c r="G36" i="4" s="1"/>
  <c r="A42" i="4"/>
  <c r="A44" i="4"/>
  <c r="A82" i="4"/>
  <c r="A83" i="4"/>
  <c r="A85" i="4"/>
  <c r="G34" i="4"/>
  <c r="G63" i="4"/>
  <c r="G73" i="4" s="1"/>
  <c r="G117" i="4" s="1"/>
  <c r="K20" i="4"/>
  <c r="I71" i="4"/>
  <c r="I20" i="4"/>
  <c r="E63" i="4"/>
  <c r="E20" i="4"/>
  <c r="I63" i="4"/>
  <c r="A123" i="4"/>
  <c r="K73" i="4"/>
  <c r="K117" i="4"/>
  <c r="K36" i="4"/>
  <c r="E112" i="4"/>
  <c r="E34" i="4"/>
  <c r="I34" i="4"/>
  <c r="I112" i="4"/>
  <c r="M36" i="29"/>
  <c r="M38" i="29" s="1"/>
  <c r="Q61" i="25" l="1"/>
  <c r="Q70" i="25"/>
  <c r="R61" i="25"/>
  <c r="R70" i="25"/>
  <c r="E115" i="4"/>
  <c r="R25" i="26"/>
  <c r="I115" i="4"/>
  <c r="I73" i="4"/>
  <c r="I36" i="4"/>
  <c r="G71" i="28"/>
  <c r="G74" i="28" s="1"/>
  <c r="O40" i="25"/>
  <c r="I117" i="4"/>
  <c r="E73" i="4"/>
  <c r="K71" i="28"/>
  <c r="K74" i="28" s="1"/>
  <c r="K40" i="25"/>
  <c r="E21" i="28"/>
  <c r="E29" i="28" s="1"/>
  <c r="E33" i="28" s="1"/>
  <c r="I25" i="25"/>
  <c r="I58" i="25" s="1"/>
  <c r="I40" i="29"/>
  <c r="K40" i="29"/>
  <c r="K64" i="29" s="1"/>
  <c r="E36" i="4"/>
  <c r="E71" i="28" l="1"/>
  <c r="E74" i="28" s="1"/>
  <c r="E117" i="4"/>
  <c r="I70" i="25"/>
  <c r="I61" i="29"/>
  <c r="I40" i="25"/>
  <c r="I64" i="25" s="1"/>
  <c r="L23" i="26" s="1"/>
  <c r="P23" i="26" s="1"/>
  <c r="P25" i="26" s="1"/>
  <c r="I58" i="29"/>
  <c r="K58" i="29"/>
  <c r="I67" i="29" l="1"/>
  <c r="I64" i="29"/>
  <c r="I67" i="25"/>
  <c r="I61" i="25"/>
  <c r="L25" i="26" l="1"/>
  <c r="L26" i="26" s="1"/>
  <c r="T23" i="26" l="1"/>
  <c r="T25" i="26" s="1"/>
  <c r="M15" i="29" l="1"/>
  <c r="M22" i="29" s="1"/>
  <c r="M25" i="29" s="1"/>
  <c r="M15" i="25" l="1"/>
  <c r="M55" i="29"/>
  <c r="M40" i="29"/>
  <c r="M61" i="29" s="1"/>
  <c r="I21" i="28" l="1"/>
  <c r="I29" i="28" s="1"/>
  <c r="M58" i="29"/>
  <c r="M58" i="25"/>
  <c r="M64" i="29"/>
  <c r="M67" i="29"/>
  <c r="I33" i="28" l="1"/>
  <c r="I71" i="28" s="1"/>
  <c r="I74" i="28" s="1"/>
  <c r="L20" i="27"/>
  <c r="M67" i="25"/>
  <c r="M70" i="25"/>
  <c r="M61" i="25"/>
  <c r="N20" i="27" l="1"/>
  <c r="N22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Naphattharachon Pilikamin</author>
  </authors>
  <commentList>
    <comment ref="Q16" authorId="0" shapeId="0" xr:uid="{461525F7-C79D-4CA0-988E-C658AE53D893}">
      <text>
        <r>
          <rPr>
            <b/>
            <sz val="9"/>
            <color indexed="81"/>
            <rFont val="Tahoma"/>
            <family val="2"/>
          </rPr>
          <t>Naphattharachon Pilikamin:</t>
        </r>
        <r>
          <rPr>
            <sz val="9"/>
            <color indexed="81"/>
            <rFont val="Tahoma"/>
            <family val="2"/>
          </rPr>
          <t xml:space="preserve">
-3
</t>
        </r>
      </text>
    </comment>
  </commentList>
</comments>
</file>

<file path=xl/sharedStrings.xml><?xml version="1.0" encoding="utf-8"?>
<sst xmlns="http://schemas.openxmlformats.org/spreadsheetml/2006/main" count="426" uniqueCount="178">
  <si>
    <t>กำไรสะสม</t>
  </si>
  <si>
    <t>รายได้อื่น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</si>
  <si>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</si>
  <si>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</si>
  <si>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</si>
  <si>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</si>
  <si>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</si>
  <si>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</si>
  <si>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</si>
  <si>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</si>
  <si>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</si>
  <si>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</si>
  <si>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</si>
  <si>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</si>
  <si>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</si>
  <si>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</si>
  <si>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</si>
  <si>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</si>
  <si>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</si>
  <si>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</si>
  <si>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</si>
  <si>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</si>
  <si>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</si>
  <si>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</si>
  <si>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</si>
  <si>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</si>
  <si>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</si>
  <si>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</si>
  <si>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</si>
  <si>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</si>
  <si>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</si>
  <si>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</si>
  <si>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</si>
  <si>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</si>
  <si>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</si>
  <si>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</si>
  <si>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</si>
  <si>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</si>
  <si>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</si>
  <si>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</si>
  <si>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</si>
  <si>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</si>
  <si>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</si>
  <si>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</si>
  <si>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</si>
  <si>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</si>
  <si>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</si>
  <si>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</si>
  <si>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</t>
  </si>
  <si>
    <t>ส่วนเกินมูลค่า</t>
  </si>
  <si>
    <t>หุ้นสามัญ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</si>
  <si>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</si>
  <si>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</si>
  <si>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</si>
  <si>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</si>
  <si>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</si>
  <si>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</si>
  <si>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</si>
  <si>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</si>
  <si>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</si>
  <si>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</si>
  <si>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</si>
  <si>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</si>
  <si>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</si>
  <si>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</si>
  <si>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</si>
  <si>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</si>
  <si>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</si>
  <si>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</si>
  <si>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</si>
  <si>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</si>
  <si>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</si>
  <si>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</si>
  <si>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>มูลค่า</t>
  </si>
  <si>
    <t>แสดงสิทธิ</t>
  </si>
  <si>
    <t>ที่จะซื้อ</t>
  </si>
  <si>
    <t>หุ้นสิ้นสภาพ</t>
  </si>
  <si>
    <t xml:space="preserve">      มูลค่าที่ตราไว้หุ้นละ 1 บาท</t>
  </si>
  <si>
    <t>ค่าเสื่อมราคาและค่าตัดจำหน่าย</t>
  </si>
  <si>
    <t>สินทรัพย์ภาษีเงินได้รอการตัดบัญชี - สุทธิ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</si>
  <si>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</si>
  <si>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</si>
  <si>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</si>
  <si>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</si>
  <si>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</si>
  <si>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</si>
  <si>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</si>
  <si>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</si>
  <si>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</si>
  <si>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</si>
  <si>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ยังไม่ได้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</si>
  <si>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</si>
  <si>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</si>
  <si>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</si>
  <si>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</si>
  <si>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</si>
  <si>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</si>
  <si>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</si>
  <si>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</si>
  <si>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</si>
  <si>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</si>
  <si>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</si>
  <si>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</si>
  <si>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</si>
  <si>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</si>
  <si>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เงินกู้ยืมระยะสั้นจากบริษัทย่อย</t>
  </si>
  <si>
    <t>เงินปันผลรับ</t>
  </si>
  <si>
    <t>จ่ายดอกเบี้ย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</si>
  <si>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</si>
  <si>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</si>
  <si>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</si>
  <si>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</si>
  <si>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 xml:space="preserve">   จากบริษัทย่อย - สุทธิ</t>
  </si>
  <si>
    <t>ตรวจสอบ</t>
  </si>
  <si>
    <t>พ.ศ. 2567</t>
  </si>
  <si>
    <t>ยอดคงเหลือ ณ วันที่ 1 เมษายน พ.ศ. 2567</t>
  </si>
  <si>
    <t>กำไรเบ็ดเสร็จรวมสำหรับรอบระยะเวลา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</si>
  <si>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</si>
  <si>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</si>
  <si>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งบฐานะการเงิน</t>
  </si>
  <si>
    <t>งบการเปลี่ยนแปลงส่วนของเจ้าของ</t>
  </si>
  <si>
    <t>เงินสดรับจากการขาย</t>
  </si>
  <si>
    <t>เงินสดรับ(จ่ายคืน)เงินกู้ยืมระยะสั้น</t>
  </si>
  <si>
    <t>ลูกหนี้การค้าและลูกหนี้หมุนเวียนอื่น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</si>
  <si>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</si>
  <si>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</si>
  <si>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การเปลี่ยนแปลงอื่นจากกิจกรรมดำเนินงาน</t>
  </si>
  <si>
    <t>รายการปรับปรุงอื่นในการดำเนินงาน</t>
  </si>
  <si>
    <t>ใบสำคัญแสดงสิทธิที่จะซื้อหุ้นสิ้นสภาพ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</si>
  <si>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</si>
  <si>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</si>
  <si>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รวมส่วนของผู้เป็นเจ้าของของบริษัท</t>
  </si>
  <si>
    <t>กำไร(ขาดทุน)จากอัตราแลกเปลี่ยน</t>
  </si>
  <si>
    <t xml:space="preserve">องค์ประกอบอื่นของส่วนของเจ้าของ </t>
  </si>
  <si>
    <t>การเปลี่ยนแปลงส่วนของเจ้าของสำหรับรอบระยะเวลา</t>
  </si>
  <si>
    <t>สินทรัพย์ไม่ใช้งานเพื่อรอการขาย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</si>
  <si>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</si>
  <si>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</si>
  <si>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เงินสดและรายการเทียบเท่าเงินสดปลายงวด</t>
  </si>
  <si>
    <t>พ.ศ. 2568</t>
  </si>
  <si>
    <t>ยอดคงเหลือ ณ วันที่ 1 เมษายน พ.ศ. 2568</t>
  </si>
  <si>
    <t>ภาษีเงินได้นิติบุคคลค้างจ่าย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</si>
  <si>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</si>
  <si>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ค่าใช้จ่ายภาษีเงินได้</t>
  </si>
  <si>
    <t>กำไร(ขาดทุน)สุทธิจากอัตราแลกเปลี่ยน</t>
  </si>
  <si>
    <t xml:space="preserve">      จ่ายชำระแล้วหุ้นละ 1 บาท</t>
  </si>
  <si>
    <t>ส่วนเกินมูลค่าหุ้นสามัญ</t>
  </si>
  <si>
    <t>สินทรัพย์ทางการเงิน</t>
  </si>
  <si>
    <t>การวัดมูลค่าใหม่ของ</t>
  </si>
  <si>
    <t>กำไรขาดทุนเบ็ดเสร็จอื่น</t>
  </si>
  <si>
    <t>ที่วัดมูลค่าด้วย</t>
  </si>
  <si>
    <t>มูลค่ายุติธรรมผ่าน</t>
  </si>
  <si>
    <t>กระแสเงินสดจากการดำเนินงาน</t>
  </si>
  <si>
    <t xml:space="preserve">เงินสดรับจากการจำหน่ายที่ดิน อาคารและอุปกรณ์ </t>
  </si>
  <si>
    <t>จ่ายเงินปันผลแก่ส่วนได้เสียที่ไม่มีอำนาจควบคุม</t>
  </si>
  <si>
    <t>ขาดทุนเบ็ดเสร็จอื่นสำหรับรอบระยะเวลา - สุทธิจากภาษี</t>
  </si>
  <si>
    <t>ต้นทุนในการจัดจำหน่าย</t>
  </si>
  <si>
    <t>ณ วันที่ 31 ธันวาคม พ.ศ. 2568</t>
  </si>
  <si>
    <t>31 ธันวาคม</t>
  </si>
  <si>
    <t>สำหรับรอบระยะเวลาสามเดือนสิ้นสุดวันที่ 31 ธันวาคม พ.ศ. 2568</t>
  </si>
  <si>
    <t>ยอดคงเหลือ ณ วันที่ 31 ธันวาคม พ.ศ. 2567</t>
  </si>
  <si>
    <t>ยอดคงเหลือ ณ วันที่ 31 ธันวาคม พ.ศ. 2568</t>
  </si>
  <si>
    <t>สำหรับรอบระยะเวลาเก้าเดือนสิ้นสุดวันที่ 31 ธันวาคม พ.ศ. 2568</t>
  </si>
  <si>
    <t>เงินสดและรายการเทียบเท่าเงินสดต้นรอบระยะเวลา</t>
  </si>
  <si>
    <t>กำไรก่อนภาษีเงินได้</t>
  </si>
  <si>
    <t>กำไรสุทธิสำหรับรอบระยะเวลา</t>
  </si>
  <si>
    <t>กำไร(ขาดทุน)เบ็ดเสร็จอื่นสำหรับรอบระยะเวลา - สุทธิจากภาษี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</si>
  <si>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</si>
  <si>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</si>
  <si>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</si>
  <si>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</si>
  <si>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จ่ายภาษีเงินได้ - สุทธิ</t>
  </si>
  <si>
    <t>7 ก)</t>
  </si>
  <si>
    <t>14 ค)</t>
  </si>
  <si>
    <t>7 ข)</t>
  </si>
  <si>
    <t>7 ค)</t>
  </si>
  <si>
    <t>7 ง)</t>
  </si>
  <si>
    <t>เงินสดได้มาจาก(ใช้ไปใน)การดำเนินงาน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</si>
</sst>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_(* #,##0_);_(* \(#,##0\);_(* &quot;-&quot;_)\ \ \ \ \ ;_(@_)"/>
    <numFmt numFmtId="174" formatCode="#,##0;\(#,##0\);&quot;-&quot;;@"/>
    <numFmt numFmtId="175" formatCode="_(* #,##0.00000_);_(* \(#,##0.00000\);_(* &quot;-&quot;??_);_(@_)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  <numFmt numFmtId="182" formatCode="0.000%"/>
    <numFmt numFmtId="183" formatCode="#,##0.00;\(#,##0.00\);\-"/>
  </numFmts>
  <fonts count="5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u/>
      <sz val="10"/>
      <color rgb="FF0563C1"/>
      <name val="Georgia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.45"/>
      <name val="Browallia New"/>
      <family val="2"/>
    </font>
    <font>
      <sz val="12"/>
      <color theme="0"/>
      <name val="Browall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8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6" applyNumberFormat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0" fontId="7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9" fillId="32" borderId="12" applyNumberFormat="0" applyFont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5" fillId="0" borderId="0"/>
    <xf numFmtId="0" fontId="28" fillId="0" borderId="0"/>
    <xf numFmtId="0" fontId="6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35" fillId="0" borderId="0"/>
    <xf numFmtId="0" fontId="4" fillId="0" borderId="0"/>
    <xf numFmtId="0" fontId="34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4" fillId="0" borderId="0"/>
    <xf numFmtId="43" fontId="8" fillId="0" borderId="0" applyFont="0" applyFill="0" applyBorder="0" applyAlignment="0" applyProtection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0" fontId="33" fillId="0" borderId="22">
      <alignment horizontal="center"/>
    </xf>
    <xf numFmtId="178" fontId="45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179" fontId="38" fillId="0" borderId="0" applyFill="0" applyBorder="0" applyProtection="0"/>
    <xf numFmtId="179" fontId="38" fillId="0" borderId="20" applyFill="0" applyProtection="0"/>
    <xf numFmtId="179" fontId="38" fillId="0" borderId="16" applyFill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75" fontId="30" fillId="0" borderId="0"/>
    <xf numFmtId="0" fontId="39" fillId="0" borderId="0" applyProtection="0"/>
    <xf numFmtId="180" fontId="38" fillId="0" borderId="0" applyFill="0" applyBorder="0" applyProtection="0"/>
    <xf numFmtId="180" fontId="38" fillId="0" borderId="20" applyFill="0" applyProtection="0"/>
    <xf numFmtId="180" fontId="38" fillId="0" borderId="16" applyFill="0" applyProtection="0"/>
    <xf numFmtId="176" fontId="40" fillId="0" borderId="0"/>
    <xf numFmtId="0" fontId="14" fillId="0" borderId="0" applyNumberFormat="0" applyFill="0" applyBorder="0" applyAlignment="0" applyProtection="0"/>
    <xf numFmtId="2" fontId="39" fillId="0" borderId="0" applyProtection="0"/>
    <xf numFmtId="0" fontId="15" fillId="29" borderId="0" applyNumberFormat="0" applyBorder="0" applyAlignment="0" applyProtection="0"/>
    <xf numFmtId="38" fontId="31" fillId="33" borderId="0" applyNumberFormat="0" applyBorder="0" applyAlignment="0" applyProtection="0"/>
    <xf numFmtId="14" fontId="32" fillId="0" borderId="18" applyFill="0">
      <alignment horizontal="center" vertical="center" wrapText="1"/>
    </xf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41" fillId="0" borderId="0" applyProtection="0"/>
    <xf numFmtId="0" fontId="42" fillId="0" borderId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9" fillId="30" borderId="6" applyNumberFormat="0" applyAlignment="0" applyProtection="0"/>
    <xf numFmtId="10" fontId="31" fillId="35" borderId="21" applyNumberFormat="0" applyBorder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177" fontId="44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32" borderId="12" applyNumberFormat="0" applyFont="0" applyAlignment="0" applyProtection="0"/>
    <xf numFmtId="0" fontId="22" fillId="27" borderId="13" applyNumberFormat="0" applyAlignment="0" applyProtection="0"/>
    <xf numFmtId="40" fontId="47" fillId="34" borderId="0">
      <alignment horizontal="right"/>
    </xf>
    <xf numFmtId="0" fontId="48" fillId="34" borderId="0">
      <alignment horizontal="right"/>
    </xf>
    <xf numFmtId="0" fontId="49" fillId="34" borderId="19"/>
    <xf numFmtId="0" fontId="49" fillId="0" borderId="0" applyBorder="0">
      <alignment horizontal="centerContinuous"/>
    </xf>
    <xf numFmtId="0" fontId="50" fillId="0" borderId="0" applyBorder="0">
      <alignment horizontal="centerContinuous"/>
    </xf>
    <xf numFmtId="18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0" fontId="38" fillId="0" borderId="23" applyAlignment="0">
      <alignment horizontal="centerContinuous"/>
    </xf>
    <xf numFmtId="0" fontId="38" fillId="0" borderId="23" applyAlignment="0">
      <alignment horizontal="centerContinuous"/>
    </xf>
    <xf numFmtId="0" fontId="51" fillId="0" borderId="0">
      <alignment horizontal="center" vertical="top"/>
    </xf>
    <xf numFmtId="0" fontId="23" fillId="0" borderId="0" applyNumberFormat="0" applyFill="0" applyBorder="0" applyAlignment="0" applyProtection="0"/>
    <xf numFmtId="0" fontId="39" fillId="0" borderId="16" applyProtection="0"/>
    <xf numFmtId="0" fontId="39" fillId="0" borderId="16" applyProtection="0"/>
    <xf numFmtId="0" fontId="39" fillId="0" borderId="16" applyProtection="0"/>
    <xf numFmtId="0" fontId="24" fillId="0" borderId="14" applyNumberFormat="0" applyFill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25" fillId="0" borderId="0" applyNumberFormat="0" applyFill="0" applyBorder="0" applyAlignment="0" applyProtection="0"/>
    <xf numFmtId="0" fontId="30" fillId="0" borderId="0" applyFont="0" applyFill="0" applyBorder="0" applyAlignment="0" applyProtection="0"/>
    <xf numFmtId="0" fontId="8" fillId="0" borderId="0"/>
    <xf numFmtId="0" fontId="8" fillId="0" borderId="0"/>
    <xf numFmtId="0" fontId="28" fillId="0" borderId="0"/>
    <xf numFmtId="43" fontId="8" fillId="0" borderId="0" applyFont="0" applyFill="0" applyBorder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28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38" fillId="0" borderId="24" applyFill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38" fillId="0" borderId="24" applyFill="0" applyProtection="0"/>
    <xf numFmtId="0" fontId="28" fillId="0" borderId="0"/>
    <xf numFmtId="10" fontId="31" fillId="35" borderId="25" applyNumberFormat="0" applyBorder="0" applyAlignment="0" applyProtection="0"/>
    <xf numFmtId="10" fontId="31" fillId="35" borderId="26" applyNumberFormat="0" applyBorder="0" applyAlignment="0" applyProtection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28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70">
    <xf numFmtId="0" fontId="0" fillId="0" borderId="0" xfId="0"/>
    <xf numFmtId="174" fontId="27" fillId="0" borderId="3" xfId="28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left" vertical="center"/>
    </xf>
    <xf numFmtId="174" fontId="27" fillId="0" borderId="0" xfId="0" applyNumberFormat="1" applyFont="1" applyAlignment="1">
      <alignment horizontal="right" vertical="center"/>
    </xf>
    <xf numFmtId="0" fontId="26" fillId="0" borderId="1" xfId="0" applyFont="1" applyBorder="1" applyAlignment="1">
      <alignment horizontal="left" vertical="center"/>
    </xf>
    <xf numFmtId="166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left" vertical="center"/>
    </xf>
    <xf numFmtId="174" fontId="27" fillId="0" borderId="1" xfId="0" applyNumberFormat="1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6" fillId="0" borderId="1" xfId="0" applyNumberFormat="1" applyFont="1" applyBorder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7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174" fontId="27" fillId="0" borderId="0" xfId="0" applyNumberFormat="1" applyFont="1" applyAlignment="1">
      <alignment horizontal="center" vertical="center"/>
    </xf>
    <xf numFmtId="174" fontId="27" fillId="0" borderId="0" xfId="0" applyNumberFormat="1" applyFont="1" applyAlignment="1">
      <alignment horizontal="right" vertical="center" wrapText="1"/>
    </xf>
    <xf numFmtId="167" fontId="27" fillId="0" borderId="0" xfId="0" applyNumberFormat="1" applyFont="1" applyAlignment="1">
      <alignment vertical="center"/>
    </xf>
    <xf numFmtId="167" fontId="27" fillId="0" borderId="0" xfId="0" applyNumberFormat="1" applyFont="1" applyAlignment="1">
      <alignment vertical="center" wrapText="1"/>
    </xf>
    <xf numFmtId="167" fontId="27" fillId="0" borderId="0" xfId="0" applyNumberFormat="1" applyFont="1" applyAlignment="1">
      <alignment horizontal="right" vertical="center" wrapText="1"/>
    </xf>
    <xf numFmtId="174" fontId="27" fillId="0" borderId="1" xfId="0" applyNumberFormat="1" applyFont="1" applyBorder="1" applyAlignment="1">
      <alignment horizontal="right" vertical="center" wrapText="1"/>
    </xf>
    <xf numFmtId="174" fontId="27" fillId="0" borderId="0" xfId="0" applyNumberFormat="1" applyFont="1" applyAlignment="1">
      <alignment vertical="center" wrapText="1"/>
    </xf>
    <xf numFmtId="166" fontId="27" fillId="0" borderId="0" xfId="0" applyNumberFormat="1" applyFont="1" applyAlignment="1">
      <alignment vertical="center" wrapText="1"/>
    </xf>
    <xf numFmtId="174" fontId="27" fillId="0" borderId="3" xfId="0" applyNumberFormat="1" applyFont="1" applyBorder="1" applyAlignment="1">
      <alignment horizontal="right" vertical="center" wrapText="1"/>
    </xf>
    <xf numFmtId="174" fontId="27" fillId="0" borderId="15" xfId="0" applyNumberFormat="1" applyFont="1" applyBorder="1" applyAlignment="1">
      <alignment horizontal="right" vertical="center" wrapText="1"/>
    </xf>
    <xf numFmtId="174" fontId="27" fillId="0" borderId="2" xfId="0" applyNumberFormat="1" applyFont="1" applyBorder="1" applyAlignment="1">
      <alignment horizontal="right" vertical="center" wrapText="1"/>
    </xf>
    <xf numFmtId="166" fontId="27" fillId="0" borderId="1" xfId="0" applyNumberFormat="1" applyFont="1" applyBorder="1" applyAlignment="1">
      <alignment vertical="center"/>
    </xf>
    <xf numFmtId="166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174" fontId="27" fillId="0" borderId="4" xfId="0" applyNumberFormat="1" applyFont="1" applyBorder="1" applyAlignment="1">
      <alignment horizontal="right" vertical="center" wrapText="1"/>
    </xf>
    <xf numFmtId="174" fontId="27" fillId="0" borderId="2" xfId="0" applyNumberFormat="1" applyFont="1" applyBorder="1" applyAlignment="1">
      <alignment horizontal="right" vertical="center"/>
    </xf>
    <xf numFmtId="174" fontId="27" fillId="0" borderId="0" xfId="375" applyNumberFormat="1" applyFont="1" applyAlignment="1">
      <alignment horizontal="right" vertical="center" wrapText="1"/>
    </xf>
    <xf numFmtId="174" fontId="27" fillId="0" borderId="0" xfId="51" applyNumberFormat="1" applyFont="1" applyAlignment="1">
      <alignment horizontal="right" vertical="center" wrapText="1"/>
    </xf>
    <xf numFmtId="0" fontId="27" fillId="0" borderId="1" xfId="0" applyFont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166" fontId="26" fillId="0" borderId="0" xfId="0" applyNumberFormat="1" applyFont="1" applyAlignment="1">
      <alignment horizontal="right" vertical="center" wrapText="1"/>
    </xf>
    <xf numFmtId="174" fontId="26" fillId="0" borderId="0" xfId="0" applyNumberFormat="1" applyFont="1" applyAlignment="1">
      <alignment horizontal="right" vertical="center" wrapText="1"/>
    </xf>
    <xf numFmtId="166" fontId="26" fillId="0" borderId="0" xfId="0" applyNumberFormat="1" applyFont="1" applyAlignment="1">
      <alignment vertical="center" wrapText="1"/>
    </xf>
    <xf numFmtId="174" fontId="26" fillId="0" borderId="1" xfId="0" applyNumberFormat="1" applyFont="1" applyBorder="1" applyAlignment="1">
      <alignment horizontal="right" vertical="center" wrapText="1"/>
    </xf>
    <xf numFmtId="174" fontId="27" fillId="0" borderId="0" xfId="0" applyNumberFormat="1" applyFont="1" applyAlignment="1">
      <alignment horizontal="left" vertical="center"/>
    </xf>
    <xf numFmtId="170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72" fontId="52" fillId="0" borderId="1" xfId="28" applyNumberFormat="1" applyFont="1" applyFill="1" applyBorder="1" applyAlignment="1">
      <alignment horizontal="right" vertical="center" wrapText="1"/>
    </xf>
    <xf numFmtId="172" fontId="52" fillId="0" borderId="0" xfId="28" applyNumberFormat="1" applyFont="1" applyFill="1" applyBorder="1" applyAlignment="1">
      <alignment horizontal="right" vertical="center"/>
    </xf>
    <xf numFmtId="166" fontId="52" fillId="0" borderId="1" xfId="28" applyNumberFormat="1" applyFont="1" applyFill="1" applyBorder="1" applyAlignment="1">
      <alignment horizontal="right" vertical="center"/>
    </xf>
    <xf numFmtId="165" fontId="52" fillId="0" borderId="0" xfId="28" applyFont="1" applyFill="1" applyAlignment="1">
      <alignment horizontal="center" vertical="center"/>
    </xf>
    <xf numFmtId="165" fontId="52" fillId="0" borderId="0" xfId="28" applyFont="1" applyFill="1" applyBorder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166" fontId="27" fillId="0" borderId="1" xfId="0" applyNumberFormat="1" applyFont="1" applyBorder="1" applyAlignment="1">
      <alignment horizontal="right" vertical="center"/>
    </xf>
    <xf numFmtId="0" fontId="52" fillId="0" borderId="0" xfId="0" applyFont="1" applyAlignment="1">
      <alignment vertical="center"/>
    </xf>
    <xf numFmtId="166" fontId="52" fillId="0" borderId="0" xfId="0" applyNumberFormat="1" applyFont="1" applyAlignment="1">
      <alignment vertical="center"/>
    </xf>
    <xf numFmtId="166" fontId="52" fillId="0" borderId="0" xfId="0" applyNumberFormat="1" applyFont="1" applyAlignment="1">
      <alignment horizontal="center" vertical="center"/>
    </xf>
    <xf numFmtId="166" fontId="52" fillId="0" borderId="0" xfId="0" applyNumberFormat="1" applyFont="1" applyAlignment="1">
      <alignment horizontal="right" vertical="center"/>
    </xf>
    <xf numFmtId="166" fontId="53" fillId="0" borderId="1" xfId="0" applyNumberFormat="1" applyFont="1" applyBorder="1" applyAlignment="1">
      <alignment horizontal="center" vertical="center"/>
    </xf>
    <xf numFmtId="166" fontId="53" fillId="0" borderId="0" xfId="0" applyNumberFormat="1" applyFont="1" applyAlignment="1">
      <alignment vertical="center"/>
    </xf>
    <xf numFmtId="166" fontId="53" fillId="0" borderId="0" xfId="0" applyNumberFormat="1" applyFont="1" applyAlignment="1">
      <alignment horizontal="right"/>
    </xf>
    <xf numFmtId="166" fontId="52" fillId="0" borderId="0" xfId="0" applyNumberFormat="1" applyFont="1"/>
    <xf numFmtId="166" fontId="53" fillId="0" borderId="0" xfId="0" applyNumberFormat="1" applyFont="1" applyAlignment="1">
      <alignment wrapText="1"/>
    </xf>
    <xf numFmtId="166" fontId="52" fillId="0" borderId="0" xfId="0" applyNumberFormat="1" applyFont="1" applyAlignment="1">
      <alignment wrapText="1"/>
    </xf>
    <xf numFmtId="174" fontId="53" fillId="0" borderId="0" xfId="0" applyNumberFormat="1" applyFont="1" applyAlignment="1">
      <alignment horizontal="right" wrapText="1"/>
    </xf>
    <xf numFmtId="166" fontId="53" fillId="0" borderId="0" xfId="0" applyNumberFormat="1" applyFont="1" applyAlignment="1">
      <alignment horizontal="right" wrapText="1"/>
    </xf>
    <xf numFmtId="0" fontId="53" fillId="0" borderId="1" xfId="0" applyFont="1" applyBorder="1" applyAlignment="1">
      <alignment horizontal="center"/>
    </xf>
    <xf numFmtId="166" fontId="53" fillId="0" borderId="1" xfId="0" applyNumberFormat="1" applyFont="1" applyBorder="1" applyAlignment="1">
      <alignment horizontal="right" wrapText="1"/>
    </xf>
    <xf numFmtId="0" fontId="53" fillId="0" borderId="0" xfId="0" applyFont="1" applyAlignment="1">
      <alignment horizontal="center"/>
    </xf>
    <xf numFmtId="0" fontId="53" fillId="0" borderId="0" xfId="0" applyFont="1" applyAlignment="1">
      <alignment vertical="center"/>
    </xf>
    <xf numFmtId="167" fontId="52" fillId="0" borderId="0" xfId="0" applyNumberFormat="1" applyFont="1" applyAlignment="1">
      <alignment horizontal="right" vertical="center"/>
    </xf>
    <xf numFmtId="167" fontId="52" fillId="0" borderId="0" xfId="0" applyNumberFormat="1" applyFont="1" applyAlignment="1">
      <alignment horizontal="center" vertical="center"/>
    </xf>
    <xf numFmtId="0" fontId="52" fillId="0" borderId="0" xfId="0" quotePrefix="1" applyFont="1" applyAlignment="1">
      <alignment vertical="center"/>
    </xf>
    <xf numFmtId="166" fontId="52" fillId="0" borderId="1" xfId="0" applyNumberFormat="1" applyFont="1" applyBorder="1" applyAlignment="1">
      <alignment horizontal="right" vertical="center"/>
    </xf>
    <xf numFmtId="167" fontId="52" fillId="0" borderId="1" xfId="0" applyNumberFormat="1" applyFont="1" applyBorder="1" applyAlignment="1">
      <alignment horizontal="right" vertical="center"/>
    </xf>
    <xf numFmtId="174" fontId="52" fillId="0" borderId="0" xfId="28" applyNumberFormat="1" applyFont="1" applyFill="1" applyBorder="1" applyAlignment="1">
      <alignment horizontal="right" vertical="center" wrapText="1"/>
    </xf>
    <xf numFmtId="166" fontId="52" fillId="0" borderId="0" xfId="0" applyNumberFormat="1" applyFont="1" applyAlignment="1">
      <alignment horizontal="left" vertical="center"/>
    </xf>
    <xf numFmtId="166" fontId="52" fillId="0" borderId="3" xfId="0" applyNumberFormat="1" applyFont="1" applyBorder="1" applyAlignment="1">
      <alignment horizontal="right" vertical="center"/>
    </xf>
    <xf numFmtId="174" fontId="52" fillId="0" borderId="1" xfId="0" applyNumberFormat="1" applyFont="1" applyBorder="1" applyAlignment="1">
      <alignment horizontal="right" vertical="center" wrapText="1"/>
    </xf>
    <xf numFmtId="0" fontId="52" fillId="0" borderId="0" xfId="0" applyFont="1" applyAlignment="1">
      <alignment horizontal="justify" vertical="top"/>
    </xf>
    <xf numFmtId="0" fontId="52" fillId="0" borderId="0" xfId="0" applyFont="1" applyAlignment="1">
      <alignment horizontal="left" vertical="top" indent="1"/>
    </xf>
    <xf numFmtId="0" fontId="53" fillId="0" borderId="0" xfId="0" applyFont="1"/>
    <xf numFmtId="0" fontId="52" fillId="0" borderId="0" xfId="0" applyFont="1"/>
    <xf numFmtId="0" fontId="52" fillId="0" borderId="0" xfId="0" applyFont="1" applyAlignment="1">
      <alignment horizontal="justify" vertical="top" wrapText="1"/>
    </xf>
    <xf numFmtId="170" fontId="52" fillId="0" borderId="0" xfId="0" applyNumberFormat="1" applyFont="1" applyAlignment="1">
      <alignment horizontal="center" vertical="center"/>
    </xf>
    <xf numFmtId="174" fontId="52" fillId="0" borderId="2" xfId="0" applyNumberFormat="1" applyFont="1" applyBorder="1" applyAlignment="1">
      <alignment horizontal="right" vertical="center" wrapText="1"/>
    </xf>
    <xf numFmtId="170" fontId="27" fillId="0" borderId="1" xfId="0" applyNumberFormat="1" applyFont="1" applyBorder="1" applyAlignment="1">
      <alignment horizontal="center" vertical="center"/>
    </xf>
    <xf numFmtId="0" fontId="27" fillId="0" borderId="0" xfId="0" applyFont="1"/>
    <xf numFmtId="166" fontId="26" fillId="0" borderId="0" xfId="0" applyNumberFormat="1" applyFont="1" applyAlignment="1">
      <alignment horizontal="left" vertical="center"/>
    </xf>
    <xf numFmtId="166" fontId="26" fillId="0" borderId="1" xfId="0" applyNumberFormat="1" applyFont="1" applyBorder="1" applyAlignment="1">
      <alignment horizontal="left" vertical="center"/>
    </xf>
    <xf numFmtId="166" fontId="52" fillId="0" borderId="1" xfId="0" applyNumberFormat="1" applyFont="1" applyBorder="1" applyAlignment="1">
      <alignment horizontal="center" vertical="center"/>
    </xf>
    <xf numFmtId="166" fontId="53" fillId="0" borderId="0" xfId="0" applyNumberFormat="1" applyFont="1" applyAlignment="1">
      <alignment horizontal="right" vertical="center"/>
    </xf>
    <xf numFmtId="166" fontId="53" fillId="0" borderId="0" xfId="0" applyNumberFormat="1" applyFont="1" applyAlignment="1">
      <alignment horizontal="center" vertical="center"/>
    </xf>
    <xf numFmtId="166" fontId="53" fillId="0" borderId="1" xfId="0" applyNumberFormat="1" applyFont="1" applyBorder="1" applyAlignment="1">
      <alignment horizontal="right" vertical="center"/>
    </xf>
    <xf numFmtId="172" fontId="52" fillId="0" borderId="0" xfId="28" applyNumberFormat="1" applyFont="1" applyFill="1" applyAlignment="1">
      <alignment horizontal="right" vertical="center"/>
    </xf>
    <xf numFmtId="167" fontId="52" fillId="0" borderId="0" xfId="0" applyNumberFormat="1" applyFont="1" applyAlignment="1">
      <alignment horizontal="right" vertical="center" wrapText="1"/>
    </xf>
    <xf numFmtId="172" fontId="52" fillId="0" borderId="0" xfId="28" applyNumberFormat="1" applyFont="1" applyFill="1" applyAlignment="1">
      <alignment horizontal="center" vertical="center"/>
    </xf>
    <xf numFmtId="169" fontId="52" fillId="0" borderId="0" xfId="0" applyNumberFormat="1" applyFont="1" applyAlignment="1">
      <alignment horizontal="center" vertical="center"/>
    </xf>
    <xf numFmtId="171" fontId="52" fillId="0" borderId="1" xfId="28" applyNumberFormat="1" applyFont="1" applyFill="1" applyBorder="1" applyAlignment="1">
      <alignment horizontal="right" vertical="center" wrapText="1"/>
    </xf>
    <xf numFmtId="172" fontId="53" fillId="0" borderId="0" xfId="28" applyNumberFormat="1" applyFont="1" applyFill="1" applyAlignment="1">
      <alignment horizontal="center" vertical="center"/>
    </xf>
    <xf numFmtId="166" fontId="53" fillId="0" borderId="0" xfId="0" applyNumberFormat="1" applyFont="1" applyAlignment="1">
      <alignment horizontal="left" vertical="center"/>
    </xf>
    <xf numFmtId="182" fontId="52" fillId="0" borderId="0" xfId="374" applyNumberFormat="1" applyFont="1" applyFill="1" applyAlignment="1">
      <alignment horizontal="center" vertical="center"/>
    </xf>
    <xf numFmtId="9" fontId="52" fillId="0" borderId="0" xfId="374" applyFont="1" applyFill="1" applyAlignment="1">
      <alignment horizontal="center" vertical="center"/>
    </xf>
    <xf numFmtId="166" fontId="52" fillId="0" borderId="0" xfId="0" quotePrefix="1" applyNumberFormat="1" applyFont="1" applyAlignment="1">
      <alignment horizontal="left" vertical="center"/>
    </xf>
    <xf numFmtId="172" fontId="53" fillId="0" borderId="0" xfId="28" applyNumberFormat="1" applyFont="1" applyFill="1" applyAlignment="1">
      <alignment horizontal="right" vertical="center"/>
    </xf>
    <xf numFmtId="166" fontId="52" fillId="0" borderId="3" xfId="28" applyNumberFormat="1" applyFont="1" applyFill="1" applyBorder="1" applyAlignment="1">
      <alignment horizontal="right" vertical="center"/>
    </xf>
    <xf numFmtId="165" fontId="52" fillId="0" borderId="0" xfId="28" applyFont="1" applyFill="1" applyAlignment="1">
      <alignment horizontal="right" vertical="center"/>
    </xf>
    <xf numFmtId="166" fontId="52" fillId="0" borderId="0" xfId="28" applyNumberFormat="1" applyFont="1" applyFill="1" applyBorder="1" applyAlignment="1">
      <alignment horizontal="right" vertical="center"/>
    </xf>
    <xf numFmtId="168" fontId="52" fillId="0" borderId="0" xfId="0" applyNumberFormat="1" applyFont="1" applyAlignment="1">
      <alignment horizontal="right" vertical="center"/>
    </xf>
    <xf numFmtId="168" fontId="52" fillId="0" borderId="0" xfId="0" applyNumberFormat="1" applyFont="1" applyAlignment="1">
      <alignment horizontal="center" vertical="center"/>
    </xf>
    <xf numFmtId="169" fontId="52" fillId="0" borderId="0" xfId="0" applyNumberFormat="1" applyFont="1" applyAlignment="1">
      <alignment horizontal="right" vertical="center"/>
    </xf>
    <xf numFmtId="166" fontId="52" fillId="0" borderId="1" xfId="0" applyNumberFormat="1" applyFont="1" applyBorder="1" applyAlignment="1">
      <alignment vertical="center"/>
    </xf>
    <xf numFmtId="172" fontId="52" fillId="0" borderId="0" xfId="28" applyNumberFormat="1" applyFont="1" applyFill="1" applyBorder="1" applyAlignment="1">
      <alignment horizontal="right" vertical="center" wrapText="1"/>
    </xf>
    <xf numFmtId="172" fontId="52" fillId="0" borderId="2" xfId="28" applyNumberFormat="1" applyFont="1" applyFill="1" applyBorder="1" applyAlignment="1">
      <alignment horizontal="right" vertical="center" wrapText="1"/>
    </xf>
    <xf numFmtId="166" fontId="52" fillId="0" borderId="2" xfId="0" applyNumberFormat="1" applyFont="1" applyBorder="1" applyAlignment="1">
      <alignment horizontal="right" vertical="center" wrapText="1"/>
    </xf>
    <xf numFmtId="167" fontId="52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vertical="center"/>
    </xf>
    <xf numFmtId="0" fontId="52" fillId="0" borderId="0" xfId="0" applyFont="1" applyAlignment="1">
      <alignment vertical="center" wrapText="1"/>
    </xf>
    <xf numFmtId="0" fontId="54" fillId="0" borderId="0" xfId="0" applyFont="1" applyAlignment="1">
      <alignment vertical="center"/>
    </xf>
    <xf numFmtId="166" fontId="53" fillId="0" borderId="5" xfId="0" applyNumberFormat="1" applyFont="1" applyBorder="1" applyAlignment="1">
      <alignment horizontal="center" vertical="center" wrapText="1"/>
    </xf>
    <xf numFmtId="166" fontId="53" fillId="0" borderId="0" xfId="0" applyNumberFormat="1" applyFont="1" applyAlignment="1">
      <alignment horizontal="center" vertical="center" wrapText="1"/>
    </xf>
    <xf numFmtId="0" fontId="52" fillId="0" borderId="0" xfId="0" applyFont="1" applyAlignment="1">
      <alignment horizontal="right" vertical="center" wrapText="1"/>
    </xf>
    <xf numFmtId="0" fontId="53" fillId="0" borderId="0" xfId="0" applyFont="1" applyAlignment="1">
      <alignment horizontal="right" vertical="center" wrapText="1"/>
    </xf>
    <xf numFmtId="166" fontId="53" fillId="0" borderId="0" xfId="0" applyNumberFormat="1" applyFont="1" applyAlignment="1">
      <alignment horizontal="right" vertical="center" wrapText="1"/>
    </xf>
    <xf numFmtId="166" fontId="53" fillId="0" borderId="0" xfId="45" applyNumberFormat="1" applyFont="1" applyAlignment="1">
      <alignment vertical="center"/>
    </xf>
    <xf numFmtId="166" fontId="52" fillId="0" borderId="0" xfId="0" applyNumberFormat="1" applyFont="1" applyAlignment="1">
      <alignment vertical="center" wrapText="1"/>
    </xf>
    <xf numFmtId="0" fontId="53" fillId="0" borderId="0" xfId="0" applyFont="1" applyAlignment="1">
      <alignment vertical="center" wrapText="1"/>
    </xf>
    <xf numFmtId="166" fontId="52" fillId="0" borderId="0" xfId="0" applyNumberFormat="1" applyFont="1" applyAlignment="1">
      <alignment horizontal="right" vertical="center" wrapText="1"/>
    </xf>
    <xf numFmtId="167" fontId="52" fillId="0" borderId="2" xfId="0" applyNumberFormat="1" applyFont="1" applyBorder="1" applyAlignment="1">
      <alignment horizontal="right" vertical="center" wrapText="1"/>
    </xf>
    <xf numFmtId="166" fontId="26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right" vertical="center" wrapText="1"/>
    </xf>
    <xf numFmtId="166" fontId="26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right" vertical="center" wrapText="1"/>
    </xf>
    <xf numFmtId="166" fontId="26" fillId="0" borderId="0" xfId="45" applyNumberFormat="1" applyFont="1" applyAlignment="1">
      <alignment vertical="center"/>
    </xf>
    <xf numFmtId="167" fontId="27" fillId="0" borderId="3" xfId="0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166" fontId="27" fillId="0" borderId="2" xfId="0" applyNumberFormat="1" applyFont="1" applyBorder="1" applyAlignment="1">
      <alignment horizontal="right" vertical="center" wrapText="1"/>
    </xf>
    <xf numFmtId="166" fontId="55" fillId="0" borderId="0" xfId="0" applyNumberFormat="1" applyFont="1" applyAlignment="1">
      <alignment horizontal="right" vertical="center" wrapText="1"/>
    </xf>
    <xf numFmtId="173" fontId="55" fillId="0" borderId="0" xfId="376" applyNumberFormat="1" applyFont="1" applyAlignment="1">
      <alignment horizontal="right" vertical="center" wrapText="1"/>
    </xf>
    <xf numFmtId="172" fontId="55" fillId="0" borderId="0" xfId="0" applyNumberFormat="1" applyFont="1" applyAlignment="1">
      <alignment horizontal="center" vertical="center"/>
    </xf>
    <xf numFmtId="173" fontId="52" fillId="0" borderId="0" xfId="376" applyNumberFormat="1" applyFont="1" applyAlignment="1">
      <alignment horizontal="right" vertical="center" wrapText="1"/>
    </xf>
    <xf numFmtId="172" fontId="52" fillId="0" borderId="0" xfId="0" applyNumberFormat="1" applyFont="1" applyAlignment="1">
      <alignment horizontal="center" vertical="center"/>
    </xf>
    <xf numFmtId="167" fontId="52" fillId="0" borderId="1" xfId="28" applyNumberFormat="1" applyFont="1" applyFill="1" applyBorder="1" applyAlignment="1">
      <alignment horizontal="right" vertical="center"/>
    </xf>
    <xf numFmtId="167" fontId="52" fillId="0" borderId="1" xfId="28" applyNumberFormat="1" applyFont="1" applyFill="1" applyBorder="1" applyAlignment="1">
      <alignment horizontal="right" vertical="center" wrapText="1"/>
    </xf>
    <xf numFmtId="167" fontId="52" fillId="0" borderId="0" xfId="28" applyNumberFormat="1" applyFont="1" applyFill="1" applyAlignment="1">
      <alignment horizontal="center" vertical="center"/>
    </xf>
    <xf numFmtId="167" fontId="52" fillId="0" borderId="3" xfId="0" applyNumberFormat="1" applyFont="1" applyBorder="1" applyAlignment="1">
      <alignment horizontal="right" vertical="center"/>
    </xf>
    <xf numFmtId="167" fontId="52" fillId="0" borderId="0" xfId="28" applyNumberFormat="1" applyFont="1" applyFill="1" applyAlignment="1">
      <alignment horizontal="right" vertical="center"/>
    </xf>
    <xf numFmtId="167" fontId="53" fillId="0" borderId="0" xfId="28" applyNumberFormat="1" applyFont="1" applyFill="1" applyAlignment="1">
      <alignment horizontal="center" vertical="center"/>
    </xf>
    <xf numFmtId="167" fontId="52" fillId="0" borderId="0" xfId="28" applyNumberFormat="1" applyFont="1" applyFill="1" applyBorder="1" applyAlignment="1">
      <alignment horizontal="right" vertical="center" wrapText="1"/>
    </xf>
    <xf numFmtId="167" fontId="53" fillId="0" borderId="0" xfId="28" applyNumberFormat="1" applyFont="1" applyFill="1" applyAlignment="1">
      <alignment horizontal="right" vertical="center"/>
    </xf>
    <xf numFmtId="167" fontId="52" fillId="0" borderId="3" xfId="28" applyNumberFormat="1" applyFont="1" applyFill="1" applyBorder="1" applyAlignment="1">
      <alignment horizontal="right" vertical="center"/>
    </xf>
    <xf numFmtId="167" fontId="52" fillId="0" borderId="0" xfId="28" applyNumberFormat="1" applyFont="1" applyFill="1" applyBorder="1" applyAlignment="1">
      <alignment horizontal="right" vertical="center"/>
    </xf>
    <xf numFmtId="167" fontId="52" fillId="0" borderId="2" xfId="28" applyNumberFormat="1" applyFont="1" applyFill="1" applyBorder="1" applyAlignment="1">
      <alignment horizontal="right" vertical="center" wrapText="1"/>
    </xf>
    <xf numFmtId="183" fontId="52" fillId="0" borderId="0" xfId="28" applyNumberFormat="1" applyFont="1" applyFill="1" applyAlignment="1">
      <alignment horizontal="right" vertical="center"/>
    </xf>
    <xf numFmtId="167" fontId="52" fillId="36" borderId="0" xfId="0" applyNumberFormat="1" applyFont="1" applyFill="1" applyAlignment="1">
      <alignment horizontal="right" vertical="center"/>
    </xf>
    <xf numFmtId="167" fontId="52" fillId="36" borderId="2" xfId="28" applyNumberFormat="1" applyFont="1" applyFill="1" applyBorder="1" applyAlignment="1">
      <alignment horizontal="right" vertical="center" wrapText="1"/>
    </xf>
    <xf numFmtId="167" fontId="52" fillId="36" borderId="0" xfId="28" applyNumberFormat="1" applyFont="1" applyFill="1" applyBorder="1" applyAlignment="1">
      <alignment horizontal="right" vertical="center" wrapText="1"/>
    </xf>
    <xf numFmtId="167" fontId="52" fillId="36" borderId="1" xfId="28" applyNumberFormat="1" applyFont="1" applyFill="1" applyBorder="1" applyAlignment="1">
      <alignment horizontal="right" vertical="center" wrapText="1"/>
    </xf>
    <xf numFmtId="167" fontId="52" fillId="36" borderId="3" xfId="0" applyNumberFormat="1" applyFont="1" applyFill="1" applyBorder="1" applyAlignment="1">
      <alignment horizontal="right" vertical="center"/>
    </xf>
    <xf numFmtId="165" fontId="27" fillId="0" borderId="1" xfId="28" applyFont="1" applyBorder="1" applyAlignment="1">
      <alignment vertical="center"/>
    </xf>
    <xf numFmtId="166" fontId="26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166" fontId="53" fillId="0" borderId="1" xfId="0" applyNumberFormat="1" applyFont="1" applyBorder="1" applyAlignment="1">
      <alignment horizontal="center" vertical="center"/>
    </xf>
    <xf numFmtId="166" fontId="53" fillId="0" borderId="1" xfId="0" applyNumberFormat="1" applyFont="1" applyBorder="1" applyAlignment="1">
      <alignment horizontal="center" vertical="center" wrapText="1"/>
    </xf>
    <xf numFmtId="166" fontId="53" fillId="0" borderId="5" xfId="0" applyNumberFormat="1" applyFont="1" applyBorder="1" applyAlignment="1">
      <alignment horizontal="center" vertical="center" wrapText="1"/>
    </xf>
    <xf numFmtId="166" fontId="53" fillId="0" borderId="1" xfId="0" applyNumberFormat="1" applyFont="1" applyBorder="1" applyAlignment="1">
      <alignment horizontal="center"/>
    </xf>
    <xf numFmtId="166" fontId="26" fillId="0" borderId="1" xfId="0" applyNumberFormat="1" applyFont="1" applyBorder="1" applyAlignment="1">
      <alignment horizontal="center" vertical="center" wrapText="1"/>
    </xf>
    <xf numFmtId="166" fontId="26" fillId="0" borderId="5" xfId="0" applyNumberFormat="1" applyFont="1" applyBorder="1" applyAlignment="1">
      <alignment horizontal="center" vertical="center" wrapText="1"/>
    </xf>
  </cellXfs>
  <cellStyles count="383">
    <cellStyle name="20% - Accent1" xfId="1" builtinId="30" customBuiltin="1"/>
    <cellStyle name="20% - Accent1 2" xfId="81" xr:uid="{7A048F2B-D937-45C8-B355-170047AE0EEC}"/>
    <cellStyle name="20% - Accent2" xfId="2" builtinId="34" customBuiltin="1"/>
    <cellStyle name="20% - Accent2 2" xfId="82" xr:uid="{8431563A-3E8C-4399-929D-5CF712CE85B0}"/>
    <cellStyle name="20% - Accent3" xfId="3" builtinId="38" customBuiltin="1"/>
    <cellStyle name="20% - Accent3 2" xfId="83" xr:uid="{29277A4D-A777-43F2-8895-25E483452952}"/>
    <cellStyle name="20% - Accent4" xfId="4" builtinId="42" customBuiltin="1"/>
    <cellStyle name="20% - Accent4 2" xfId="84" xr:uid="{C7A38590-0986-4813-AB06-28A36D1A45BD}"/>
    <cellStyle name="20% - Accent5" xfId="5" builtinId="46" customBuiltin="1"/>
    <cellStyle name="20% - Accent5 2" xfId="85" xr:uid="{CB4E53F7-5DA8-499B-8695-3F70D4331E09}"/>
    <cellStyle name="20% - Accent6" xfId="6" builtinId="50" customBuiltin="1"/>
    <cellStyle name="20% - Accent6 2" xfId="86" xr:uid="{551C55FA-C4F4-4942-8DB2-F33C635E3C7B}"/>
    <cellStyle name="40% - Accent1" xfId="7" builtinId="31" customBuiltin="1"/>
    <cellStyle name="40% - Accent1 2" xfId="87" xr:uid="{5E42C2F5-A66E-49A2-8817-B8B3945A79CA}"/>
    <cellStyle name="40% - Accent2" xfId="8" builtinId="35" customBuiltin="1"/>
    <cellStyle name="40% - Accent2 2" xfId="88" xr:uid="{9CFF42B8-E2E8-422A-A4A7-9243FC2F89FC}"/>
    <cellStyle name="40% - Accent3" xfId="9" builtinId="39" customBuiltin="1"/>
    <cellStyle name="40% - Accent3 2" xfId="89" xr:uid="{84F9A7DE-0A27-4D30-B63E-6D2D50A09783}"/>
    <cellStyle name="40% - Accent4" xfId="10" builtinId="43" customBuiltin="1"/>
    <cellStyle name="40% - Accent4 2" xfId="90" xr:uid="{D3A0D6AA-F08C-4EDE-BA9A-517A91ADA17C}"/>
    <cellStyle name="40% - Accent5" xfId="11" builtinId="47" customBuiltin="1"/>
    <cellStyle name="40% - Accent5 2" xfId="91" xr:uid="{1E3FD72B-3A5C-4E92-B370-5EFC1F953C73}"/>
    <cellStyle name="40% - Accent6" xfId="12" builtinId="51" customBuiltin="1"/>
    <cellStyle name="40% - Accent6 2" xfId="92" xr:uid="{213C53C3-F869-4E61-AAB2-B6EC7AB872A0}"/>
    <cellStyle name="60% - Accent1" xfId="13" builtinId="32" customBuiltin="1"/>
    <cellStyle name="60% - Accent1 2" xfId="93" xr:uid="{1DFD72CF-1E04-4234-BCA8-1A67CC98C240}"/>
    <cellStyle name="60% - Accent2" xfId="14" builtinId="36" customBuiltin="1"/>
    <cellStyle name="60% - Accent2 2" xfId="94" xr:uid="{F49C53CB-57E4-48D2-893C-4545F742BA61}"/>
    <cellStyle name="60% - Accent3" xfId="15" builtinId="40" customBuiltin="1"/>
    <cellStyle name="60% - Accent3 2" xfId="95" xr:uid="{E6BEDCB1-590F-4B01-B7B9-C43FE1DBDF12}"/>
    <cellStyle name="60% - Accent4" xfId="16" builtinId="44" customBuiltin="1"/>
    <cellStyle name="60% - Accent4 2" xfId="96" xr:uid="{4231C706-EF6A-4ACE-B716-02901DC9660D}"/>
    <cellStyle name="60% - Accent5" xfId="17" builtinId="48" customBuiltin="1"/>
    <cellStyle name="60% - Accent5 2" xfId="97" xr:uid="{0E82EF56-BB3C-445D-9157-84BEC0EB6DAD}"/>
    <cellStyle name="60% - Accent6" xfId="18" builtinId="52" customBuiltin="1"/>
    <cellStyle name="60% - Accent6 2" xfId="98" xr:uid="{9814AC38-F04A-4CFA-87D3-B2CE60F3736C}"/>
    <cellStyle name="Accent1" xfId="19" builtinId="29" customBuiltin="1"/>
    <cellStyle name="Accent1 2" xfId="99" xr:uid="{35EE14B1-B0CF-48B9-845D-4737A36D4590}"/>
    <cellStyle name="Accent2" xfId="20" builtinId="33" customBuiltin="1"/>
    <cellStyle name="Accent2 2" xfId="100" xr:uid="{EB095FDA-DAD8-4629-B06E-A51711C7A4C9}"/>
    <cellStyle name="Accent3" xfId="21" builtinId="37" customBuiltin="1"/>
    <cellStyle name="Accent3 2" xfId="101" xr:uid="{9A6D461C-68C1-4C58-A166-8B01DA9D93BD}"/>
    <cellStyle name="Accent4" xfId="22" builtinId="41" customBuiltin="1"/>
    <cellStyle name="Accent4 2" xfId="102" xr:uid="{429D4644-7400-43B6-A2C2-AD0ECA158A9E}"/>
    <cellStyle name="Accent5" xfId="23" builtinId="45" customBuiltin="1"/>
    <cellStyle name="Accent5 2" xfId="103" xr:uid="{840F7901-A4E7-4046-8422-755081A7B1EA}"/>
    <cellStyle name="Accent6" xfId="24" builtinId="49" customBuiltin="1"/>
    <cellStyle name="Accent6 2" xfId="104" xr:uid="{A0E20BF5-D6C6-435E-A1B6-DADCA58D901F}"/>
    <cellStyle name="Bad" xfId="25" builtinId="27" customBuiltin="1"/>
    <cellStyle name="Bad 2" xfId="105" xr:uid="{73DA2A56-E5A4-4051-BCBC-7331EBCDDD73}"/>
    <cellStyle name="Calculation" xfId="26" builtinId="22" customBuiltin="1"/>
    <cellStyle name="Calculation 2" xfId="106" xr:uid="{2CBA269E-F27F-4A88-AF3C-2B3068EF225E}"/>
    <cellStyle name="Check Cell" xfId="27" builtinId="23" customBuiltin="1"/>
    <cellStyle name="Check Cell 2" xfId="107" xr:uid="{F033BA72-8699-4FBF-9799-3036A48D9EC8}"/>
    <cellStyle name="Column_Title" xfId="108" xr:uid="{61D377C7-0D7B-4ADC-B7A2-A034D24EF57D}"/>
    <cellStyle name="Comma" xfId="28" builtinId="3"/>
    <cellStyle name="Comma  - Style1" xfId="109" xr:uid="{31D3FD29-F379-47E0-80DE-BE2CDF96FD32}"/>
    <cellStyle name="Comma  - Style2" xfId="110" xr:uid="{5BE2921E-F94D-40B0-80CA-3B1D210B485D}"/>
    <cellStyle name="Comma  - Style3" xfId="111" xr:uid="{64E39824-4F88-4998-8740-CD8851DE937B}"/>
    <cellStyle name="Comma  - Style4" xfId="112" xr:uid="{84141239-ACFA-4170-AD84-42557F4DE7FA}"/>
    <cellStyle name="Comma  - Style5" xfId="113" xr:uid="{619649CE-291C-42DB-8CA7-5EEBCDF176ED}"/>
    <cellStyle name="Comma  - Style6" xfId="114" xr:uid="{4343D559-9A1B-4251-8210-534EAD3B8536}"/>
    <cellStyle name="Comma  - Style7" xfId="115" xr:uid="{00AFDB7D-8E64-48FA-A4D3-D6B90B637A92}"/>
    <cellStyle name="Comma  - Style8" xfId="116" xr:uid="{F517FA8A-504A-4189-AC40-C19D7E62950E}"/>
    <cellStyle name="Comma 10" xfId="117" xr:uid="{60AC62A0-57F5-46FA-80A3-2BF3EDAB23D3}"/>
    <cellStyle name="Comma 10 2" xfId="118" xr:uid="{D34D1FA0-CA71-4B43-9A2F-B46CF0D7AB51}"/>
    <cellStyle name="Comma 10 2 3" xfId="67" xr:uid="{49142147-ED64-4FBE-A6ED-82D437F8AD6B}"/>
    <cellStyle name="Comma 11" xfId="119" xr:uid="{7311FFD3-3F36-44E9-8B8D-898C9F1D1F3F}"/>
    <cellStyle name="Comma 11 2" xfId="120" xr:uid="{2A16B03C-E3AD-41AD-B26A-922A8CE3238F}"/>
    <cellStyle name="Comma 12" xfId="121" xr:uid="{FD7FDA59-77E0-4BFB-B3EE-EB817C9DC30B}"/>
    <cellStyle name="Comma 12 2" xfId="122" xr:uid="{CC065D54-0C6E-43B6-89C4-9F83B9457618}"/>
    <cellStyle name="Comma 13" xfId="123" xr:uid="{F216BF2F-09E7-4A91-A1EE-2ECA88A8FF28}"/>
    <cellStyle name="Comma 13 2" xfId="124" xr:uid="{623D7A1E-8914-4389-A209-2C92D9CB69F7}"/>
    <cellStyle name="Comma 14" xfId="125" xr:uid="{F894747C-BC3D-42B1-AA76-42EE7BBCFBF2}"/>
    <cellStyle name="Comma 15" xfId="126" xr:uid="{B04DD43F-A539-472A-98D5-BFDD91839EC3}"/>
    <cellStyle name="Comma 16" xfId="303" xr:uid="{C33FF0B5-AFE5-49BF-8896-481D64983640}"/>
    <cellStyle name="Comma 17" xfId="306" xr:uid="{7A5BF946-AAE9-42E9-8174-842302BC9836}"/>
    <cellStyle name="Comma 18" xfId="71" xr:uid="{7FF2D64F-9F6F-41B5-9889-168C93D0E226}"/>
    <cellStyle name="Comma 19" xfId="313" xr:uid="{A061E7FE-4B9D-45B0-9984-21BF5ABA2317}"/>
    <cellStyle name="Comma 2" xfId="29" xr:uid="{00000000-0005-0000-0000-00001C000000}"/>
    <cellStyle name="Comma 2 18" xfId="76" xr:uid="{8B0EE220-3FDF-4328-AC71-7DEDED6244D9}"/>
    <cellStyle name="Comma 2 2" xfId="30" xr:uid="{00000000-0005-0000-0000-00001D000000}"/>
    <cellStyle name="Comma 2 2 2" xfId="129" xr:uid="{B1AAAF86-D15F-4D6A-812D-F4365BF9154C}"/>
    <cellStyle name="Comma 2 2 2 2" xfId="130" xr:uid="{0ED3AD00-24AE-45D9-9F91-4A5DE2DD089E}"/>
    <cellStyle name="Comma 2 2 3" xfId="131" xr:uid="{4BDAF439-0DA9-44ED-9AE1-683EACF936F9}"/>
    <cellStyle name="Comma 2 2 3 2" xfId="132" xr:uid="{FF11D3E2-59FB-4371-A0EB-B81D896DDB4C}"/>
    <cellStyle name="Comma 2 2 4" xfId="133" xr:uid="{AA39D5FE-0C62-4259-9396-A769C584DA6E}"/>
    <cellStyle name="Comma 2 2 5" xfId="128" xr:uid="{3A117C99-3E91-4931-B38E-1138D460F330}"/>
    <cellStyle name="Comma 2 20" xfId="58" xr:uid="{46086CDC-B3BD-4340-86AA-E7A795A42017}"/>
    <cellStyle name="Comma 2 3" xfId="134" xr:uid="{6EE7320F-9F44-481B-B571-B2EDB9A988B4}"/>
    <cellStyle name="Comma 2 3 2" xfId="135" xr:uid="{02D21DE9-75A2-4E4E-9966-9831FA9EFD21}"/>
    <cellStyle name="Comma 2 4" xfId="127" xr:uid="{1E2CE93D-950D-4B28-B6E3-7DAF17E0D85B}"/>
    <cellStyle name="Comma 20" xfId="358" xr:uid="{25B1E4EF-19DE-41B5-A46C-CE30A8AED670}"/>
    <cellStyle name="Comma 21" xfId="356" xr:uid="{62041E54-8D93-498A-B921-85600CE15BAE}"/>
    <cellStyle name="Comma 22" xfId="352" xr:uid="{4A0B548A-D1FC-4B14-A011-F4D0025C5139}"/>
    <cellStyle name="Comma 23" xfId="360" xr:uid="{33A7F395-A066-4EDE-ABB9-E05F1E4F5090}"/>
    <cellStyle name="Comma 24" xfId="348" xr:uid="{5B5A2363-2689-4617-A95D-E5DD0E02151C}"/>
    <cellStyle name="Comma 25" xfId="364" xr:uid="{BD76DF5D-8D03-41BF-9C2B-58CE7728BD36}"/>
    <cellStyle name="Comma 26" xfId="346" xr:uid="{A83AD2D1-5FE2-481D-93AD-532D6A00B2DA}"/>
    <cellStyle name="Comma 27" xfId="361" xr:uid="{C37E0E9A-79F3-45C4-83E7-D8CA29E38D83}"/>
    <cellStyle name="Comma 28" xfId="344" xr:uid="{8EEA0C4F-0566-42D3-881A-47BBF90BA6CE}"/>
    <cellStyle name="Comma 29" xfId="334" xr:uid="{27713667-7C7F-4801-BAAD-A37350C31622}"/>
    <cellStyle name="Comma 3" xfId="31" xr:uid="{00000000-0005-0000-0000-00001E000000}"/>
    <cellStyle name="Comma 3 2" xfId="137" xr:uid="{BE88F91F-1D59-4CDB-93FE-9AED257ADF42}"/>
    <cellStyle name="Comma 3 2 2" xfId="138" xr:uid="{758C1D71-5343-4BDE-B6F6-D9F5C52F6D29}"/>
    <cellStyle name="Comma 3 3" xfId="139" xr:uid="{4C3911AD-E273-4B0A-9D3A-F4CF367192B0}"/>
    <cellStyle name="Comma 3 3 2" xfId="140" xr:uid="{D2ECCB4C-9FF9-4A48-AF4B-EBC118CFA891}"/>
    <cellStyle name="Comma 3 4" xfId="141" xr:uid="{2D1264E3-DF93-4F98-B9A6-FC9A56841655}"/>
    <cellStyle name="Comma 3 4 2" xfId="142" xr:uid="{50CC58E1-58D5-41E5-86ED-23F99EF670CF}"/>
    <cellStyle name="Comma 3 5" xfId="143" xr:uid="{D781364D-43FA-4F75-B3F0-D07111621D3D}"/>
    <cellStyle name="Comma 3 6" xfId="136" xr:uid="{7E0ACF7D-781A-4BDF-8129-0B3E7F04CCBD}"/>
    <cellStyle name="Comma 30" xfId="319" xr:uid="{DC9A68A5-F3F0-4F73-8380-B52012AFBD7C}"/>
    <cellStyle name="Comma 31" xfId="369" xr:uid="{74EFC3F8-D83D-47FB-869A-5EE8CF7554F4}"/>
    <cellStyle name="Comma 32" xfId="329" xr:uid="{EAE8D61D-5B6A-4B22-A7C1-5AC155D7AC69}"/>
    <cellStyle name="Comma 33" xfId="336" xr:uid="{CB46AA8A-DA08-4B27-96DE-75DB1F12628D}"/>
    <cellStyle name="Comma 34" xfId="365" xr:uid="{4DAC65D7-C222-4AC8-A8F9-1F7E52CD0D4C}"/>
    <cellStyle name="Comma 35" xfId="337" xr:uid="{893CD039-6F8E-4DC1-99DD-A44B2183FD25}"/>
    <cellStyle name="Comma 36" xfId="310" xr:uid="{28E552D6-EB51-417C-84C7-9B0311A947DE}"/>
    <cellStyle name="Comma 37" xfId="367" xr:uid="{92D5897C-A71E-435E-94F3-623164070A90}"/>
    <cellStyle name="Comma 38" xfId="331" xr:uid="{321CE3C5-929E-4EC8-A72B-5DE7E8630E18}"/>
    <cellStyle name="Comma 39" xfId="321" xr:uid="{2A6A4E4A-7C76-4AE5-9BBA-8427AAF35B96}"/>
    <cellStyle name="Comma 4" xfId="55" xr:uid="{CA30F5E8-F931-47CD-93ED-686F35CB701D}"/>
    <cellStyle name="Comma 4 13" xfId="75" xr:uid="{3DFCF20C-6076-40C2-AB00-C9409CA8E78D}"/>
    <cellStyle name="Comma 4 2" xfId="145" xr:uid="{80D704D6-ED0B-413B-ADEE-C384DBB35BBE}"/>
    <cellStyle name="Comma 4 2 2" xfId="146" xr:uid="{D8BF3AAF-84E9-4290-9E40-2BC6B8BAE100}"/>
    <cellStyle name="Comma 4 2 2 2" xfId="147" xr:uid="{08988D51-013D-43B8-B92F-F761A188463D}"/>
    <cellStyle name="Comma 4 2 3" xfId="148" xr:uid="{499E683A-BE42-4C03-99AD-E62772E82EE9}"/>
    <cellStyle name="Comma 4 3" xfId="149" xr:uid="{5136AC65-4016-4C63-8D6E-71F3BBC80E42}"/>
    <cellStyle name="Comma 4 3 2" xfId="150" xr:uid="{708EDA30-12DE-419C-99FC-C1738F729CB3}"/>
    <cellStyle name="Comma 4 4" xfId="151" xr:uid="{CD1EB5F2-9F6B-4CC0-A9D8-DC015B786B47}"/>
    <cellStyle name="Comma 4 5" xfId="144" xr:uid="{AEE9C4BA-4376-4A5B-B387-E7686BFF8A27}"/>
    <cellStyle name="Comma 40" xfId="378" xr:uid="{52ED2399-A9B0-476A-AC88-2AFFB96C069C}"/>
    <cellStyle name="Comma 5" xfId="152" xr:uid="{C8961CAE-B388-46F2-A5D9-660D0A8D60B7}"/>
    <cellStyle name="Comma 5 2" xfId="153" xr:uid="{B5E9DD1E-2861-414F-A020-94093541E775}"/>
    <cellStyle name="Comma 5 2 2" xfId="154" xr:uid="{0E270047-0AAB-4E3B-8227-8BF9DB4AB6D0}"/>
    <cellStyle name="Comma 5 2 2 2" xfId="155" xr:uid="{DAF20152-39B1-4107-83A2-C179A212EE76}"/>
    <cellStyle name="Comma 5 2 3" xfId="156" xr:uid="{AC651810-B46B-4A74-AAD6-1E0F0A17774E}"/>
    <cellStyle name="Comma 5 2 3 2" xfId="157" xr:uid="{8CF76699-8F77-4F37-B11B-B0AA31F8BE70}"/>
    <cellStyle name="Comma 5 2 4" xfId="158" xr:uid="{D65DC56C-A192-4D1B-A36E-B38F202FE346}"/>
    <cellStyle name="Comma 5 3" xfId="159" xr:uid="{5ACA3FA9-445D-4476-B98A-7F041FC29CF1}"/>
    <cellStyle name="Comma 5 3 2" xfId="160" xr:uid="{FD09B05C-DE7C-4A9A-93EC-B79434C1D79B}"/>
    <cellStyle name="Comma 5 4" xfId="161" xr:uid="{516F25CB-DDAB-4963-957C-230C46992688}"/>
    <cellStyle name="Comma 5 4 2" xfId="162" xr:uid="{A303DEA4-D2CC-4D84-BA4C-9567D91A3F13}"/>
    <cellStyle name="Comma 5 5" xfId="163" xr:uid="{075C5771-B0DF-4D33-ADD2-C1609BFCFCFE}"/>
    <cellStyle name="Comma 51 8 2 11" xfId="66" xr:uid="{B3F16394-0BB2-4E81-96D1-FB57630F753A}"/>
    <cellStyle name="Comma 51 8 2 11 2" xfId="68" xr:uid="{7ACDD318-88BF-4871-97B5-6E0042DCAC10}"/>
    <cellStyle name="Comma 6" xfId="164" xr:uid="{A3922919-EC54-4E3C-A073-1A5924E16D73}"/>
    <cellStyle name="Comma 6 10" xfId="65" xr:uid="{1DA559C5-16B9-4895-8FBF-3C292550FA24}"/>
    <cellStyle name="Comma 6 2" xfId="165" xr:uid="{8B9ADF17-DDFF-4DD1-AECB-679F098D0F21}"/>
    <cellStyle name="Comma 6 2 2" xfId="166" xr:uid="{DC8BC6B1-6D16-4AD7-A800-AFF82933A8D3}"/>
    <cellStyle name="Comma 6 3" xfId="167" xr:uid="{A066BA60-730A-485E-8962-00771A56A56F}"/>
    <cellStyle name="Comma 6 3 2" xfId="168" xr:uid="{F1F950F1-7A1D-4BFA-A9B3-E65BA1384BCB}"/>
    <cellStyle name="Comma 6 4" xfId="169" xr:uid="{0D11D948-ABF3-41EF-81C5-5187C19CA78C}"/>
    <cellStyle name="Comma 64" xfId="57" xr:uid="{D953134B-D80C-4C41-B7BA-3BBACEAFBF8E}"/>
    <cellStyle name="Comma 7" xfId="170" xr:uid="{703B88CB-7F58-486C-8B78-F27EC446D1DB}"/>
    <cellStyle name="Comma 7 2" xfId="171" xr:uid="{CD348011-5E92-4EB4-B99F-DAA150C10DB3}"/>
    <cellStyle name="Comma 7 2 2" xfId="172" xr:uid="{EC972522-F311-41D9-ACEA-424848DCEAD4}"/>
    <cellStyle name="Comma 8" xfId="173" xr:uid="{363D0ADA-C53B-4BC8-9153-C8B7F6C718F0}"/>
    <cellStyle name="Comma 8 2" xfId="174" xr:uid="{BABD5808-F685-4DDA-A739-C82BFE6CAA7D}"/>
    <cellStyle name="Comma 8 2 2" xfId="175" xr:uid="{0FC5AC65-BD38-4FAD-8FBF-748F2377978E}"/>
    <cellStyle name="Comma 8 3" xfId="176" xr:uid="{D0629BA3-10B6-4F0A-AE45-226EADBE8EEB}"/>
    <cellStyle name="Comma 8 3 2" xfId="177" xr:uid="{FB955DDA-AAFC-488E-8766-0B44F1F9A6BE}"/>
    <cellStyle name="Comma 8 4" xfId="178" xr:uid="{950C1355-4031-430E-91C9-CB9958F6CE5A}"/>
    <cellStyle name="Comma 9" xfId="54" xr:uid="{AF518547-B6C1-40F1-9260-E8AD88420DB5}"/>
    <cellStyle name="Comma 9 2" xfId="180" xr:uid="{467845FD-CB21-4D43-BB07-053CB92DF41C}"/>
    <cellStyle name="Comma 9 3" xfId="179" xr:uid="{202662F7-02C3-4E01-90B8-C3AD40CD43E8}"/>
    <cellStyle name="comma zerodec" xfId="181" xr:uid="{060AA0CC-39F1-41B2-8648-47C14D70D3EF}"/>
    <cellStyle name="Credit" xfId="182" xr:uid="{11589B4F-A104-4190-B3F0-50A7EC5F57F7}"/>
    <cellStyle name="Credit subtotal" xfId="183" xr:uid="{C3D00BC4-1868-4B1E-A0B0-E9DD03E47BAB}"/>
    <cellStyle name="Credit subtotal 2" xfId="335" xr:uid="{4F44DADD-8DF0-4EBE-BD0B-0AF647EEF405}"/>
    <cellStyle name="Credit Total" xfId="184" xr:uid="{BABB37AF-7887-4239-B737-3F690BA8ECF6}"/>
    <cellStyle name="Currency 2 2" xfId="185" xr:uid="{4E974D30-F4E4-45E6-B134-554FC729A716}"/>
    <cellStyle name="Currency 2 2 2" xfId="186" xr:uid="{B302247E-5CF9-4BAB-BAEF-FAE8E2C75DB2}"/>
    <cellStyle name="Currency 5" xfId="187" xr:uid="{1D8AEAC6-3C2D-4CFC-AF61-429CC60055A0}"/>
    <cellStyle name="Currency 5 2" xfId="188" xr:uid="{8B28CCF1-2B3B-4D90-8374-0769926DB70D}"/>
    <cellStyle name="Currency1" xfId="189" xr:uid="{4F04B030-8F46-40CF-BEE3-68CD7F5576B4}"/>
    <cellStyle name="Date" xfId="190" xr:uid="{7609070D-C105-4C2E-86BB-0BF5FE0FE08A}"/>
    <cellStyle name="Debit" xfId="191" xr:uid="{4C522489-E702-44D2-8CDD-69B0471F2E9E}"/>
    <cellStyle name="Debit subtotal" xfId="192" xr:uid="{E2CD0C4C-5E97-494B-8582-FEC32785D875}"/>
    <cellStyle name="Debit subtotal 2" xfId="338" xr:uid="{35948251-76E2-42D0-A1F8-7F11ACB2FD52}"/>
    <cellStyle name="Debit Total" xfId="193" xr:uid="{8C42D965-6B59-4B6C-A112-4BEA2C1FE205}"/>
    <cellStyle name="Dollar (zero dec)" xfId="194" xr:uid="{08EAA479-0F4E-4C4E-A768-D07BB07E40EC}"/>
    <cellStyle name="Explanatory Text" xfId="32" builtinId="53" customBuiltin="1"/>
    <cellStyle name="Explanatory Text 2" xfId="195" xr:uid="{F7DA69D7-3C37-4F34-AE54-BAB16C268B6A}"/>
    <cellStyle name="Fixed" xfId="196" xr:uid="{0F45C145-949B-424C-9BDF-71F55C068D72}"/>
    <cellStyle name="Good" xfId="33" builtinId="26" customBuiltin="1"/>
    <cellStyle name="Good 2" xfId="197" xr:uid="{0D353EB1-0F7A-41EB-888E-B4621359B03C}"/>
    <cellStyle name="Grey" xfId="198" xr:uid="{E1936CDA-9C9F-47F4-B835-BC036EE5E476}"/>
    <cellStyle name="Heading" xfId="199" xr:uid="{0A53B4C0-A1EA-4177-9C6C-F051334F4517}"/>
    <cellStyle name="Heading 1" xfId="34" builtinId="16" customBuiltin="1"/>
    <cellStyle name="Heading 1 2" xfId="200" xr:uid="{4D8E3CCB-3AB8-4CA2-9149-C6BC79FCCF4B}"/>
    <cellStyle name="Heading 2" xfId="35" builtinId="17" customBuiltin="1"/>
    <cellStyle name="Heading 2 2" xfId="201" xr:uid="{E148C6C8-F1F1-4302-912A-EADD95793F21}"/>
    <cellStyle name="Heading 3" xfId="36" builtinId="18" customBuiltin="1"/>
    <cellStyle name="Heading 3 2" xfId="202" xr:uid="{C1357FF8-C7C0-4D3D-A903-6EE1210A9BA8}"/>
    <cellStyle name="Heading 4" xfId="37" builtinId="19" customBuiltin="1"/>
    <cellStyle name="Heading 4 2" xfId="203" xr:uid="{56544A01-3D5F-430B-9632-9A6A3DC398B1}"/>
    <cellStyle name="HEADING1" xfId="204" xr:uid="{0752D6AB-2456-47B3-BD37-1346E8ECB91C}"/>
    <cellStyle name="HEADING2" xfId="205" xr:uid="{C68FD543-CF37-4D04-8EB5-0AFAFA8E9F4A}"/>
    <cellStyle name="Hyperlink 10" xfId="77" xr:uid="{A26CBA2E-6DCF-4188-A0EA-8E15F9934C8F}"/>
    <cellStyle name="Hyperlink 2" xfId="206" xr:uid="{DDC7DF1A-CD64-4A9E-87AF-7E4F20FDD77A}"/>
    <cellStyle name="Input" xfId="38" builtinId="20" customBuiltin="1"/>
    <cellStyle name="Input [yellow]" xfId="208" xr:uid="{28993002-1DA2-4941-BDBF-B094759E1555}"/>
    <cellStyle name="Input [yellow] 2" xfId="340" xr:uid="{B335FF40-BA5B-45C5-8866-D1C47BDC555E}"/>
    <cellStyle name="Input [yellow] 3" xfId="341" xr:uid="{ED68F8F1-6903-44A9-B8FE-B6B86E1683ED}"/>
    <cellStyle name="Input 2" xfId="207" xr:uid="{C6C6DB90-630B-4DAF-AAF1-8806B84D5F12}"/>
    <cellStyle name="Input 3" xfId="305" xr:uid="{1A1BDF15-FB10-43B7-8934-4EA8F1D3155A}"/>
    <cellStyle name="Input 4" xfId="304" xr:uid="{9C3AF98A-5B35-4E62-84C7-AD6AACA1CA26}"/>
    <cellStyle name="Linked Cell" xfId="39" builtinId="24" customBuiltin="1"/>
    <cellStyle name="Linked Cell 2" xfId="209" xr:uid="{3FAF34A8-9A07-4BFB-BC3D-5EB44D9D9F92}"/>
    <cellStyle name="Neutral" xfId="40" builtinId="28" customBuiltin="1"/>
    <cellStyle name="Neutral 2" xfId="210" xr:uid="{C7A87F1E-20D8-4541-9088-1C195D997298}"/>
    <cellStyle name="no dec" xfId="211" xr:uid="{9C11CD44-DD42-47FE-B2F1-7381BACD3258}"/>
    <cellStyle name="no dec 2" xfId="212" xr:uid="{7AA13087-49BB-44F7-9782-33690E617ABF}"/>
    <cellStyle name="no dec 2 2" xfId="213" xr:uid="{7507DF1C-5B47-4FEE-8D8F-1BEA79C95106}"/>
    <cellStyle name="no dec 3" xfId="214" xr:uid="{17ECDE56-647D-4E75-82DC-EDBB0FD2D436}"/>
    <cellStyle name="no dec 3 2" xfId="215" xr:uid="{5DA5EACB-8A65-48AA-9868-A7B2299C9568}"/>
    <cellStyle name="no dec 4" xfId="216" xr:uid="{0A0A3AFC-A303-4E63-9664-BB51EA6A9174}"/>
    <cellStyle name="no dec 4 2" xfId="217" xr:uid="{89410AA3-C898-4D31-95D4-74F35E28844E}"/>
    <cellStyle name="Normal" xfId="0" builtinId="0"/>
    <cellStyle name="Normal - Style1" xfId="218" xr:uid="{3DB3D390-3F6C-4D04-A3D1-80E258D45B44}"/>
    <cellStyle name="Normal 10" xfId="219" xr:uid="{0EBBA71B-1A91-45E1-AE9B-91D15E78CD8D}"/>
    <cellStyle name="Normal 10 2 5" xfId="56" xr:uid="{87C0016F-7277-4E4D-BA2C-B08E41670420}"/>
    <cellStyle name="Normal 11" xfId="220" xr:uid="{C7B8927B-4696-47F1-8533-7AF810AED34F}"/>
    <cellStyle name="Normal 11 2" xfId="221" xr:uid="{DA727CBC-DF43-4B7D-8A75-54BD9BB93924}"/>
    <cellStyle name="Normal 11 2 2" xfId="73" xr:uid="{EBFB0431-26AF-4161-9E7C-479A4A73FC82}"/>
    <cellStyle name="Normal 12" xfId="222" xr:uid="{28ECFC2A-AF01-47F6-BF7F-90B292E6A056}"/>
    <cellStyle name="Normal 12 2" xfId="223" xr:uid="{D77A66EB-830F-41A0-B26E-7465B661AA46}"/>
    <cellStyle name="Normal 13" xfId="224" xr:uid="{DCAD2A0D-8C1E-4203-A70C-30BC45D6A629}"/>
    <cellStyle name="Normal 13 2" xfId="225" xr:uid="{F758D003-7D0B-41DA-BEA8-21A609E310D5}"/>
    <cellStyle name="Normal 14" xfId="226" xr:uid="{C4E1C112-926E-4991-993D-6FA3F27C0232}"/>
    <cellStyle name="Normal 147" xfId="51" xr:uid="{00000000-0005-0000-0000-000029000000}"/>
    <cellStyle name="Normal 147 2" xfId="375" xr:uid="{577EFC1A-5E2A-434F-84FB-75F63277B601}"/>
    <cellStyle name="Normal 147 2 2" xfId="376" xr:uid="{243F9F39-90A2-463B-AF9E-1BAC8CCC443F}"/>
    <cellStyle name="Normal 15" xfId="227" xr:uid="{65629A0C-6B82-4151-9FB8-60E6EA84F2DC}"/>
    <cellStyle name="Normal 15 2" xfId="69" xr:uid="{9DC75C1B-F722-4CE7-820A-D08B9F1D03B2}"/>
    <cellStyle name="Normal 16" xfId="70" xr:uid="{A1ABE8D8-B592-48EE-96FA-6B2931063B03}"/>
    <cellStyle name="Normal 16 2" xfId="41" xr:uid="{00000000-0005-0000-0000-00002A000000}"/>
    <cellStyle name="Normal 16 2 2" xfId="229" xr:uid="{C692EFFD-881A-404C-B6D4-E5AFACDD1FA4}"/>
    <cellStyle name="Normal 16 3" xfId="228" xr:uid="{F5E4A583-685A-4051-B834-7A3597B99A17}"/>
    <cellStyle name="Normal 17" xfId="307" xr:uid="{6A071C30-638A-4DD4-932B-CB2427034ADF}"/>
    <cellStyle name="Normal 18" xfId="52" xr:uid="{D2FA69D1-7AB1-4CF0-A840-27C937413201}"/>
    <cellStyle name="Normal 19" xfId="302" xr:uid="{1DB282DA-D695-40F3-A5CC-A7F8B887F913}"/>
    <cellStyle name="Normal 2" xfId="42" xr:uid="{00000000-0005-0000-0000-00002B000000}"/>
    <cellStyle name="Normal 2 10 3 3 3" xfId="64" xr:uid="{97450A8A-8F82-4342-AA64-A46E96A0939D}"/>
    <cellStyle name="Normal 2 2" xfId="230" xr:uid="{CCF3C8CD-AFAA-46E2-BAB7-2319A5A91CB5}"/>
    <cellStyle name="Normal 2 3" xfId="59" xr:uid="{DB8E938D-BA0B-4879-94C1-9EA7F79380D0}"/>
    <cellStyle name="Normal 2 3 2 7 3 3" xfId="62" xr:uid="{DDB270E9-D728-407D-9C6E-45E4533DDF38}"/>
    <cellStyle name="Normal 2 4" xfId="380" xr:uid="{88618E24-E094-4269-94AD-6EC4D25AE842}"/>
    <cellStyle name="Normal 20" xfId="316" xr:uid="{CBBCC8AC-B39B-4AF5-8E43-402D9D931DAE}"/>
    <cellStyle name="Normal 21" xfId="318" xr:uid="{EAC8A41E-1269-4D75-A856-F02E7BC77C8E}"/>
    <cellStyle name="Normal 22" xfId="327" xr:uid="{079A75B8-51DF-47B9-8810-F58481BBA8E7}"/>
    <cellStyle name="Normal 23" xfId="350" xr:uid="{14D1EAD3-5B60-4DBB-A3B5-443351E0A3D6}"/>
    <cellStyle name="Normal 24" xfId="355" xr:uid="{4A39DF28-F64E-4733-B9F5-2D97E24CE238}"/>
    <cellStyle name="Normal 25" xfId="359" xr:uid="{6B0F0548-F421-4289-A250-476D7967F047}"/>
    <cellStyle name="Normal 26" xfId="371" xr:uid="{FC3E0B9A-D924-4519-80D0-FD3D2B504E10}"/>
    <cellStyle name="Normal 27" xfId="366" xr:uid="{4B9D93A6-B175-46DA-AC1E-05B17FF1EA98}"/>
    <cellStyle name="Normal 28" xfId="315" xr:uid="{D3EC1A2E-3C7D-486E-A50A-433DC91B5B96}"/>
    <cellStyle name="Normal 29" xfId="354" xr:uid="{00FF53D4-8FAF-4F7A-9C01-ED67D0DF94CE}"/>
    <cellStyle name="Normal 3" xfId="231" xr:uid="{75E3F096-B259-40A2-B3EF-F6A3163F4351}"/>
    <cellStyle name="Normal 3 2" xfId="232" xr:uid="{12D67240-8749-4414-9636-C49BFBCE9A4A}"/>
    <cellStyle name="Normal 3 3" xfId="233" xr:uid="{21118911-D1E5-4E50-A8BA-03FEB3881B5D}"/>
    <cellStyle name="Normal 3 3 2" xfId="382" xr:uid="{FAC8665E-A593-439C-B272-02014FA1FDE1}"/>
    <cellStyle name="Normal 3 3 8" xfId="63" xr:uid="{43A84727-1D2E-4C9A-B909-DA0FB4F571B0}"/>
    <cellStyle name="Normal 3 4" xfId="381" xr:uid="{4E831E14-C49F-44D1-AB07-E03F735CD74F}"/>
    <cellStyle name="Normal 30" xfId="322" xr:uid="{502B8326-A86C-4030-A83A-36CA5FFC1AF5}"/>
    <cellStyle name="Normal 31" xfId="343" xr:uid="{1BB528AE-EE54-492D-BC17-2F7D61E4FE25}"/>
    <cellStyle name="Normal 32" xfId="308" xr:uid="{50F1CE71-9B94-48D3-B365-787AB02E64ED}"/>
    <cellStyle name="Normal 33" xfId="342" xr:uid="{E8A01C81-113C-4B20-B5B3-AB5767478F29}"/>
    <cellStyle name="Normal 34" xfId="317" xr:uid="{368A1199-2850-4206-BD0C-75791A585FE6}"/>
    <cellStyle name="Normal 35" xfId="372" xr:uid="{2C21A013-86DC-448D-B8C7-14FCBB639A08}"/>
    <cellStyle name="Normal 36" xfId="80" xr:uid="{856EA686-DAE3-41EB-B2AC-65F08C945E52}"/>
    <cellStyle name="Normal 37" xfId="363" xr:uid="{7626672B-55C9-414D-8F22-F1773E54FFB1}"/>
    <cellStyle name="Normal 38" xfId="353" xr:uid="{F828D59C-6DFF-42AB-BF19-28DA46EE06D5}"/>
    <cellStyle name="Normal 39" xfId="339" xr:uid="{8CBCC43F-4E4E-4402-B147-7CED89711014}"/>
    <cellStyle name="Normal 4" xfId="43" xr:uid="{00000000-0005-0000-0000-00002C000000}"/>
    <cellStyle name="Normal 4 10" xfId="78" xr:uid="{D9C34740-B9E4-48E2-93AF-A427CE099383}"/>
    <cellStyle name="Normal 4 2" xfId="234" xr:uid="{56AD85CE-58CC-4432-9172-805318FA43EA}"/>
    <cellStyle name="Normal 4 2 2" xfId="235" xr:uid="{DD72D3AE-A470-40B6-B00D-D2834B5DFA61}"/>
    <cellStyle name="Normal 4 2 3" xfId="236" xr:uid="{4EDEBF29-FBDA-4688-82A0-AB0E1EA03DF7}"/>
    <cellStyle name="Normal 4 3" xfId="44" xr:uid="{00000000-0005-0000-0000-00002D000000}"/>
    <cellStyle name="Normal 4 3 2" xfId="238" xr:uid="{D85FD8E4-8F5D-448D-B076-F3222DF82998}"/>
    <cellStyle name="Normal 4 3 3" xfId="237" xr:uid="{E9248A95-178D-48FB-B892-CD67232BDAD7}"/>
    <cellStyle name="Normal 4 4" xfId="239" xr:uid="{B900C00F-6068-448A-9D52-A05B63432105}"/>
    <cellStyle name="Normal 40" xfId="320" xr:uid="{BAA5184A-624C-4448-A6BF-8F0468AD3995}"/>
    <cellStyle name="Normal 41" xfId="377" xr:uid="{7571AB6A-6F76-47A9-80D7-E5DBDE5581AE}"/>
    <cellStyle name="Normal 5" xfId="53" xr:uid="{88C7B092-2E2B-48C7-BC33-64777C6F4B93}"/>
    <cellStyle name="Normal 5 2" xfId="241" xr:uid="{C60301CC-11D9-47FB-A2AC-D400CA173A95}"/>
    <cellStyle name="Normal 5 2 5" xfId="61" xr:uid="{E220F61B-99EC-4A8E-902B-CCCCDC02CCBD}"/>
    <cellStyle name="Normal 5 3" xfId="242" xr:uid="{B3F1EBC6-CEE9-437D-B665-53686B8B8075}"/>
    <cellStyle name="Normal 5 4" xfId="240" xr:uid="{FA9CE500-4BF0-4390-BFD2-C15D211DC0C3}"/>
    <cellStyle name="Normal 6" xfId="243" xr:uid="{52E7ED9E-34DD-44BC-8564-3686DB0B3158}"/>
    <cellStyle name="Normal 6 2" xfId="244" xr:uid="{58F0804C-1C2A-42B0-B1B3-CF2AC961F25C}"/>
    <cellStyle name="Normal 7" xfId="245" xr:uid="{92E62949-9559-4C98-A01F-27D90A3EEE7F}"/>
    <cellStyle name="Normal 7 2" xfId="246" xr:uid="{F7002366-AB9B-4DC0-8DA6-C7338A30AA5E}"/>
    <cellStyle name="Normal 8" xfId="247" xr:uid="{DACEA0F0-B99F-4573-80D6-CCF32917FFF7}"/>
    <cellStyle name="Normal 8 2" xfId="248" xr:uid="{76AE1C5D-579F-4DE8-96EE-761FBD8A2321}"/>
    <cellStyle name="Normal 9" xfId="249" xr:uid="{F8F12D1B-868A-4C01-98BE-FB058CF0E748}"/>
    <cellStyle name="Normal_L'Oreal 2550" xfId="45" xr:uid="{00000000-0005-0000-0000-00002E000000}"/>
    <cellStyle name="Note" xfId="46" builtinId="10" customBuiltin="1"/>
    <cellStyle name="Note 2" xfId="250" xr:uid="{DEFE376D-1ACD-4090-87D8-8C547A867D37}"/>
    <cellStyle name="Output" xfId="47" builtinId="21" customBuiltin="1"/>
    <cellStyle name="Output 2" xfId="251" xr:uid="{FF6C1B0A-C363-496D-804C-100B97C193C3}"/>
    <cellStyle name="Output Amounts" xfId="252" xr:uid="{DFF38616-F726-4DE6-A076-B0F8A5AEDECD}"/>
    <cellStyle name="Output Column Headings" xfId="253" xr:uid="{22E697B7-7D8B-498E-80B5-CBEE1A222E40}"/>
    <cellStyle name="Output Line Items" xfId="254" xr:uid="{7F546A6E-60A5-4736-97AF-BFBCBD5F7CCE}"/>
    <cellStyle name="Output Report Heading" xfId="255" xr:uid="{9D9F013E-B2A5-40DC-983B-0DDBA529AA33}"/>
    <cellStyle name="Output Report Title" xfId="256" xr:uid="{11857A90-ABCF-4000-A0B6-2E9309098E30}"/>
    <cellStyle name="Percent" xfId="374" builtinId="5"/>
    <cellStyle name="Percent (0)" xfId="257" xr:uid="{643F315D-0640-4EC6-A4E1-8014CFF7E537}"/>
    <cellStyle name="Percent [2]" xfId="258" xr:uid="{E87CEF37-E804-41A0-B152-18D3D61A9D38}"/>
    <cellStyle name="Percent [2] 2" xfId="259" xr:uid="{6346239B-1099-41CA-8B3A-EBC517ECDE81}"/>
    <cellStyle name="Percent [2] 2 2" xfId="260" xr:uid="{CDA13BDE-A7A4-4DD2-A86A-1E0F87258265}"/>
    <cellStyle name="Percent [2] 3" xfId="261" xr:uid="{CC71A0B2-4253-4F41-9803-3D72CCC91857}"/>
    <cellStyle name="Percent [2] 3 2" xfId="262" xr:uid="{14C68D0C-B3A3-4E96-A1D4-257E1A533FE0}"/>
    <cellStyle name="Percent [2] 3 3" xfId="263" xr:uid="{680F5E10-D4D6-4948-9915-7853A374A04A}"/>
    <cellStyle name="Percent [2] 4" xfId="264" xr:uid="{874A6B6F-7041-4E18-9D2C-C9B4CDC0DD56}"/>
    <cellStyle name="Percent [2] 4 2" xfId="265" xr:uid="{76D018BE-FAD5-4D1C-B8E5-DBB98039E079}"/>
    <cellStyle name="Percent [2] 5" xfId="266" xr:uid="{A729189E-7729-4E73-8B1C-5FDC8456A50D}"/>
    <cellStyle name="Percent 10" xfId="330" xr:uid="{B04EF4AE-01B4-4CC7-A4C4-1C062A2B27FD}"/>
    <cellStyle name="Percent 11" xfId="60" xr:uid="{D8D53ED6-8DB3-447C-B737-EB987C0B3CA6}"/>
    <cellStyle name="Percent 12" xfId="345" xr:uid="{825FE112-3419-4244-885B-F44A790D0C61}"/>
    <cellStyle name="Percent 13" xfId="312" xr:uid="{AB965452-C472-43DA-8B6E-438F5794DEA8}"/>
    <cellStyle name="Percent 14" xfId="326" xr:uid="{E1D2BDCD-8E3E-4687-AB01-91CCB5492875}"/>
    <cellStyle name="Percent 15" xfId="323" xr:uid="{A14DDE81-4EB9-4816-99D1-440DA51582D5}"/>
    <cellStyle name="Percent 16" xfId="368" xr:uid="{8EC28962-2942-47A1-992D-1B442F31B5E5}"/>
    <cellStyle name="Percent 17" xfId="370" xr:uid="{C5463E4E-F4B2-4789-9517-C68D744D2B42}"/>
    <cellStyle name="Percent 18" xfId="311" xr:uid="{E5E834FC-DFF8-4AD1-AD84-3E4807792622}"/>
    <cellStyle name="Percent 19" xfId="324" xr:uid="{E4AC9E66-D4E8-41F0-9D21-7FDBBB886B67}"/>
    <cellStyle name="Percent 2" xfId="267" xr:uid="{D3EAE54B-80C5-4423-AA77-4D35AF3825BA}"/>
    <cellStyle name="Percent 2 2" xfId="268" xr:uid="{C00759A7-02FB-4B32-ACD9-BBF13C96383E}"/>
    <cellStyle name="Percent 2 2 3" xfId="74" xr:uid="{6325288D-ECB5-4291-A663-7037E1476AD1}"/>
    <cellStyle name="Percent 20" xfId="333" xr:uid="{9FC2B7E0-4959-4157-B1A3-694C50BD6D4B}"/>
    <cellStyle name="Percent 21" xfId="349" xr:uid="{E7C5E203-4A41-4CA1-AC59-B7AAC5165895}"/>
    <cellStyle name="Percent 22" xfId="362" xr:uid="{510FA4C4-63A8-4640-8E88-2EA999EE46F9}"/>
    <cellStyle name="Percent 23" xfId="309" xr:uid="{1F769B72-BD70-4A57-9D60-C75CD0FC516C}"/>
    <cellStyle name="Percent 24" xfId="332" xr:uid="{CFEA25E5-1888-4B2B-A35C-39DECD937BBA}"/>
    <cellStyle name="Percent 25" xfId="373" xr:uid="{7EDA2E58-CF1A-44E5-BCA9-FD79C0681336}"/>
    <cellStyle name="Percent 26" xfId="379" xr:uid="{B1ADA8E8-E34F-4FFD-92EC-FDAF5AB915A0}"/>
    <cellStyle name="Percent 3" xfId="72" xr:uid="{E3B3F878-6C9A-491B-B8B5-DD475D21DD21}"/>
    <cellStyle name="Percent 4" xfId="314" xr:uid="{56F1AFD5-72CB-4A60-BA12-9C343E7F98EE}"/>
    <cellStyle name="Percent 5" xfId="357" xr:uid="{07A1F1D8-6834-4E86-BAFD-FD1B34258AA0}"/>
    <cellStyle name="Percent 6" xfId="325" xr:uid="{5B65619C-DEA5-42CB-9A9D-83F226BF4785}"/>
    <cellStyle name="Percent 7" xfId="351" xr:uid="{3EB610A8-0A5E-4E33-9DA9-326E4D937D73}"/>
    <cellStyle name="Percent 8" xfId="328" xr:uid="{487E361B-054A-4AB6-B9DA-3BDA98A2AD9C}"/>
    <cellStyle name="Percent 9" xfId="347" xr:uid="{5C690D25-2EE8-40BB-AE11-FBAC2B27C797}"/>
    <cellStyle name="Q" xfId="269" xr:uid="{B6852668-0B0C-4E6A-A53B-87A9BEE694AB}"/>
    <cellStyle name="Q 2" xfId="270" xr:uid="{AD3B9045-B9D5-4591-A637-A87CF90FA1AB}"/>
    <cellStyle name="Q 2 2" xfId="271" xr:uid="{11E02CC8-510F-49BF-BE90-84518C555FD8}"/>
    <cellStyle name="Q 3" xfId="272" xr:uid="{C3AA2DC1-2DB5-4CA0-A214-1892BC13D1B9}"/>
    <cellStyle name="Q 3 2" xfId="273" xr:uid="{32FC9DE9-D7A1-4584-BBF4-8E4504B93911}"/>
    <cellStyle name="Q 4" xfId="274" xr:uid="{C03ED2A7-1514-4766-9803-6F996DA053F4}"/>
    <cellStyle name="Quantity" xfId="275" xr:uid="{6DC48B5C-A87B-412C-A4C4-69A067975C82}"/>
    <cellStyle name="Quantity 2" xfId="276" xr:uid="{7962DA9E-8E32-41EF-A837-00F89F31097B}"/>
    <cellStyle name="Quantity 2 2" xfId="277" xr:uid="{571C000A-5B8F-48F8-8EF5-15820E8D09C0}"/>
    <cellStyle name="Quantity 3" xfId="278" xr:uid="{472A20C1-2F06-44A7-B87D-841AB1C88572}"/>
    <cellStyle name="Quantity 3 2" xfId="279" xr:uid="{672EE164-5FF5-4116-824D-71A8F80DE32D}"/>
    <cellStyle name="Quantity 3 3" xfId="280" xr:uid="{4745EAE6-3924-4BA4-909F-A33381149102}"/>
    <cellStyle name="Quantity 4" xfId="281" xr:uid="{08E3F874-6D9E-4C20-A633-FFA09FA9A7F1}"/>
    <cellStyle name="Quantity 4 2" xfId="282" xr:uid="{6999B515-8BA8-4B71-BF77-0384BC131C94}"/>
    <cellStyle name="Quantity 5" xfId="283" xr:uid="{0518F38A-9328-4F5C-815D-6E44B8795E67}"/>
    <cellStyle name="small border line" xfId="284" xr:uid="{ED7D10B7-F166-4C65-B58F-CE978EDAE685}"/>
    <cellStyle name="small border line 2" xfId="285" xr:uid="{9C7EF6C5-EF65-47C0-8C72-7EBAE1257D08}"/>
    <cellStyle name="Tickmark" xfId="286" xr:uid="{09F38AD5-2183-4EC0-9DEC-74C4C94B5598}"/>
    <cellStyle name="Title" xfId="48" builtinId="15" customBuiltin="1"/>
    <cellStyle name="Title 2" xfId="287" xr:uid="{9C404083-A5A0-461B-8947-84612A51E81C}"/>
    <cellStyle name="Total" xfId="49" builtinId="25" customBuiltin="1"/>
    <cellStyle name="Total 2" xfId="289" xr:uid="{981A0608-1C5D-45DB-8929-BC2B6E9858A2}"/>
    <cellStyle name="Total 3" xfId="290" xr:uid="{3042664F-32CA-4646-9565-8D28AD01F7B5}"/>
    <cellStyle name="Total 4" xfId="291" xr:uid="{DEDA2D25-D987-4A20-BFE6-5E7C4FB1A4F4}"/>
    <cellStyle name="Total 5" xfId="288" xr:uid="{BA44A156-F1EF-4808-8A6D-FF2B23C4FD65}"/>
    <cellStyle name="W" xfId="292" xr:uid="{F6210EE6-DCD1-44C2-A757-4FC95D65E963}"/>
    <cellStyle name="W 2" xfId="293" xr:uid="{5D8A5F51-3E79-40A3-BB72-74250B900F12}"/>
    <cellStyle name="W 2 2" xfId="294" xr:uid="{73EC1157-ED9C-4A3E-A993-C57113D3100E}"/>
    <cellStyle name="W 3" xfId="295" xr:uid="{D50DCA32-C033-4B57-9ADC-392CA7870A65}"/>
    <cellStyle name="W 3 2" xfId="296" xr:uid="{6768D62F-4553-406F-B13A-D97E050E4602}"/>
    <cellStyle name="W 4" xfId="297" xr:uid="{19757DB7-420E-4E4D-A50B-F7DD69FE8216}"/>
    <cellStyle name="Warning Text" xfId="50" builtinId="11" customBuiltin="1"/>
    <cellStyle name="Warning Text 2" xfId="298" xr:uid="{10E3C25C-C42B-41FF-8395-4A35D717067C}"/>
    <cellStyle name="เครื่องหมายจุลภาค [0]_Book1" xfId="299" xr:uid="{D48F73DF-591F-45E9-9025-5E2F3A8849F0}"/>
    <cellStyle name="เครื่องหมายจุลภาค_dep05" xfId="79" xr:uid="{34A75615-7F56-4E83-A9A6-D09EB49C07C5}"/>
    <cellStyle name="ปกติ 2" xfId="300" xr:uid="{FFA248BA-B3A5-473B-A589-8B6E294AF26E}"/>
    <cellStyle name="ปกติ_aging1530" xfId="301" xr:uid="{A3C1127E-633B-47DC-9610-BF60038645D3}"/>
  </cellStyles>
  <dxfs count="0"/>
  <tableStyles count="1" defaultTableStyle="TableStyleMedium2" defaultPivotStyle="PivotStyleLight16">
    <tableStyle name="Table Style 1" pivot="0" count="0" xr9:uid="{A42D52C6-8307-4C19-B9E5-3D7939B6660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3"/>
  <sheetViews>
    <sheetView tabSelected="1" zoomScale="96" zoomScaleNormal="96" zoomScaleSheetLayoutView="68" workbookViewId="0">
      <selection activeCell="N68" sqref="N68"/>
    </sheetView>
  </sheetViews>
  <sheetFormatPr defaultColWidth="9" defaultRowHeight="21" customHeight="1"/>
  <cols>
    <col min="1" max="1" width="1.42578125" style="34" customWidth="1"/>
    <col min="2" max="2" width="30" style="10" customWidth="1"/>
    <col min="3" max="3" width="7.140625" style="3" customWidth="1"/>
    <col min="4" max="4" width="0.5703125" style="3" customWidth="1"/>
    <col min="5" max="5" width="11.5703125" style="5" customWidth="1"/>
    <col min="6" max="6" width="0.5703125" style="3" customWidth="1"/>
    <col min="7" max="7" width="11.5703125" style="5" customWidth="1"/>
    <col min="8" max="8" width="0.5703125" style="3" customWidth="1"/>
    <col min="9" max="9" width="11.5703125" style="5" customWidth="1"/>
    <col min="10" max="10" width="0.5703125" style="3" customWidth="1"/>
    <col min="11" max="11" width="11.5703125" style="5" customWidth="1"/>
    <col min="12" max="16384" width="9" style="3"/>
  </cols>
  <sheetData>
    <row r="1" spans="1:11" ht="21.75" customHeight="1">
      <c r="A1" s="2" t="s">
        <v>57</v>
      </c>
      <c r="B1" s="3"/>
      <c r="C1" s="4"/>
    </row>
    <row r="2" spans="1:11" ht="21.75" customHeight="1">
      <c r="A2" s="2" t="s">
        <v>119</v>
      </c>
      <c r="B2" s="3"/>
      <c r="C2" s="4"/>
    </row>
    <row r="3" spans="1:11" ht="21.75" customHeight="1">
      <c r="A3" s="6" t="s">
        <v>157</v>
      </c>
      <c r="B3" s="7"/>
      <c r="C3" s="8"/>
      <c r="D3" s="7"/>
      <c r="E3" s="9"/>
      <c r="F3" s="7"/>
      <c r="G3" s="9"/>
      <c r="H3" s="7"/>
      <c r="I3" s="9"/>
      <c r="J3" s="7"/>
      <c r="K3" s="9"/>
    </row>
    <row r="4" spans="1:11" ht="21.75" customHeight="1">
      <c r="A4" s="10"/>
      <c r="B4" s="11"/>
    </row>
    <row r="5" spans="1:11" ht="21.75" customHeight="1">
      <c r="A5" s="10"/>
      <c r="B5" s="11"/>
      <c r="E5" s="161" t="s">
        <v>39</v>
      </c>
      <c r="F5" s="161"/>
      <c r="G5" s="161"/>
      <c r="H5" s="13"/>
      <c r="I5" s="161" t="s">
        <v>52</v>
      </c>
      <c r="J5" s="161"/>
      <c r="K5" s="161"/>
    </row>
    <row r="6" spans="1:11" ht="21.75" customHeight="1">
      <c r="A6" s="10"/>
      <c r="B6" s="11"/>
      <c r="E6" s="42" t="s">
        <v>90</v>
      </c>
      <c r="F6" s="13"/>
      <c r="G6" s="14"/>
      <c r="H6" s="13"/>
      <c r="I6" s="42" t="s">
        <v>90</v>
      </c>
      <c r="J6" s="13"/>
      <c r="K6" s="14"/>
    </row>
    <row r="7" spans="1:11" ht="21.75" customHeight="1">
      <c r="A7" s="10"/>
      <c r="B7" s="11"/>
      <c r="E7" s="42" t="s">
        <v>113</v>
      </c>
      <c r="F7" s="13"/>
      <c r="G7" s="42" t="s">
        <v>36</v>
      </c>
      <c r="H7" s="13"/>
      <c r="I7" s="42" t="s">
        <v>113</v>
      </c>
      <c r="J7" s="13"/>
      <c r="K7" s="42" t="s">
        <v>36</v>
      </c>
    </row>
    <row r="8" spans="1:11" ht="21.75" customHeight="1">
      <c r="A8" s="10"/>
      <c r="B8" s="11"/>
      <c r="D8" s="23"/>
      <c r="E8" s="42" t="s">
        <v>158</v>
      </c>
      <c r="F8" s="41"/>
      <c r="G8" s="42" t="s">
        <v>58</v>
      </c>
      <c r="H8" s="41"/>
      <c r="I8" s="42" t="s">
        <v>158</v>
      </c>
      <c r="J8" s="41"/>
      <c r="K8" s="42" t="s">
        <v>58</v>
      </c>
    </row>
    <row r="9" spans="1:11" ht="21.75" customHeight="1">
      <c r="A9" s="10"/>
      <c r="B9" s="11"/>
      <c r="C9" s="43"/>
      <c r="D9" s="23"/>
      <c r="E9" s="42" t="s">
        <v>139</v>
      </c>
      <c r="F9" s="41"/>
      <c r="G9" s="42" t="s">
        <v>139</v>
      </c>
      <c r="H9" s="41"/>
      <c r="I9" s="42" t="s">
        <v>139</v>
      </c>
      <c r="J9" s="41"/>
      <c r="K9" s="42" t="s">
        <v>139</v>
      </c>
    </row>
    <row r="10" spans="1:11" ht="21.75" customHeight="1">
      <c r="A10" s="10"/>
      <c r="B10" s="11"/>
      <c r="C10" s="12" t="s">
        <v>2</v>
      </c>
      <c r="D10" s="41"/>
      <c r="E10" s="44" t="s">
        <v>72</v>
      </c>
      <c r="F10" s="41"/>
      <c r="G10" s="44" t="s">
        <v>72</v>
      </c>
      <c r="H10" s="41"/>
      <c r="I10" s="44" t="s">
        <v>72</v>
      </c>
      <c r="J10" s="41"/>
      <c r="K10" s="44" t="s">
        <v>72</v>
      </c>
    </row>
    <row r="11" spans="1:11" ht="21.75" customHeight="1">
      <c r="A11" s="15" t="s">
        <v>3</v>
      </c>
      <c r="B11" s="11"/>
      <c r="C11" s="23"/>
      <c r="D11" s="23"/>
      <c r="E11" s="17"/>
      <c r="F11" s="23"/>
      <c r="G11" s="17"/>
      <c r="H11" s="23"/>
      <c r="I11" s="17"/>
      <c r="J11" s="23"/>
      <c r="K11" s="17"/>
    </row>
    <row r="12" spans="1:11" ht="6" customHeight="1">
      <c r="A12" s="15"/>
      <c r="B12" s="11"/>
      <c r="C12" s="23"/>
      <c r="D12" s="23"/>
      <c r="E12" s="17"/>
      <c r="F12" s="23"/>
      <c r="G12" s="17"/>
      <c r="H12" s="23"/>
      <c r="I12" s="17"/>
      <c r="J12" s="23"/>
      <c r="K12" s="17"/>
    </row>
    <row r="13" spans="1:11" ht="21.75" customHeight="1">
      <c r="A13" s="15" t="s">
        <v>4</v>
      </c>
      <c r="B13" s="11"/>
      <c r="C13" s="23"/>
      <c r="D13" s="23"/>
      <c r="E13" s="17"/>
      <c r="F13" s="22"/>
      <c r="G13" s="17"/>
      <c r="H13" s="22"/>
      <c r="I13" s="17"/>
      <c r="J13" s="22"/>
      <c r="K13" s="17"/>
    </row>
    <row r="14" spans="1:11" ht="6" customHeight="1">
      <c r="A14" s="15"/>
      <c r="B14" s="11"/>
      <c r="C14" s="23"/>
      <c r="D14" s="23"/>
      <c r="E14" s="17"/>
      <c r="F14" s="22"/>
      <c r="G14" s="17"/>
      <c r="H14" s="22"/>
      <c r="I14" s="17"/>
      <c r="J14" s="22"/>
      <c r="K14" s="17"/>
    </row>
    <row r="15" spans="1:11" ht="21.75" customHeight="1">
      <c r="A15" s="10" t="s">
        <v>5</v>
      </c>
      <c r="B15" s="11"/>
      <c r="C15" s="30" t="s">
        <v>172</v>
      </c>
      <c r="D15" s="23"/>
      <c r="E15" s="17">
        <v>4209366</v>
      </c>
      <c r="F15" s="17"/>
      <c r="G15" s="17">
        <v>1772587</v>
      </c>
      <c r="H15" s="17"/>
      <c r="I15" s="17">
        <v>4143759</v>
      </c>
      <c r="J15" s="17"/>
      <c r="K15" s="17">
        <v>1645488</v>
      </c>
    </row>
    <row r="16" spans="1:11" ht="21.75" customHeight="1">
      <c r="A16" s="10" t="s">
        <v>117</v>
      </c>
      <c r="B16" s="11"/>
      <c r="C16" s="30">
        <v>8</v>
      </c>
      <c r="D16" s="23"/>
      <c r="E16" s="17">
        <v>2214153</v>
      </c>
      <c r="F16" s="17"/>
      <c r="G16" s="17">
        <v>3243038</v>
      </c>
      <c r="H16" s="17"/>
      <c r="I16" s="17">
        <v>34691</v>
      </c>
      <c r="J16" s="17"/>
      <c r="K16" s="17">
        <v>35931</v>
      </c>
    </row>
    <row r="17" spans="1:11" ht="21.75" customHeight="1">
      <c r="A17" s="10" t="s">
        <v>43</v>
      </c>
      <c r="B17" s="11"/>
      <c r="D17" s="23"/>
      <c r="E17" s="17">
        <v>3490746</v>
      </c>
      <c r="F17" s="17"/>
      <c r="G17" s="17">
        <v>3611081</v>
      </c>
      <c r="H17" s="17"/>
      <c r="I17" s="17">
        <v>0</v>
      </c>
      <c r="J17" s="17"/>
      <c r="K17" s="17">
        <v>0</v>
      </c>
    </row>
    <row r="18" spans="1:11" ht="21.75" customHeight="1">
      <c r="A18" s="10" t="s">
        <v>7</v>
      </c>
      <c r="B18" s="11"/>
      <c r="C18" s="30"/>
      <c r="D18" s="23"/>
      <c r="E18" s="21">
        <v>213433</v>
      </c>
      <c r="F18" s="17"/>
      <c r="G18" s="21">
        <v>208711</v>
      </c>
      <c r="H18" s="17"/>
      <c r="I18" s="21">
        <v>422</v>
      </c>
      <c r="J18" s="17"/>
      <c r="K18" s="21">
        <v>1041</v>
      </c>
    </row>
    <row r="19" spans="1:11" ht="6" customHeight="1">
      <c r="A19" s="10"/>
      <c r="B19" s="11"/>
      <c r="C19" s="30"/>
      <c r="D19" s="23"/>
      <c r="E19" s="17"/>
      <c r="F19" s="17"/>
      <c r="G19" s="17"/>
      <c r="H19" s="17"/>
      <c r="I19" s="17"/>
      <c r="J19" s="22"/>
      <c r="K19" s="17"/>
    </row>
    <row r="20" spans="1:11" ht="21.75" customHeight="1">
      <c r="A20" s="15" t="s">
        <v>8</v>
      </c>
      <c r="B20" s="11"/>
      <c r="C20" s="23"/>
      <c r="D20" s="23"/>
      <c r="E20" s="1">
        <f>SUM(E15:E18)</f>
        <v>10127698</v>
      </c>
      <c r="F20" s="22"/>
      <c r="G20" s="21">
        <f>SUM(G15:G18)</f>
        <v>8835417</v>
      </c>
      <c r="H20" s="22"/>
      <c r="I20" s="1">
        <f>SUM(I15:I18)</f>
        <v>4178872</v>
      </c>
      <c r="J20" s="22"/>
      <c r="K20" s="21">
        <f>SUM(K15:K18)</f>
        <v>1682460</v>
      </c>
    </row>
    <row r="21" spans="1:11" ht="21.75" customHeight="1">
      <c r="A21" s="10"/>
      <c r="B21" s="11"/>
      <c r="C21" s="23"/>
      <c r="D21" s="23"/>
      <c r="E21" s="17"/>
      <c r="F21" s="22"/>
      <c r="G21" s="17"/>
      <c r="H21" s="22"/>
      <c r="I21" s="17"/>
      <c r="J21" s="22"/>
      <c r="K21" s="17"/>
    </row>
    <row r="22" spans="1:11" ht="21.75" customHeight="1">
      <c r="A22" s="15" t="s">
        <v>9</v>
      </c>
      <c r="B22" s="11"/>
      <c r="C22" s="23"/>
      <c r="D22" s="23"/>
      <c r="E22" s="17"/>
      <c r="F22" s="23"/>
      <c r="G22" s="17"/>
      <c r="H22" s="23"/>
      <c r="I22" s="17"/>
      <c r="J22" s="23"/>
      <c r="K22" s="17"/>
    </row>
    <row r="23" spans="1:11" ht="6" customHeight="1">
      <c r="A23" s="15"/>
      <c r="B23" s="11"/>
      <c r="C23" s="23"/>
      <c r="D23" s="23"/>
      <c r="E23" s="17"/>
      <c r="F23" s="23"/>
      <c r="G23" s="17"/>
      <c r="H23" s="23"/>
      <c r="I23" s="17"/>
      <c r="J23" s="23"/>
      <c r="K23" s="17"/>
    </row>
    <row r="24" spans="1:11" ht="21.75" customHeight="1">
      <c r="A24" s="10" t="s">
        <v>21</v>
      </c>
      <c r="B24" s="11"/>
      <c r="C24" s="30">
        <v>9</v>
      </c>
      <c r="D24" s="23"/>
      <c r="E24" s="17">
        <v>0</v>
      </c>
      <c r="F24" s="17"/>
      <c r="G24" s="17">
        <v>0</v>
      </c>
      <c r="H24" s="17"/>
      <c r="I24" s="17">
        <v>12013047</v>
      </c>
      <c r="J24" s="17"/>
      <c r="K24" s="17">
        <v>12013047</v>
      </c>
    </row>
    <row r="25" spans="1:11" ht="21.75" customHeight="1">
      <c r="A25" s="10" t="s">
        <v>110</v>
      </c>
      <c r="B25" s="11"/>
      <c r="C25" s="30"/>
      <c r="D25" s="23"/>
      <c r="E25" s="17"/>
      <c r="F25" s="17"/>
      <c r="G25" s="17"/>
      <c r="H25" s="17"/>
      <c r="I25" s="17"/>
      <c r="J25" s="17"/>
      <c r="K25" s="17"/>
    </row>
    <row r="26" spans="1:11" ht="21.75" customHeight="1">
      <c r="A26" s="10"/>
      <c r="B26" s="11" t="s">
        <v>111</v>
      </c>
      <c r="C26" s="30">
        <v>6</v>
      </c>
      <c r="D26" s="23"/>
      <c r="E26" s="17">
        <v>302880</v>
      </c>
      <c r="F26" s="17"/>
      <c r="G26" s="17">
        <v>302880</v>
      </c>
      <c r="H26" s="17"/>
      <c r="I26" s="17">
        <v>0</v>
      </c>
      <c r="J26" s="17"/>
      <c r="K26" s="17">
        <v>0</v>
      </c>
    </row>
    <row r="27" spans="1:11" ht="21.75" customHeight="1">
      <c r="A27" s="10" t="s">
        <v>80</v>
      </c>
      <c r="B27" s="11"/>
      <c r="C27" s="30">
        <v>10</v>
      </c>
      <c r="D27" s="23"/>
      <c r="E27" s="17">
        <v>2419099</v>
      </c>
      <c r="F27" s="17"/>
      <c r="G27" s="17">
        <v>2455095</v>
      </c>
      <c r="H27" s="17"/>
      <c r="I27" s="17">
        <v>6529</v>
      </c>
      <c r="J27" s="17"/>
      <c r="K27" s="17">
        <v>7624</v>
      </c>
    </row>
    <row r="28" spans="1:11" ht="21.75" customHeight="1">
      <c r="A28" s="18" t="s">
        <v>91</v>
      </c>
      <c r="B28" s="11"/>
      <c r="C28" s="30">
        <v>10</v>
      </c>
      <c r="D28" s="23"/>
      <c r="E28" s="17">
        <v>544274</v>
      </c>
      <c r="F28" s="17"/>
      <c r="G28" s="17">
        <v>567905</v>
      </c>
      <c r="H28" s="17"/>
      <c r="I28" s="17">
        <v>28161</v>
      </c>
      <c r="J28" s="17"/>
      <c r="K28" s="17">
        <v>20138</v>
      </c>
    </row>
    <row r="29" spans="1:11" ht="21.75" customHeight="1">
      <c r="A29" s="10" t="s">
        <v>51</v>
      </c>
      <c r="B29" s="11"/>
      <c r="C29" s="30"/>
      <c r="D29" s="23"/>
      <c r="E29" s="17">
        <v>3456014</v>
      </c>
      <c r="F29" s="17"/>
      <c r="G29" s="17">
        <v>3456014</v>
      </c>
      <c r="H29" s="17"/>
      <c r="I29" s="17">
        <v>0</v>
      </c>
      <c r="J29" s="17"/>
      <c r="K29" s="17">
        <v>0</v>
      </c>
    </row>
    <row r="30" spans="1:11" ht="21.75" customHeight="1">
      <c r="A30" s="10" t="s">
        <v>44</v>
      </c>
      <c r="B30" s="11"/>
      <c r="C30" s="30">
        <v>10</v>
      </c>
      <c r="D30" s="23"/>
      <c r="E30" s="17">
        <v>19745</v>
      </c>
      <c r="F30" s="17"/>
      <c r="G30" s="17">
        <v>23360</v>
      </c>
      <c r="H30" s="17"/>
      <c r="I30" s="17">
        <v>13235</v>
      </c>
      <c r="J30" s="17"/>
      <c r="K30" s="17">
        <v>15336</v>
      </c>
    </row>
    <row r="31" spans="1:11" ht="21.75" customHeight="1">
      <c r="A31" s="10" t="s">
        <v>79</v>
      </c>
      <c r="B31" s="11"/>
      <c r="C31" s="30"/>
      <c r="D31" s="23"/>
      <c r="E31" s="17">
        <v>64932</v>
      </c>
      <c r="F31" s="17"/>
      <c r="G31" s="17">
        <v>53558</v>
      </c>
      <c r="H31" s="17"/>
      <c r="I31" s="17">
        <v>18280</v>
      </c>
      <c r="J31" s="17"/>
      <c r="K31" s="17">
        <v>17445</v>
      </c>
    </row>
    <row r="32" spans="1:11" ht="21.75" customHeight="1">
      <c r="A32" s="10" t="s">
        <v>59</v>
      </c>
      <c r="B32" s="11"/>
      <c r="C32" s="30"/>
      <c r="D32" s="23"/>
      <c r="E32" s="24">
        <v>26708</v>
      </c>
      <c r="F32" s="17"/>
      <c r="G32" s="21">
        <v>37226</v>
      </c>
      <c r="H32" s="17"/>
      <c r="I32" s="25">
        <v>18620</v>
      </c>
      <c r="J32" s="17"/>
      <c r="K32" s="21">
        <v>19675</v>
      </c>
    </row>
    <row r="33" spans="1:11" ht="6" customHeight="1">
      <c r="A33" s="10"/>
      <c r="B33" s="11"/>
      <c r="C33" s="30"/>
      <c r="D33" s="23"/>
      <c r="E33" s="17"/>
      <c r="F33" s="22"/>
      <c r="H33" s="22"/>
      <c r="I33" s="17"/>
      <c r="J33" s="22"/>
      <c r="K33" s="17"/>
    </row>
    <row r="34" spans="1:11" ht="21.75" customHeight="1">
      <c r="A34" s="15" t="s">
        <v>10</v>
      </c>
      <c r="B34" s="11"/>
      <c r="C34" s="23"/>
      <c r="D34" s="23"/>
      <c r="E34" s="21">
        <f>SUM(E24:E33)</f>
        <v>6833652</v>
      </c>
      <c r="F34" s="22"/>
      <c r="G34" s="21">
        <f>SUM(G24:G32)</f>
        <v>6896038</v>
      </c>
      <c r="H34" s="22"/>
      <c r="I34" s="21">
        <f>SUM(I24:I33)</f>
        <v>12097872</v>
      </c>
      <c r="J34" s="22"/>
      <c r="K34" s="21">
        <f>SUM(K24:K33)</f>
        <v>12093265</v>
      </c>
    </row>
    <row r="35" spans="1:11" ht="6" customHeight="1">
      <c r="A35" s="10"/>
      <c r="B35" s="11"/>
      <c r="C35" s="23"/>
      <c r="D35" s="23"/>
      <c r="E35" s="17"/>
      <c r="F35" s="22"/>
      <c r="G35" s="17"/>
      <c r="H35" s="22"/>
      <c r="I35" s="17"/>
      <c r="J35" s="22"/>
      <c r="K35" s="17"/>
    </row>
    <row r="36" spans="1:11" ht="21.75" customHeight="1" thickBot="1">
      <c r="A36" s="15" t="s">
        <v>11</v>
      </c>
      <c r="B36" s="11"/>
      <c r="C36" s="23"/>
      <c r="D36" s="23"/>
      <c r="E36" s="26">
        <f>E20+E34</f>
        <v>16961350</v>
      </c>
      <c r="F36" s="22"/>
      <c r="G36" s="26">
        <f>G20+G34</f>
        <v>15731455</v>
      </c>
      <c r="H36" s="22"/>
      <c r="I36" s="26">
        <f>I20+I34</f>
        <v>16276744</v>
      </c>
      <c r="J36" s="22"/>
      <c r="K36" s="26">
        <f>K20+K34</f>
        <v>13775725</v>
      </c>
    </row>
    <row r="37" spans="1:11" ht="21.75" customHeight="1" thickTop="1">
      <c r="A37" s="32"/>
      <c r="B37" s="32"/>
      <c r="C37" s="32"/>
      <c r="D37" s="32"/>
      <c r="E37" s="45"/>
      <c r="F37" s="32"/>
      <c r="G37" s="45"/>
      <c r="H37" s="32"/>
      <c r="I37" s="45"/>
      <c r="J37" s="32"/>
      <c r="K37" s="45"/>
    </row>
    <row r="38" spans="1:11" ht="21.75" customHeight="1">
      <c r="A38" s="32"/>
      <c r="B38" s="32"/>
      <c r="C38" s="32"/>
      <c r="D38" s="32"/>
      <c r="E38" s="45"/>
      <c r="F38" s="32"/>
      <c r="G38" s="45"/>
      <c r="H38" s="32"/>
      <c r="I38" s="45"/>
      <c r="J38" s="32"/>
      <c r="K38" s="45"/>
    </row>
    <row r="39" spans="1:11" ht="21.75" customHeight="1">
      <c r="A39" s="32"/>
      <c r="B39" s="32"/>
      <c r="C39" s="32"/>
      <c r="D39" s="32"/>
      <c r="E39" s="45"/>
      <c r="F39" s="32"/>
      <c r="G39" s="45"/>
      <c r="H39" s="32"/>
      <c r="I39" s="45"/>
      <c r="J39" s="32"/>
      <c r="K39" s="45"/>
    </row>
    <row r="40" spans="1:11" ht="17.25" customHeight="1">
      <c r="A40" s="32"/>
      <c r="B40" s="32"/>
      <c r="C40" s="32"/>
      <c r="D40" s="32"/>
      <c r="E40" s="45"/>
      <c r="F40" s="32"/>
      <c r="G40" s="45"/>
      <c r="H40" s="32"/>
      <c r="I40" s="45"/>
      <c r="J40" s="32"/>
      <c r="K40" s="45"/>
    </row>
    <row r="41" spans="1:11" ht="21.95" customHeight="1">
      <c r="A41" s="31" t="s">
        <v>142</v>
      </c>
      <c r="B41" s="27"/>
      <c r="C41" s="7"/>
      <c r="D41" s="7"/>
      <c r="E41" s="9"/>
      <c r="F41" s="7"/>
      <c r="G41" s="9"/>
      <c r="H41" s="7"/>
      <c r="I41" s="9"/>
      <c r="J41" s="7"/>
      <c r="K41" s="9"/>
    </row>
    <row r="42" spans="1:11" ht="21.75" customHeight="1">
      <c r="A42" s="2" t="str">
        <f>A1</f>
        <v>บริษัท ทาทา สตีล (ประเทศไทย) จํากัด (มหาชน)</v>
      </c>
      <c r="B42" s="3"/>
      <c r="C42" s="4"/>
    </row>
    <row r="43" spans="1:11" ht="21.75" customHeight="1">
      <c r="A43" s="2" t="s">
        <v>129</v>
      </c>
      <c r="B43" s="3"/>
      <c r="C43" s="4"/>
    </row>
    <row r="44" spans="1:11" ht="21.75" customHeight="1">
      <c r="A44" s="6" t="str">
        <f>A3</f>
        <v>ณ วันที่ 31 ธันวาคม พ.ศ. 2568</v>
      </c>
      <c r="B44" s="7"/>
      <c r="C44" s="8"/>
      <c r="D44" s="7"/>
      <c r="E44" s="9"/>
      <c r="F44" s="7"/>
      <c r="G44" s="9"/>
      <c r="H44" s="7"/>
      <c r="I44" s="9"/>
      <c r="J44" s="7"/>
      <c r="K44" s="9"/>
    </row>
    <row r="45" spans="1:11" ht="21.75" customHeight="1">
      <c r="A45" s="10"/>
      <c r="B45" s="11"/>
    </row>
    <row r="46" spans="1:11" ht="21.75" customHeight="1">
      <c r="A46" s="10"/>
      <c r="B46" s="11"/>
      <c r="E46" s="161" t="s">
        <v>39</v>
      </c>
      <c r="F46" s="161"/>
      <c r="G46" s="161"/>
      <c r="H46" s="13"/>
      <c r="I46" s="161" t="s">
        <v>52</v>
      </c>
      <c r="J46" s="161"/>
      <c r="K46" s="161"/>
    </row>
    <row r="47" spans="1:11" ht="21.75" customHeight="1">
      <c r="A47" s="10"/>
      <c r="B47" s="11"/>
      <c r="E47" s="42" t="s">
        <v>90</v>
      </c>
      <c r="F47" s="13"/>
      <c r="G47" s="14"/>
      <c r="H47" s="13"/>
      <c r="I47" s="42" t="s">
        <v>90</v>
      </c>
      <c r="J47" s="13"/>
      <c r="K47" s="14"/>
    </row>
    <row r="48" spans="1:11" ht="21.75" customHeight="1">
      <c r="A48" s="10"/>
      <c r="B48" s="11"/>
      <c r="E48" s="42" t="s">
        <v>113</v>
      </c>
      <c r="F48" s="13"/>
      <c r="G48" s="42" t="s">
        <v>36</v>
      </c>
      <c r="H48" s="13"/>
      <c r="I48" s="42" t="s">
        <v>113</v>
      </c>
      <c r="J48" s="13"/>
      <c r="K48" s="42" t="s">
        <v>36</v>
      </c>
    </row>
    <row r="49" spans="1:11" ht="21.75" customHeight="1">
      <c r="A49" s="10"/>
      <c r="B49" s="11"/>
      <c r="D49" s="23"/>
      <c r="E49" s="42" t="s">
        <v>158</v>
      </c>
      <c r="F49" s="41"/>
      <c r="G49" s="42" t="s">
        <v>58</v>
      </c>
      <c r="H49" s="41"/>
      <c r="I49" s="42" t="s">
        <v>158</v>
      </c>
      <c r="J49" s="41"/>
      <c r="K49" s="42" t="s">
        <v>58</v>
      </c>
    </row>
    <row r="50" spans="1:11" ht="21.75" customHeight="1">
      <c r="A50" s="10"/>
      <c r="B50" s="11"/>
      <c r="C50" s="43"/>
      <c r="D50" s="23"/>
      <c r="E50" s="42" t="s">
        <v>139</v>
      </c>
      <c r="F50" s="41"/>
      <c r="G50" s="42" t="s">
        <v>139</v>
      </c>
      <c r="H50" s="41"/>
      <c r="I50" s="42" t="s">
        <v>139</v>
      </c>
      <c r="J50" s="41"/>
      <c r="K50" s="42" t="s">
        <v>139</v>
      </c>
    </row>
    <row r="51" spans="1:11" ht="21.75" customHeight="1">
      <c r="A51" s="10"/>
      <c r="B51" s="11"/>
      <c r="C51" s="12" t="s">
        <v>2</v>
      </c>
      <c r="D51" s="41"/>
      <c r="E51" s="44" t="s">
        <v>72</v>
      </c>
      <c r="F51" s="41"/>
      <c r="G51" s="44" t="s">
        <v>72</v>
      </c>
      <c r="H51" s="41"/>
      <c r="I51" s="44" t="s">
        <v>72</v>
      </c>
      <c r="J51" s="41"/>
      <c r="K51" s="44" t="s">
        <v>72</v>
      </c>
    </row>
    <row r="52" spans="1:11" ht="21.75" customHeight="1">
      <c r="A52" s="15" t="s">
        <v>53</v>
      </c>
      <c r="B52" s="33"/>
      <c r="C52" s="23"/>
      <c r="D52" s="23"/>
      <c r="E52" s="22"/>
      <c r="F52" s="23"/>
      <c r="G52" s="22"/>
      <c r="H52" s="23"/>
      <c r="I52" s="22"/>
      <c r="J52" s="23"/>
      <c r="K52" s="22"/>
    </row>
    <row r="53" spans="1:11" ht="6" customHeight="1">
      <c r="A53" s="15"/>
      <c r="B53" s="33"/>
      <c r="C53" s="23"/>
      <c r="D53" s="23"/>
      <c r="E53" s="22"/>
      <c r="F53" s="23"/>
      <c r="G53" s="22"/>
      <c r="H53" s="23"/>
      <c r="I53" s="22"/>
      <c r="J53" s="23"/>
      <c r="K53" s="22"/>
    </row>
    <row r="54" spans="1:11" ht="21.75" customHeight="1">
      <c r="A54" s="15" t="s">
        <v>12</v>
      </c>
      <c r="B54" s="33"/>
      <c r="C54" s="23"/>
      <c r="D54" s="23"/>
      <c r="E54" s="22"/>
      <c r="F54" s="23"/>
      <c r="G54" s="22"/>
      <c r="H54" s="23"/>
      <c r="I54" s="22"/>
      <c r="J54" s="23"/>
      <c r="K54" s="17"/>
    </row>
    <row r="55" spans="1:11" ht="6" customHeight="1">
      <c r="A55" s="15"/>
      <c r="B55" s="33"/>
      <c r="C55" s="23"/>
      <c r="D55" s="23"/>
      <c r="E55" s="22"/>
      <c r="F55" s="23"/>
      <c r="G55" s="16"/>
      <c r="I55" s="16"/>
      <c r="K55" s="17"/>
    </row>
    <row r="56" spans="1:11" ht="21.75" customHeight="1">
      <c r="A56" s="10" t="s">
        <v>118</v>
      </c>
      <c r="B56" s="29"/>
      <c r="C56" s="30">
        <v>12</v>
      </c>
      <c r="E56" s="17">
        <v>869894</v>
      </c>
      <c r="F56" s="17"/>
      <c r="G56" s="17">
        <v>1517767</v>
      </c>
      <c r="H56" s="17"/>
      <c r="I56" s="17">
        <v>45883</v>
      </c>
      <c r="J56" s="17"/>
      <c r="K56" s="17">
        <v>42368</v>
      </c>
    </row>
    <row r="57" spans="1:11" ht="21.75" customHeight="1">
      <c r="A57" s="10" t="s">
        <v>105</v>
      </c>
      <c r="B57" s="29"/>
      <c r="C57" s="30" t="s">
        <v>173</v>
      </c>
      <c r="E57" s="17">
        <v>0</v>
      </c>
      <c r="F57" s="17"/>
      <c r="G57" s="17">
        <v>0</v>
      </c>
      <c r="H57" s="17"/>
      <c r="I57" s="17">
        <v>2976383</v>
      </c>
      <c r="J57" s="17"/>
      <c r="K57" s="17">
        <v>508134</v>
      </c>
    </row>
    <row r="58" spans="1:11" ht="21.75" customHeight="1">
      <c r="A58" s="10" t="s">
        <v>141</v>
      </c>
      <c r="B58" s="33"/>
      <c r="E58" s="17">
        <v>233694</v>
      </c>
      <c r="F58" s="17"/>
      <c r="G58" s="17">
        <v>60868</v>
      </c>
      <c r="H58" s="17"/>
      <c r="I58" s="17">
        <v>0</v>
      </c>
      <c r="J58" s="20"/>
      <c r="K58" s="20">
        <v>0</v>
      </c>
    </row>
    <row r="59" spans="1:11" ht="21.75" customHeight="1">
      <c r="A59" s="10" t="s">
        <v>93</v>
      </c>
      <c r="B59" s="33"/>
      <c r="E59" s="17"/>
      <c r="F59" s="17"/>
      <c r="G59" s="17"/>
      <c r="H59" s="17"/>
      <c r="I59" s="17"/>
      <c r="J59" s="17"/>
      <c r="K59" s="17"/>
    </row>
    <row r="60" spans="1:11" ht="21.75" customHeight="1">
      <c r="A60" s="10"/>
      <c r="B60" s="10" t="s">
        <v>92</v>
      </c>
      <c r="C60" s="3">
        <v>11</v>
      </c>
      <c r="E60" s="17">
        <v>38366</v>
      </c>
      <c r="F60" s="17"/>
      <c r="G60" s="17">
        <v>32316</v>
      </c>
      <c r="H60" s="17"/>
      <c r="I60" s="17">
        <v>11507</v>
      </c>
      <c r="J60" s="17"/>
      <c r="K60" s="17">
        <v>7445</v>
      </c>
    </row>
    <row r="61" spans="1:11" ht="21.75" customHeight="1">
      <c r="A61" s="10" t="s">
        <v>13</v>
      </c>
      <c r="B61" s="29"/>
      <c r="C61" s="30"/>
      <c r="E61" s="24">
        <v>18200</v>
      </c>
      <c r="F61" s="17"/>
      <c r="G61" s="21">
        <v>48958</v>
      </c>
      <c r="H61" s="17"/>
      <c r="I61" s="25">
        <v>5257</v>
      </c>
      <c r="J61" s="17"/>
      <c r="K61" s="21">
        <v>5625</v>
      </c>
    </row>
    <row r="62" spans="1:11" ht="6" customHeight="1">
      <c r="A62" s="15"/>
      <c r="B62" s="33"/>
      <c r="C62" s="23"/>
      <c r="D62" s="23"/>
      <c r="E62" s="17"/>
      <c r="F62" s="17"/>
      <c r="G62" s="17"/>
      <c r="H62" s="17"/>
      <c r="I62" s="17"/>
      <c r="J62" s="17"/>
      <c r="K62" s="17"/>
    </row>
    <row r="63" spans="1:11" ht="21.75" customHeight="1">
      <c r="A63" s="15" t="s">
        <v>14</v>
      </c>
      <c r="B63" s="33"/>
      <c r="C63" s="23"/>
      <c r="E63" s="21">
        <f>SUM(E56:E61)</f>
        <v>1160154</v>
      </c>
      <c r="F63" s="17"/>
      <c r="G63" s="21">
        <f>SUM(G56:G61)</f>
        <v>1659909</v>
      </c>
      <c r="H63" s="17"/>
      <c r="I63" s="21">
        <f>SUM(I56:I61)</f>
        <v>3039030</v>
      </c>
      <c r="J63" s="17"/>
      <c r="K63" s="21">
        <f>SUM(K56:K61)</f>
        <v>563572</v>
      </c>
    </row>
    <row r="64" spans="1:11" ht="21.75" customHeight="1">
      <c r="A64" s="10"/>
      <c r="B64" s="33"/>
      <c r="C64" s="23"/>
      <c r="E64" s="17"/>
      <c r="F64" s="28"/>
      <c r="G64" s="17"/>
      <c r="H64" s="28"/>
      <c r="I64" s="17"/>
      <c r="J64" s="28"/>
      <c r="K64" s="17"/>
    </row>
    <row r="65" spans="1:11" ht="21.75" customHeight="1">
      <c r="A65" s="15" t="s">
        <v>15</v>
      </c>
      <c r="B65" s="33"/>
      <c r="C65" s="23"/>
      <c r="E65" s="17"/>
      <c r="F65" s="28"/>
      <c r="G65" s="17"/>
      <c r="H65" s="28"/>
      <c r="I65" s="17"/>
      <c r="J65" s="28"/>
      <c r="K65" s="17"/>
    </row>
    <row r="66" spans="1:11" ht="6" customHeight="1">
      <c r="A66" s="15"/>
      <c r="B66" s="33"/>
      <c r="C66" s="23"/>
      <c r="D66" s="23"/>
      <c r="E66" s="22"/>
      <c r="F66" s="23"/>
      <c r="G66" s="22"/>
      <c r="H66" s="23"/>
      <c r="I66" s="22"/>
      <c r="J66" s="23"/>
      <c r="K66" s="22"/>
    </row>
    <row r="67" spans="1:11" ht="21.75" customHeight="1">
      <c r="A67" s="10" t="s">
        <v>94</v>
      </c>
      <c r="B67" s="29"/>
      <c r="C67" s="30">
        <v>11</v>
      </c>
      <c r="E67" s="17">
        <v>553276</v>
      </c>
      <c r="F67" s="17"/>
      <c r="G67" s="17">
        <v>576005</v>
      </c>
      <c r="H67" s="22"/>
      <c r="I67" s="17">
        <v>17139</v>
      </c>
      <c r="J67" s="22"/>
      <c r="K67" s="17">
        <v>12792</v>
      </c>
    </row>
    <row r="68" spans="1:11" ht="21.75" customHeight="1">
      <c r="A68" s="10" t="s">
        <v>22</v>
      </c>
      <c r="B68" s="29"/>
      <c r="C68" s="30"/>
      <c r="E68" s="17">
        <v>459780</v>
      </c>
      <c r="F68" s="17"/>
      <c r="G68" s="17">
        <v>419953</v>
      </c>
      <c r="H68" s="17"/>
      <c r="I68" s="17">
        <v>84114</v>
      </c>
      <c r="J68" s="17"/>
      <c r="K68" s="17">
        <v>80333</v>
      </c>
    </row>
    <row r="69" spans="1:11" ht="21.75" customHeight="1">
      <c r="A69" s="10" t="s">
        <v>85</v>
      </c>
      <c r="B69" s="29"/>
      <c r="C69" s="46"/>
      <c r="E69" s="21">
        <v>76432</v>
      </c>
      <c r="F69" s="17"/>
      <c r="G69" s="21">
        <v>74037</v>
      </c>
      <c r="H69" s="22"/>
      <c r="I69" s="21">
        <v>410</v>
      </c>
      <c r="J69" s="22"/>
      <c r="K69" s="21">
        <v>410</v>
      </c>
    </row>
    <row r="70" spans="1:11" ht="6" customHeight="1">
      <c r="A70" s="15"/>
      <c r="B70" s="33"/>
      <c r="C70" s="23"/>
      <c r="D70" s="23"/>
      <c r="E70" s="22"/>
      <c r="F70" s="22"/>
      <c r="G70" s="22"/>
      <c r="H70" s="22"/>
      <c r="I70" s="22"/>
      <c r="J70" s="22"/>
      <c r="K70" s="22"/>
    </row>
    <row r="71" spans="1:11" ht="21.75" customHeight="1">
      <c r="A71" s="15" t="s">
        <v>16</v>
      </c>
      <c r="B71" s="33"/>
      <c r="C71" s="23"/>
      <c r="E71" s="21">
        <f>SUM(E67:E69)</f>
        <v>1089488</v>
      </c>
      <c r="F71" s="22"/>
      <c r="G71" s="21">
        <f>SUM(G67:G69)</f>
        <v>1069995</v>
      </c>
      <c r="H71" s="22"/>
      <c r="I71" s="21">
        <f>SUM(I67:I69)</f>
        <v>101663</v>
      </c>
      <c r="J71" s="22"/>
      <c r="K71" s="21">
        <f>SUM(K67:K69)</f>
        <v>93535</v>
      </c>
    </row>
    <row r="72" spans="1:11" ht="6" customHeight="1">
      <c r="A72" s="15"/>
      <c r="B72" s="33"/>
      <c r="C72" s="23"/>
      <c r="D72" s="23"/>
      <c r="E72" s="22"/>
      <c r="F72" s="23"/>
      <c r="G72" s="22"/>
      <c r="H72" s="23"/>
      <c r="I72" s="22"/>
      <c r="J72" s="23"/>
      <c r="K72" s="22"/>
    </row>
    <row r="73" spans="1:11" ht="21.75" customHeight="1">
      <c r="A73" s="15" t="s">
        <v>17</v>
      </c>
      <c r="B73" s="33"/>
      <c r="C73" s="23"/>
      <c r="E73" s="21">
        <f>+E63+E71</f>
        <v>2249642</v>
      </c>
      <c r="F73" s="23"/>
      <c r="G73" s="21">
        <f>G63+G71</f>
        <v>2729904</v>
      </c>
      <c r="H73" s="23"/>
      <c r="I73" s="21">
        <f>I63+I71</f>
        <v>3140693</v>
      </c>
      <c r="J73" s="23"/>
      <c r="K73" s="21">
        <f>K63+K71</f>
        <v>657107</v>
      </c>
    </row>
    <row r="74" spans="1:11" ht="21.75" customHeight="1">
      <c r="A74" s="15"/>
      <c r="B74" s="33"/>
      <c r="C74" s="23"/>
      <c r="E74" s="17"/>
      <c r="F74" s="23"/>
      <c r="G74" s="17"/>
      <c r="H74" s="23"/>
      <c r="I74" s="17"/>
      <c r="J74" s="23"/>
      <c r="K74" s="17"/>
    </row>
    <row r="75" spans="1:11" ht="21.75" customHeight="1">
      <c r="A75" s="15"/>
      <c r="B75" s="33"/>
      <c r="C75" s="23"/>
      <c r="E75" s="17"/>
      <c r="F75" s="23"/>
      <c r="G75" s="17"/>
      <c r="H75" s="23"/>
      <c r="I75" s="17"/>
      <c r="J75" s="23"/>
      <c r="K75" s="17"/>
    </row>
    <row r="76" spans="1:11" ht="21.75" customHeight="1">
      <c r="A76" s="15"/>
      <c r="B76" s="33"/>
      <c r="C76" s="23"/>
      <c r="E76" s="17"/>
      <c r="F76" s="23"/>
      <c r="G76" s="17"/>
      <c r="H76" s="23"/>
      <c r="I76" s="17"/>
      <c r="J76" s="23"/>
      <c r="K76" s="17"/>
    </row>
    <row r="77" spans="1:11" ht="21.75" customHeight="1">
      <c r="A77" s="15"/>
      <c r="B77" s="33"/>
      <c r="C77" s="23"/>
      <c r="E77" s="17"/>
      <c r="F77" s="23"/>
      <c r="G77" s="17"/>
      <c r="H77" s="23"/>
      <c r="I77" s="17"/>
      <c r="J77" s="23"/>
      <c r="K77" s="17"/>
    </row>
    <row r="78" spans="1:11" ht="21.75" customHeight="1">
      <c r="A78" s="15"/>
      <c r="B78" s="33"/>
      <c r="C78" s="23"/>
      <c r="E78" s="17"/>
      <c r="F78" s="23"/>
      <c r="G78" s="17"/>
      <c r="H78" s="23"/>
      <c r="I78" s="17"/>
      <c r="J78" s="23"/>
      <c r="K78" s="17"/>
    </row>
    <row r="79" spans="1:11" ht="21.75" customHeight="1">
      <c r="A79" s="15"/>
      <c r="B79" s="33"/>
      <c r="C79" s="23"/>
      <c r="E79" s="17"/>
      <c r="F79" s="23"/>
      <c r="G79" s="17"/>
      <c r="H79" s="23"/>
      <c r="I79" s="17"/>
      <c r="J79" s="23"/>
      <c r="K79" s="17"/>
    </row>
    <row r="80" spans="1:11" ht="21.75" customHeight="1">
      <c r="A80" s="15"/>
      <c r="B80" s="33"/>
      <c r="C80" s="23"/>
      <c r="E80" s="17"/>
      <c r="F80" s="23"/>
      <c r="G80" s="17"/>
      <c r="H80" s="23"/>
      <c r="I80" s="17"/>
      <c r="J80" s="23"/>
      <c r="K80" s="17"/>
    </row>
    <row r="81" spans="1:11" ht="17.25" customHeight="1">
      <c r="A81" s="15"/>
      <c r="B81" s="33"/>
      <c r="C81" s="23"/>
      <c r="E81" s="17"/>
      <c r="F81" s="23"/>
      <c r="G81" s="17"/>
      <c r="H81" s="23"/>
      <c r="I81" s="17"/>
      <c r="J81" s="23"/>
      <c r="K81" s="17"/>
    </row>
    <row r="82" spans="1:11" ht="21.95" customHeight="1">
      <c r="A82" s="31" t="str">
        <f>+A41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2" s="7"/>
      <c r="C82" s="7"/>
      <c r="D82" s="7"/>
      <c r="E82" s="9"/>
      <c r="F82" s="7"/>
      <c r="G82" s="9"/>
      <c r="H82" s="7"/>
      <c r="I82" s="9"/>
      <c r="J82" s="7"/>
      <c r="K82" s="9"/>
    </row>
    <row r="83" spans="1:11" ht="21.75" customHeight="1">
      <c r="A83" s="2" t="str">
        <f>A1</f>
        <v>บริษัท ทาทา สตีล (ประเทศไทย) จํากัด (มหาชน)</v>
      </c>
      <c r="B83" s="3"/>
      <c r="C83" s="4"/>
    </row>
    <row r="84" spans="1:11" ht="21.75" customHeight="1">
      <c r="A84" s="2" t="s">
        <v>129</v>
      </c>
      <c r="B84" s="3"/>
      <c r="C84" s="4"/>
    </row>
    <row r="85" spans="1:11" ht="21.75" customHeight="1">
      <c r="A85" s="6" t="str">
        <f>A3</f>
        <v>ณ วันที่ 31 ธันวาคม พ.ศ. 2568</v>
      </c>
      <c r="B85" s="7"/>
      <c r="C85" s="8"/>
      <c r="D85" s="7"/>
      <c r="E85" s="9"/>
      <c r="F85" s="7"/>
      <c r="G85" s="9"/>
      <c r="H85" s="7"/>
      <c r="I85" s="9"/>
      <c r="J85" s="7"/>
      <c r="K85" s="9"/>
    </row>
    <row r="86" spans="1:11" ht="21.75" customHeight="1">
      <c r="A86" s="10"/>
      <c r="B86" s="11"/>
    </row>
    <row r="87" spans="1:11" ht="21.75" customHeight="1">
      <c r="A87" s="10"/>
      <c r="B87" s="11"/>
      <c r="E87" s="161" t="s">
        <v>39</v>
      </c>
      <c r="F87" s="161"/>
      <c r="G87" s="161"/>
      <c r="H87" s="13"/>
      <c r="I87" s="161" t="s">
        <v>52</v>
      </c>
      <c r="J87" s="161"/>
      <c r="K87" s="161"/>
    </row>
    <row r="88" spans="1:11" ht="21.75" customHeight="1">
      <c r="A88" s="10"/>
      <c r="B88" s="11"/>
      <c r="E88" s="42" t="s">
        <v>90</v>
      </c>
      <c r="F88" s="13"/>
      <c r="G88" s="14"/>
      <c r="H88" s="13"/>
      <c r="I88" s="42" t="s">
        <v>90</v>
      </c>
      <c r="J88" s="13"/>
      <c r="K88" s="14"/>
    </row>
    <row r="89" spans="1:11" ht="21.75" customHeight="1">
      <c r="A89" s="10"/>
      <c r="B89" s="11"/>
      <c r="E89" s="42" t="s">
        <v>113</v>
      </c>
      <c r="F89" s="13"/>
      <c r="G89" s="42" t="s">
        <v>36</v>
      </c>
      <c r="H89" s="13"/>
      <c r="I89" s="42" t="s">
        <v>113</v>
      </c>
      <c r="J89" s="13"/>
      <c r="K89" s="42" t="s">
        <v>36</v>
      </c>
    </row>
    <row r="90" spans="1:11" ht="21.75" customHeight="1">
      <c r="A90" s="10"/>
      <c r="B90" s="11"/>
      <c r="D90" s="23"/>
      <c r="E90" s="42" t="s">
        <v>158</v>
      </c>
      <c r="F90" s="41"/>
      <c r="G90" s="42" t="s">
        <v>58</v>
      </c>
      <c r="H90" s="41"/>
      <c r="I90" s="42" t="s">
        <v>158</v>
      </c>
      <c r="J90" s="41"/>
      <c r="K90" s="42" t="s">
        <v>58</v>
      </c>
    </row>
    <row r="91" spans="1:11" ht="21.75" customHeight="1">
      <c r="A91" s="10"/>
      <c r="B91" s="11"/>
      <c r="C91" s="43"/>
      <c r="D91" s="23"/>
      <c r="E91" s="42" t="s">
        <v>139</v>
      </c>
      <c r="F91" s="41"/>
      <c r="G91" s="42" t="s">
        <v>139</v>
      </c>
      <c r="H91" s="41"/>
      <c r="I91" s="42" t="s">
        <v>139</v>
      </c>
      <c r="J91" s="41"/>
      <c r="K91" s="42" t="s">
        <v>139</v>
      </c>
    </row>
    <row r="92" spans="1:11" ht="21.75" customHeight="1">
      <c r="A92" s="10"/>
      <c r="B92" s="11"/>
      <c r="C92" s="12" t="s">
        <v>2</v>
      </c>
      <c r="D92" s="41"/>
      <c r="E92" s="44" t="s">
        <v>72</v>
      </c>
      <c r="F92" s="41"/>
      <c r="G92" s="44" t="s">
        <v>72</v>
      </c>
      <c r="H92" s="41"/>
      <c r="I92" s="44" t="s">
        <v>72</v>
      </c>
      <c r="J92" s="41"/>
      <c r="K92" s="44" t="s">
        <v>72</v>
      </c>
    </row>
    <row r="93" spans="1:11" ht="21.75" customHeight="1">
      <c r="A93" s="2" t="s">
        <v>130</v>
      </c>
      <c r="B93" s="4"/>
    </row>
    <row r="94" spans="1:11" ht="6" customHeight="1">
      <c r="A94" s="32"/>
      <c r="B94" s="4"/>
    </row>
    <row r="95" spans="1:11" ht="21.75" customHeight="1">
      <c r="A95" s="162" t="s">
        <v>54</v>
      </c>
      <c r="B95" s="162"/>
      <c r="C95" s="33"/>
      <c r="D95" s="33"/>
      <c r="E95" s="22"/>
      <c r="F95" s="33"/>
      <c r="G95" s="22"/>
      <c r="H95" s="33"/>
      <c r="I95" s="22"/>
      <c r="J95" s="33"/>
      <c r="K95" s="22"/>
    </row>
    <row r="96" spans="1:11" ht="6" customHeight="1">
      <c r="A96" s="40"/>
      <c r="B96" s="40"/>
      <c r="C96" s="33"/>
      <c r="D96" s="33"/>
      <c r="E96" s="22"/>
      <c r="F96" s="33"/>
      <c r="G96" s="22"/>
      <c r="H96" s="33"/>
      <c r="I96" s="22"/>
      <c r="J96" s="33"/>
      <c r="K96" s="22"/>
    </row>
    <row r="97" spans="1:11" ht="21.75" customHeight="1">
      <c r="A97" s="163" t="s">
        <v>25</v>
      </c>
      <c r="B97" s="163"/>
      <c r="C97" s="33"/>
      <c r="E97" s="22"/>
      <c r="F97" s="33"/>
      <c r="G97" s="22"/>
      <c r="H97" s="33"/>
      <c r="I97" s="22"/>
      <c r="J97" s="33"/>
      <c r="K97" s="22"/>
    </row>
    <row r="98" spans="1:11" ht="21.75" customHeight="1">
      <c r="B98" s="47" t="s">
        <v>26</v>
      </c>
      <c r="C98" s="33"/>
      <c r="E98" s="22"/>
      <c r="F98" s="33"/>
      <c r="G98" s="22"/>
      <c r="H98" s="33"/>
      <c r="I98" s="22"/>
      <c r="J98" s="33"/>
      <c r="K98" s="22"/>
    </row>
    <row r="99" spans="1:11" ht="21.75" customHeight="1">
      <c r="B99" s="47" t="s">
        <v>60</v>
      </c>
      <c r="C99" s="33"/>
      <c r="E99" s="22"/>
      <c r="F99" s="33"/>
      <c r="G99" s="22"/>
      <c r="H99" s="33"/>
      <c r="I99" s="22"/>
      <c r="J99" s="33"/>
      <c r="K99" s="22"/>
    </row>
    <row r="100" spans="1:11" ht="21.75" customHeight="1" thickBot="1">
      <c r="B100" s="47" t="s">
        <v>77</v>
      </c>
      <c r="C100" s="29"/>
      <c r="E100" s="35">
        <v>8421541</v>
      </c>
      <c r="F100" s="19"/>
      <c r="G100" s="35">
        <v>8421541</v>
      </c>
      <c r="H100" s="19"/>
      <c r="I100" s="35">
        <v>8421541</v>
      </c>
      <c r="J100" s="19"/>
      <c r="K100" s="35">
        <v>8421541</v>
      </c>
    </row>
    <row r="101" spans="1:11" ht="6" customHeight="1" thickTop="1">
      <c r="A101" s="47"/>
      <c r="B101" s="47"/>
      <c r="C101" s="29"/>
      <c r="E101" s="17"/>
      <c r="F101" s="19"/>
      <c r="G101" s="17"/>
      <c r="H101" s="19"/>
      <c r="I101" s="17"/>
      <c r="J101" s="19"/>
      <c r="K101" s="17"/>
    </row>
    <row r="102" spans="1:11" ht="21.75" customHeight="1">
      <c r="B102" s="47" t="s">
        <v>27</v>
      </c>
      <c r="C102" s="33"/>
      <c r="E102" s="22"/>
      <c r="F102" s="33"/>
      <c r="G102" s="22"/>
      <c r="H102" s="33"/>
      <c r="I102" s="22"/>
      <c r="J102" s="33"/>
      <c r="K102" s="22"/>
    </row>
    <row r="103" spans="1:11" ht="21.75" customHeight="1">
      <c r="B103" s="47" t="s">
        <v>60</v>
      </c>
      <c r="C103" s="33"/>
      <c r="E103" s="22"/>
      <c r="F103" s="33"/>
      <c r="G103" s="22"/>
      <c r="H103" s="33"/>
      <c r="I103" s="22"/>
      <c r="J103" s="33"/>
      <c r="K103" s="22"/>
    </row>
    <row r="104" spans="1:11" ht="21.75" customHeight="1">
      <c r="B104" s="47" t="s">
        <v>145</v>
      </c>
      <c r="C104" s="29"/>
      <c r="E104" s="17">
        <v>8421541</v>
      </c>
      <c r="F104" s="22"/>
      <c r="G104" s="17">
        <v>8421541</v>
      </c>
      <c r="H104" s="22"/>
      <c r="I104" s="17">
        <v>8421541</v>
      </c>
      <c r="J104" s="22"/>
      <c r="K104" s="17">
        <v>8421541</v>
      </c>
    </row>
    <row r="105" spans="1:11" ht="21.75" customHeight="1">
      <c r="B105" s="32" t="s">
        <v>146</v>
      </c>
      <c r="C105" s="29"/>
      <c r="E105" s="17">
        <v>3258625</v>
      </c>
      <c r="F105" s="17"/>
      <c r="G105" s="17">
        <v>3258625</v>
      </c>
      <c r="H105" s="17"/>
      <c r="I105" s="17">
        <v>3258625</v>
      </c>
      <c r="J105" s="17"/>
      <c r="K105" s="17">
        <v>3258625</v>
      </c>
    </row>
    <row r="106" spans="1:11" ht="21.75" customHeight="1">
      <c r="B106" s="10" t="s">
        <v>128</v>
      </c>
      <c r="C106" s="29">
        <v>1</v>
      </c>
      <c r="E106" s="17">
        <v>130202</v>
      </c>
      <c r="F106" s="17"/>
      <c r="G106" s="17">
        <v>130202</v>
      </c>
      <c r="H106" s="17"/>
      <c r="I106" s="17">
        <v>130202</v>
      </c>
      <c r="J106" s="17"/>
      <c r="K106" s="17">
        <v>130202</v>
      </c>
    </row>
    <row r="107" spans="1:11" ht="21.75" customHeight="1">
      <c r="A107" s="32" t="s">
        <v>0</v>
      </c>
      <c r="B107" s="32"/>
      <c r="C107" s="33"/>
      <c r="E107" s="22"/>
      <c r="F107" s="22"/>
      <c r="G107" s="17"/>
      <c r="H107" s="22"/>
      <c r="I107" s="22"/>
      <c r="J107" s="22"/>
      <c r="K107" s="17"/>
    </row>
    <row r="108" spans="1:11" ht="21.75" customHeight="1">
      <c r="B108" s="32" t="s">
        <v>46</v>
      </c>
      <c r="C108" s="29"/>
      <c r="E108" s="17">
        <v>390710</v>
      </c>
      <c r="F108" s="17"/>
      <c r="G108" s="17">
        <v>390710</v>
      </c>
      <c r="H108" s="17"/>
      <c r="I108" s="17">
        <v>390710</v>
      </c>
      <c r="J108" s="17"/>
      <c r="K108" s="17">
        <v>390710</v>
      </c>
    </row>
    <row r="109" spans="1:11" ht="21.75" customHeight="1">
      <c r="B109" s="32" t="s">
        <v>28</v>
      </c>
      <c r="C109" s="29"/>
      <c r="E109" s="17">
        <f>2275776</f>
        <v>2275776</v>
      </c>
      <c r="F109" s="17"/>
      <c r="G109" s="17">
        <v>567311</v>
      </c>
      <c r="H109" s="17"/>
      <c r="I109" s="17">
        <v>934973</v>
      </c>
      <c r="J109" s="17"/>
      <c r="K109" s="17">
        <v>917540</v>
      </c>
    </row>
    <row r="110" spans="1:11" ht="21.75" customHeight="1">
      <c r="A110" s="32" t="s">
        <v>71</v>
      </c>
      <c r="B110" s="32"/>
      <c r="C110" s="33"/>
      <c r="E110" s="24">
        <v>242303</v>
      </c>
      <c r="F110" s="17"/>
      <c r="G110" s="21">
        <v>242303</v>
      </c>
      <c r="H110" s="17"/>
      <c r="I110" s="25">
        <v>0</v>
      </c>
      <c r="J110" s="17"/>
      <c r="K110" s="21">
        <v>0</v>
      </c>
    </row>
    <row r="111" spans="1:11" ht="6" customHeight="1">
      <c r="A111" s="47"/>
      <c r="B111" s="47"/>
      <c r="C111" s="33"/>
      <c r="E111" s="16"/>
      <c r="F111" s="16"/>
      <c r="G111" s="16"/>
      <c r="H111" s="16"/>
      <c r="I111" s="16"/>
      <c r="J111" s="16"/>
      <c r="K111" s="16"/>
    </row>
    <row r="112" spans="1:11" ht="21.75" customHeight="1">
      <c r="A112" s="2" t="s">
        <v>131</v>
      </c>
      <c r="C112" s="33"/>
      <c r="E112" s="17">
        <f>SUM(E104:E110)</f>
        <v>14719157</v>
      </c>
      <c r="F112" s="17"/>
      <c r="G112" s="17">
        <f>SUM(G104:G110)</f>
        <v>13010692</v>
      </c>
      <c r="H112" s="17"/>
      <c r="I112" s="17">
        <f>SUM(I104:I110)</f>
        <v>13136051</v>
      </c>
      <c r="J112" s="17"/>
      <c r="K112" s="17">
        <f>SUM(K104:K110)</f>
        <v>13118618</v>
      </c>
    </row>
    <row r="113" spans="1:11" ht="21.75" customHeight="1">
      <c r="A113" s="163" t="s">
        <v>29</v>
      </c>
      <c r="B113" s="163"/>
      <c r="C113" s="33"/>
      <c r="E113" s="25">
        <v>-7449</v>
      </c>
      <c r="F113" s="17"/>
      <c r="G113" s="21">
        <v>-9141</v>
      </c>
      <c r="H113" s="17"/>
      <c r="I113" s="25">
        <v>0</v>
      </c>
      <c r="J113" s="17"/>
      <c r="K113" s="21">
        <v>0</v>
      </c>
    </row>
    <row r="114" spans="1:11" ht="6" customHeight="1">
      <c r="A114" s="47"/>
      <c r="B114" s="47"/>
      <c r="C114" s="33"/>
      <c r="E114" s="16"/>
      <c r="G114" s="16"/>
      <c r="I114" s="16"/>
      <c r="K114" s="16"/>
    </row>
    <row r="115" spans="1:11" ht="21.75" customHeight="1">
      <c r="A115" s="162" t="s">
        <v>55</v>
      </c>
      <c r="B115" s="162"/>
      <c r="C115" s="33"/>
      <c r="E115" s="9">
        <f>SUM(E112:E113)</f>
        <v>14711708</v>
      </c>
      <c r="G115" s="9">
        <f>SUM(G112:G113)</f>
        <v>13001551</v>
      </c>
      <c r="I115" s="9">
        <f>SUM(I112:I113)</f>
        <v>13136051</v>
      </c>
      <c r="K115" s="9">
        <f>SUM(K112:K113)</f>
        <v>13118618</v>
      </c>
    </row>
    <row r="116" spans="1:11" ht="6" customHeight="1">
      <c r="A116" s="163"/>
      <c r="B116" s="163"/>
      <c r="C116" s="33"/>
      <c r="K116" s="16"/>
    </row>
    <row r="117" spans="1:11" ht="21.75" customHeight="1" thickBot="1">
      <c r="A117" s="162" t="s">
        <v>56</v>
      </c>
      <c r="B117" s="162"/>
      <c r="C117" s="33"/>
      <c r="E117" s="36">
        <f>SUM(E73,E115)</f>
        <v>16961350</v>
      </c>
      <c r="G117" s="36">
        <f>SUM(G73,G115)</f>
        <v>15731455</v>
      </c>
      <c r="I117" s="36">
        <f>SUM(I73,I115)</f>
        <v>16276744</v>
      </c>
      <c r="K117" s="36">
        <f>SUM(K73,K115)</f>
        <v>13775725</v>
      </c>
    </row>
    <row r="118" spans="1:11" ht="21.75" customHeight="1" thickTop="1">
      <c r="A118" s="40"/>
      <c r="B118" s="40"/>
      <c r="C118" s="33"/>
      <c r="E118" s="37"/>
      <c r="I118" s="37"/>
      <c r="K118" s="38"/>
    </row>
    <row r="119" spans="1:11" ht="21.75" customHeight="1">
      <c r="A119" s="40"/>
      <c r="B119" s="40"/>
      <c r="C119" s="33"/>
      <c r="E119" s="37"/>
      <c r="G119" s="38"/>
      <c r="I119" s="37"/>
      <c r="K119" s="38"/>
    </row>
    <row r="120" spans="1:11" ht="21.75" customHeight="1">
      <c r="A120" s="40"/>
      <c r="B120" s="40"/>
      <c r="C120" s="33"/>
      <c r="E120" s="16"/>
      <c r="G120" s="38"/>
      <c r="H120" s="16"/>
      <c r="I120" s="16"/>
      <c r="J120" s="16"/>
      <c r="K120" s="16"/>
    </row>
    <row r="121" spans="1:11" ht="21.75" customHeight="1">
      <c r="A121" s="40"/>
      <c r="B121" s="40"/>
      <c r="C121" s="33"/>
      <c r="E121" s="16"/>
      <c r="G121" s="16"/>
      <c r="H121" s="16"/>
      <c r="I121" s="16"/>
      <c r="J121" s="16"/>
      <c r="K121" s="16"/>
    </row>
    <row r="122" spans="1:11" ht="17.25" customHeight="1">
      <c r="A122" s="40"/>
      <c r="B122" s="40"/>
      <c r="C122" s="33"/>
      <c r="E122" s="16"/>
      <c r="G122" s="16"/>
      <c r="H122" s="16"/>
      <c r="I122" s="16"/>
      <c r="J122" s="16"/>
      <c r="K122" s="16"/>
    </row>
    <row r="123" spans="1:11" ht="21.95" customHeight="1">
      <c r="A123" s="39" t="str">
        <f>A82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23" s="39"/>
      <c r="C123" s="7"/>
      <c r="D123" s="7"/>
      <c r="E123" s="9"/>
      <c r="F123" s="7"/>
      <c r="G123" s="9"/>
      <c r="H123" s="7"/>
      <c r="I123" s="9"/>
      <c r="J123" s="7"/>
      <c r="K123" s="9"/>
    </row>
  </sheetData>
  <mergeCells count="12">
    <mergeCell ref="A117:B117"/>
    <mergeCell ref="A116:B116"/>
    <mergeCell ref="A95:B95"/>
    <mergeCell ref="A97:B97"/>
    <mergeCell ref="A113:B113"/>
    <mergeCell ref="A115:B115"/>
    <mergeCell ref="E5:G5"/>
    <mergeCell ref="I5:K5"/>
    <mergeCell ref="E46:G46"/>
    <mergeCell ref="E87:G87"/>
    <mergeCell ref="I46:K46"/>
    <mergeCell ref="I87:K87"/>
  </mergeCells>
  <pageMargins left="1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  <customProperties>
    <customPr name="_pios_id" r:id="rId2"/>
  </customProperties>
  <ignoredErrors>
    <ignoredError sqref="I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A9FE-39DE-40E9-A797-C51E6DEF05B3}">
  <dimension ref="A1:W85"/>
  <sheetViews>
    <sheetView zoomScale="104" zoomScaleNormal="104" zoomScaleSheetLayoutView="94" workbookViewId="0">
      <selection activeCell="S16" sqref="S16"/>
    </sheetView>
  </sheetViews>
  <sheetFormatPr defaultColWidth="9" defaultRowHeight="21.75" customHeight="1"/>
  <cols>
    <col min="1" max="5" width="1.140625" style="3" customWidth="1"/>
    <col min="6" max="6" width="31.140625" style="3" customWidth="1"/>
    <col min="7" max="7" width="6.85546875" style="3" customWidth="1"/>
    <col min="8" max="8" width="1.5703125" style="3" customWidth="1"/>
    <col min="9" max="9" width="11.85546875" style="57" customWidth="1"/>
    <col min="10" max="10" width="0.5703125" style="57" customWidth="1"/>
    <col min="11" max="11" width="11.85546875" style="57" customWidth="1"/>
    <col min="12" max="12" width="0.5703125" style="57" customWidth="1"/>
    <col min="13" max="13" width="11.85546875" style="58" customWidth="1"/>
    <col min="14" max="14" width="0.5703125" style="57" customWidth="1"/>
    <col min="15" max="15" width="11.85546875" style="58" customWidth="1"/>
    <col min="16" max="16384" width="9" style="3"/>
  </cols>
  <sheetData>
    <row r="1" spans="1:19" ht="21.75" customHeight="1">
      <c r="A1" s="89" t="s">
        <v>57</v>
      </c>
      <c r="I1" s="3"/>
      <c r="J1" s="3"/>
      <c r="K1" s="3"/>
      <c r="L1" s="3"/>
      <c r="M1" s="53"/>
      <c r="N1" s="3"/>
      <c r="O1" s="53"/>
    </row>
    <row r="2" spans="1:19" ht="21.75" customHeight="1">
      <c r="A2" s="89" t="s">
        <v>37</v>
      </c>
      <c r="I2" s="3"/>
      <c r="J2" s="3"/>
      <c r="K2" s="3"/>
      <c r="L2" s="3"/>
      <c r="M2" s="53"/>
      <c r="N2" s="3"/>
      <c r="O2" s="53"/>
    </row>
    <row r="3" spans="1:19" ht="21.75" customHeight="1">
      <c r="A3" s="90" t="s">
        <v>159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54"/>
      <c r="N3" s="7"/>
      <c r="O3" s="54"/>
    </row>
    <row r="4" spans="1:19" s="57" customFormat="1" ht="21.75" customHeight="1">
      <c r="A4" s="77"/>
      <c r="M4" s="58"/>
      <c r="O4" s="58"/>
    </row>
    <row r="5" spans="1:19" s="57" customFormat="1" ht="21.75" customHeight="1">
      <c r="A5" s="77"/>
      <c r="I5" s="164" t="s">
        <v>39</v>
      </c>
      <c r="J5" s="164"/>
      <c r="K5" s="164"/>
      <c r="L5" s="60"/>
      <c r="M5" s="164" t="s">
        <v>52</v>
      </c>
      <c r="N5" s="164"/>
      <c r="O5" s="164"/>
    </row>
    <row r="6" spans="1:19" s="57" customFormat="1" ht="21.75" customHeight="1">
      <c r="A6" s="77"/>
      <c r="I6" s="92" t="s">
        <v>35</v>
      </c>
      <c r="K6" s="92" t="s">
        <v>35</v>
      </c>
      <c r="M6" s="92" t="s">
        <v>35</v>
      </c>
      <c r="O6" s="92" t="s">
        <v>35</v>
      </c>
    </row>
    <row r="7" spans="1:19" s="57" customFormat="1" ht="21.75" customHeight="1">
      <c r="A7" s="77"/>
      <c r="H7" s="93"/>
      <c r="I7" s="124" t="s">
        <v>139</v>
      </c>
      <c r="J7" s="126"/>
      <c r="K7" s="124" t="s">
        <v>114</v>
      </c>
      <c r="L7" s="126"/>
      <c r="M7" s="124" t="s">
        <v>139</v>
      </c>
      <c r="N7" s="126"/>
      <c r="O7" s="124" t="s">
        <v>114</v>
      </c>
    </row>
    <row r="8" spans="1:19" s="57" customFormat="1" ht="21.75" customHeight="1">
      <c r="A8" s="77"/>
      <c r="G8" s="93"/>
      <c r="H8" s="93"/>
      <c r="I8" s="94" t="s">
        <v>72</v>
      </c>
      <c r="J8" s="93"/>
      <c r="K8" s="94" t="s">
        <v>72</v>
      </c>
      <c r="L8" s="93"/>
      <c r="M8" s="94" t="s">
        <v>72</v>
      </c>
      <c r="N8" s="93"/>
      <c r="O8" s="94" t="s">
        <v>72</v>
      </c>
    </row>
    <row r="9" spans="1:19" s="57" customFormat="1" ht="8.1" customHeight="1">
      <c r="A9" s="77"/>
      <c r="H9" s="93"/>
      <c r="I9" s="93"/>
      <c r="J9" s="93"/>
      <c r="K9" s="93"/>
      <c r="L9" s="93"/>
      <c r="M9" s="92"/>
      <c r="N9" s="93"/>
      <c r="O9" s="92"/>
    </row>
    <row r="10" spans="1:19" s="57" customFormat="1" ht="21.75" customHeight="1">
      <c r="A10" s="77" t="s">
        <v>86</v>
      </c>
      <c r="I10" s="58">
        <v>5783286</v>
      </c>
      <c r="J10" s="95"/>
      <c r="K10" s="58">
        <v>5675953</v>
      </c>
      <c r="L10" s="95"/>
      <c r="M10" s="96">
        <v>0</v>
      </c>
      <c r="N10" s="97"/>
      <c r="O10" s="96">
        <v>0</v>
      </c>
      <c r="P10" s="98"/>
    </row>
    <row r="11" spans="1:19" s="57" customFormat="1" ht="21.75" customHeight="1">
      <c r="A11" s="77" t="s">
        <v>61</v>
      </c>
      <c r="I11" s="96">
        <v>0</v>
      </c>
      <c r="J11" s="95"/>
      <c r="K11" s="96">
        <v>0</v>
      </c>
      <c r="L11" s="95"/>
      <c r="M11" s="96">
        <v>78011</v>
      </c>
      <c r="N11" s="97"/>
      <c r="O11" s="58">
        <v>77531</v>
      </c>
      <c r="P11" s="98"/>
    </row>
    <row r="12" spans="1:19" s="57" customFormat="1" ht="21.75" customHeight="1">
      <c r="A12" s="83" t="s">
        <v>87</v>
      </c>
      <c r="I12" s="58">
        <v>-5046647</v>
      </c>
      <c r="J12" s="95"/>
      <c r="K12" s="58">
        <v>-5515870</v>
      </c>
      <c r="L12" s="95"/>
      <c r="M12" s="96">
        <v>0</v>
      </c>
      <c r="N12" s="97"/>
      <c r="O12" s="96">
        <v>0</v>
      </c>
      <c r="P12" s="98"/>
    </row>
    <row r="13" spans="1:19" s="57" customFormat="1" ht="21.75" customHeight="1">
      <c r="A13" s="83" t="s">
        <v>62</v>
      </c>
      <c r="I13" s="99">
        <v>0</v>
      </c>
      <c r="J13" s="95"/>
      <c r="K13" s="99">
        <v>0</v>
      </c>
      <c r="L13" s="95"/>
      <c r="M13" s="116">
        <v>-73298</v>
      </c>
      <c r="N13" s="97"/>
      <c r="O13" s="78">
        <v>-73158</v>
      </c>
      <c r="P13" s="98"/>
    </row>
    <row r="14" spans="1:19" s="57" customFormat="1" ht="8.1" customHeight="1">
      <c r="A14" s="77"/>
      <c r="H14" s="93"/>
      <c r="I14" s="95"/>
      <c r="J14" s="97"/>
      <c r="K14" s="95"/>
      <c r="L14" s="97"/>
      <c r="M14" s="95"/>
      <c r="N14" s="100"/>
      <c r="O14" s="95"/>
      <c r="P14" s="98"/>
    </row>
    <row r="15" spans="1:19" s="57" customFormat="1" ht="21.75" customHeight="1">
      <c r="A15" s="101" t="s">
        <v>88</v>
      </c>
      <c r="G15" s="102"/>
      <c r="I15" s="113">
        <f>SUM(I10:I14)</f>
        <v>736639</v>
      </c>
      <c r="J15" s="97"/>
      <c r="K15" s="113">
        <f>SUM(K10:K14)</f>
        <v>160083</v>
      </c>
      <c r="L15" s="97"/>
      <c r="M15" s="113">
        <f>SUM(M10:M13)</f>
        <v>4713</v>
      </c>
      <c r="N15" s="97"/>
      <c r="O15" s="113">
        <f>SUM(O10:O13)</f>
        <v>4373</v>
      </c>
      <c r="P15" s="98"/>
      <c r="Q15" s="103"/>
      <c r="S15" s="103"/>
    </row>
    <row r="16" spans="1:19" s="57" customFormat="1" ht="21.75" customHeight="1">
      <c r="A16" s="77" t="s">
        <v>1</v>
      </c>
      <c r="I16" s="58">
        <v>44236</v>
      </c>
      <c r="J16" s="95"/>
      <c r="K16" s="58">
        <v>292613</v>
      </c>
      <c r="L16" s="95"/>
      <c r="M16" s="58">
        <v>11881</v>
      </c>
      <c r="N16" s="97"/>
      <c r="O16" s="58">
        <v>5292</v>
      </c>
      <c r="P16" s="98"/>
    </row>
    <row r="17" spans="1:16" s="57" customFormat="1" ht="21.75" customHeight="1">
      <c r="A17" s="77" t="s">
        <v>156</v>
      </c>
      <c r="I17" s="58">
        <v>-51254</v>
      </c>
      <c r="J17" s="95"/>
      <c r="K17" s="58">
        <v>-43896</v>
      </c>
      <c r="L17" s="95"/>
      <c r="M17" s="96">
        <v>0</v>
      </c>
      <c r="N17" s="97"/>
      <c r="O17" s="96">
        <v>0</v>
      </c>
      <c r="P17" s="98"/>
    </row>
    <row r="18" spans="1:16" s="57" customFormat="1" ht="21.75" customHeight="1">
      <c r="A18" s="77" t="s">
        <v>20</v>
      </c>
      <c r="I18" s="58">
        <v>-110518</v>
      </c>
      <c r="J18" s="95"/>
      <c r="K18" s="58">
        <v>-110825</v>
      </c>
      <c r="L18" s="95"/>
      <c r="M18" s="96">
        <v>-2939</v>
      </c>
      <c r="N18" s="97"/>
      <c r="O18" s="96">
        <v>-2857</v>
      </c>
      <c r="P18" s="98"/>
    </row>
    <row r="19" spans="1:16" s="57" customFormat="1" ht="21.75" customHeight="1">
      <c r="A19" s="104" t="s">
        <v>144</v>
      </c>
      <c r="I19" s="96">
        <v>6802</v>
      </c>
      <c r="J19" s="95"/>
      <c r="K19" s="96">
        <v>4806</v>
      </c>
      <c r="L19" s="95"/>
      <c r="M19" s="96">
        <v>4</v>
      </c>
      <c r="N19" s="97"/>
      <c r="O19" s="96">
        <v>-112</v>
      </c>
      <c r="P19" s="98"/>
    </row>
    <row r="20" spans="1:16" s="57" customFormat="1" ht="21.75" customHeight="1">
      <c r="A20" s="77" t="s">
        <v>18</v>
      </c>
      <c r="I20" s="78">
        <v>-7336</v>
      </c>
      <c r="J20" s="95"/>
      <c r="K20" s="78">
        <v>-7368</v>
      </c>
      <c r="L20" s="95"/>
      <c r="M20" s="78">
        <v>-4050</v>
      </c>
      <c r="N20" s="97"/>
      <c r="O20" s="78">
        <v>-779</v>
      </c>
      <c r="P20" s="98"/>
    </row>
    <row r="21" spans="1:16" s="57" customFormat="1" ht="8.1" customHeight="1">
      <c r="A21" s="77"/>
      <c r="H21" s="93"/>
      <c r="I21" s="100"/>
      <c r="J21" s="100"/>
      <c r="K21" s="100"/>
      <c r="L21" s="100"/>
      <c r="M21" s="105"/>
      <c r="N21" s="100"/>
      <c r="O21" s="105"/>
      <c r="P21" s="98"/>
    </row>
    <row r="22" spans="1:16" s="57" customFormat="1" ht="21.75" customHeight="1">
      <c r="A22" s="82" t="s">
        <v>164</v>
      </c>
      <c r="I22" s="113">
        <f>SUM(I15:I20)</f>
        <v>618569</v>
      </c>
      <c r="J22" s="97"/>
      <c r="K22" s="113">
        <f>SUM(K15:K20)</f>
        <v>295413</v>
      </c>
      <c r="L22" s="97"/>
      <c r="M22" s="113">
        <f>SUM(M15:M20)</f>
        <v>9609</v>
      </c>
      <c r="N22" s="97"/>
      <c r="O22" s="113">
        <f>SUM(O15:O20)</f>
        <v>5917</v>
      </c>
      <c r="P22" s="98"/>
    </row>
    <row r="23" spans="1:16" s="57" customFormat="1" ht="21.75" customHeight="1">
      <c r="A23" s="77" t="s">
        <v>143</v>
      </c>
      <c r="I23" s="106">
        <v>-121385</v>
      </c>
      <c r="J23" s="95"/>
      <c r="K23" s="106">
        <v>-46168</v>
      </c>
      <c r="L23" s="95"/>
      <c r="M23" s="78">
        <v>-1964</v>
      </c>
      <c r="N23" s="97"/>
      <c r="O23" s="78">
        <v>-1126</v>
      </c>
      <c r="P23" s="98"/>
    </row>
    <row r="24" spans="1:16" s="57" customFormat="1" ht="8.1" customHeight="1">
      <c r="A24" s="101"/>
      <c r="I24" s="95"/>
      <c r="J24" s="97"/>
      <c r="K24" s="95"/>
      <c r="L24" s="97"/>
      <c r="M24" s="95"/>
      <c r="N24" s="97"/>
      <c r="O24" s="95"/>
      <c r="P24" s="98"/>
    </row>
    <row r="25" spans="1:16" s="57" customFormat="1" ht="21.75" customHeight="1">
      <c r="A25" s="101" t="s">
        <v>165</v>
      </c>
      <c r="I25" s="48">
        <f>SUM(I22:I24)</f>
        <v>497184</v>
      </c>
      <c r="J25" s="97"/>
      <c r="K25" s="48">
        <f>SUM(K22:K24)</f>
        <v>249245</v>
      </c>
      <c r="L25" s="97"/>
      <c r="M25" s="48">
        <f>SUM(M22:M24)</f>
        <v>7645</v>
      </c>
      <c r="N25" s="97"/>
      <c r="O25" s="48">
        <f>SUM(O22:O24)</f>
        <v>4791</v>
      </c>
      <c r="P25" s="98"/>
    </row>
    <row r="26" spans="1:16" s="57" customFormat="1" ht="8.1" customHeight="1">
      <c r="A26" s="101"/>
      <c r="I26" s="95"/>
      <c r="J26" s="97"/>
      <c r="K26" s="95"/>
      <c r="L26" s="97"/>
      <c r="M26" s="49"/>
      <c r="N26" s="97"/>
      <c r="O26" s="49"/>
      <c r="P26" s="98"/>
    </row>
    <row r="27" spans="1:16" s="57" customFormat="1" ht="21.75" customHeight="1">
      <c r="A27" s="101" t="s">
        <v>63</v>
      </c>
      <c r="I27" s="107"/>
      <c r="J27" s="97"/>
      <c r="K27" s="107"/>
      <c r="L27" s="97"/>
      <c r="M27" s="107"/>
      <c r="N27" s="97"/>
      <c r="O27" s="107"/>
      <c r="P27" s="98"/>
    </row>
    <row r="28" spans="1:16" s="57" customFormat="1" ht="8.1" customHeight="1">
      <c r="A28" s="101"/>
      <c r="I28" s="95"/>
      <c r="J28" s="97"/>
      <c r="K28" s="95"/>
      <c r="L28" s="97"/>
      <c r="M28" s="95"/>
      <c r="N28" s="97"/>
      <c r="O28" s="95"/>
      <c r="P28" s="98"/>
    </row>
    <row r="29" spans="1:16" s="57" customFormat="1" ht="21.75" customHeight="1">
      <c r="A29" s="77" t="s">
        <v>100</v>
      </c>
      <c r="I29" s="95"/>
      <c r="J29" s="97"/>
      <c r="K29" s="95"/>
      <c r="L29" s="97"/>
      <c r="M29" s="49"/>
      <c r="N29" s="97"/>
      <c r="O29" s="49"/>
      <c r="P29" s="98"/>
    </row>
    <row r="30" spans="1:16" s="57" customFormat="1" ht="21.75" customHeight="1">
      <c r="A30" s="77"/>
      <c r="B30" s="77" t="s">
        <v>84</v>
      </c>
      <c r="I30" s="95"/>
      <c r="J30" s="97"/>
      <c r="K30" s="95"/>
      <c r="L30" s="97"/>
      <c r="M30" s="49"/>
      <c r="N30" s="97"/>
      <c r="O30" s="49"/>
      <c r="P30" s="98"/>
    </row>
    <row r="31" spans="1:16" s="57" customFormat="1" ht="21.75" customHeight="1">
      <c r="C31" s="83" t="s">
        <v>95</v>
      </c>
      <c r="I31" s="58">
        <v>2251</v>
      </c>
      <c r="J31" s="97"/>
      <c r="K31" s="58">
        <v>-6352</v>
      </c>
      <c r="L31" s="97"/>
      <c r="M31" s="108">
        <v>2251</v>
      </c>
      <c r="N31" s="97"/>
      <c r="O31" s="108">
        <v>-1001</v>
      </c>
      <c r="P31" s="98"/>
    </row>
    <row r="32" spans="1:16" s="57" customFormat="1" ht="21.75" customHeight="1">
      <c r="A32" s="83"/>
      <c r="C32" s="83" t="s">
        <v>96</v>
      </c>
      <c r="J32" s="97"/>
      <c r="L32" s="97"/>
      <c r="M32" s="108"/>
      <c r="N32" s="97"/>
      <c r="O32" s="108"/>
      <c r="P32" s="98"/>
    </row>
    <row r="33" spans="1:23" s="57" customFormat="1" ht="21.75" customHeight="1">
      <c r="A33" s="83"/>
      <c r="D33" s="77" t="s">
        <v>97</v>
      </c>
      <c r="I33" s="50">
        <v>-450</v>
      </c>
      <c r="J33" s="97"/>
      <c r="K33" s="50">
        <v>1270</v>
      </c>
      <c r="L33" s="97"/>
      <c r="M33" s="50">
        <v>-450</v>
      </c>
      <c r="N33" s="97"/>
      <c r="O33" s="50">
        <v>200</v>
      </c>
      <c r="P33" s="98"/>
      <c r="Q33" s="103"/>
      <c r="R33" s="103"/>
      <c r="S33" s="103"/>
      <c r="T33" s="103"/>
      <c r="U33" s="103"/>
      <c r="V33" s="103"/>
      <c r="W33" s="103"/>
    </row>
    <row r="34" spans="1:23" s="57" customFormat="1" ht="8.1" customHeight="1">
      <c r="A34" s="101"/>
      <c r="I34" s="95"/>
      <c r="J34" s="97"/>
      <c r="K34" s="95"/>
      <c r="L34" s="97"/>
      <c r="M34" s="95"/>
      <c r="N34" s="97"/>
      <c r="O34" s="95"/>
      <c r="P34" s="98"/>
    </row>
    <row r="35" spans="1:23" s="57" customFormat="1" ht="21.75" customHeight="1">
      <c r="A35" s="83"/>
      <c r="C35" s="77" t="s">
        <v>99</v>
      </c>
      <c r="D35" s="77"/>
      <c r="I35" s="49"/>
      <c r="J35" s="97"/>
      <c r="K35" s="49"/>
      <c r="L35" s="97"/>
      <c r="M35" s="49"/>
      <c r="N35" s="97"/>
      <c r="O35" s="49"/>
      <c r="P35" s="98"/>
    </row>
    <row r="36" spans="1:23" s="57" customFormat="1" ht="21.75" customHeight="1">
      <c r="A36" s="101"/>
      <c r="D36" s="77" t="s">
        <v>84</v>
      </c>
      <c r="I36" s="48">
        <f>SUM(I30:I35)</f>
        <v>1801</v>
      </c>
      <c r="J36" s="97"/>
      <c r="K36" s="48">
        <f>SUM(K30:K35)</f>
        <v>-5082</v>
      </c>
      <c r="L36" s="97"/>
      <c r="M36" s="48">
        <f>SUM(M30:M35)</f>
        <v>1801</v>
      </c>
      <c r="N36" s="97"/>
      <c r="O36" s="48">
        <f>SUM(O30:O35)</f>
        <v>-801</v>
      </c>
      <c r="P36" s="98"/>
    </row>
    <row r="37" spans="1:23" s="57" customFormat="1" ht="8.1" customHeight="1">
      <c r="A37" s="101"/>
      <c r="I37" s="95"/>
      <c r="J37" s="97"/>
      <c r="K37" s="95"/>
      <c r="L37" s="97"/>
      <c r="M37" s="95"/>
      <c r="N37" s="97"/>
      <c r="O37" s="95"/>
      <c r="P37" s="98"/>
    </row>
    <row r="38" spans="1:23" s="57" customFormat="1" ht="21.75" customHeight="1">
      <c r="A38" s="82" t="s">
        <v>166</v>
      </c>
      <c r="I38" s="48">
        <f>I36</f>
        <v>1801</v>
      </c>
      <c r="J38" s="97"/>
      <c r="K38" s="48">
        <f>K36</f>
        <v>-5082</v>
      </c>
      <c r="L38" s="97"/>
      <c r="M38" s="48">
        <f>M36</f>
        <v>1801</v>
      </c>
      <c r="N38" s="97"/>
      <c r="O38" s="48">
        <f>O36</f>
        <v>-801</v>
      </c>
      <c r="P38" s="98"/>
    </row>
    <row r="39" spans="1:23" s="57" customFormat="1" ht="8.1" customHeight="1">
      <c r="A39" s="101"/>
      <c r="I39" s="95"/>
      <c r="J39" s="97"/>
      <c r="K39" s="95"/>
      <c r="L39" s="97"/>
      <c r="M39" s="95"/>
      <c r="N39" s="97"/>
      <c r="O39" s="95"/>
      <c r="P39" s="98"/>
    </row>
    <row r="40" spans="1:23" s="57" customFormat="1" ht="21.75" customHeight="1" thickBot="1">
      <c r="A40" s="101" t="s">
        <v>116</v>
      </c>
      <c r="I40" s="114">
        <f>I25+I38</f>
        <v>498985</v>
      </c>
      <c r="J40" s="97"/>
      <c r="K40" s="114">
        <f>K25+K38</f>
        <v>244163</v>
      </c>
      <c r="L40" s="97"/>
      <c r="M40" s="114">
        <f>M25+M38</f>
        <v>9446</v>
      </c>
      <c r="N40" s="97"/>
      <c r="O40" s="114">
        <f>O25+O38</f>
        <v>3990</v>
      </c>
      <c r="P40" s="98"/>
    </row>
    <row r="41" spans="1:23" s="57" customFormat="1" ht="21.75" customHeight="1" thickTop="1">
      <c r="A41" s="101"/>
      <c r="I41" s="95"/>
      <c r="J41" s="97"/>
      <c r="K41" s="95"/>
      <c r="L41" s="97"/>
      <c r="M41" s="95"/>
      <c r="N41" s="97"/>
      <c r="O41" s="95"/>
      <c r="P41" s="98"/>
    </row>
    <row r="42" spans="1:23" s="57" customFormat="1" ht="27.75" customHeight="1">
      <c r="A42" s="101"/>
      <c r="I42" s="95"/>
      <c r="J42" s="97"/>
      <c r="K42" s="95"/>
      <c r="L42" s="97"/>
      <c r="M42" s="95"/>
      <c r="N42" s="97"/>
      <c r="O42" s="95"/>
      <c r="P42" s="98"/>
    </row>
    <row r="43" spans="1:23" s="57" customFormat="1" ht="16.5" customHeight="1">
      <c r="A43" s="101"/>
      <c r="I43" s="58"/>
      <c r="K43" s="58"/>
      <c r="M43" s="58"/>
      <c r="O43" s="58"/>
    </row>
    <row r="44" spans="1:23" ht="21.95" customHeight="1">
      <c r="A44" s="31" t="str">
        <f>'2-4'!A41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4" s="7"/>
      <c r="C44" s="7"/>
      <c r="D44" s="7"/>
      <c r="E44" s="7"/>
      <c r="F44" s="7"/>
      <c r="G44" s="7"/>
      <c r="H44" s="7"/>
      <c r="I44" s="54"/>
      <c r="J44" s="7"/>
      <c r="K44" s="54"/>
      <c r="L44" s="7"/>
      <c r="M44" s="54"/>
      <c r="N44" s="7"/>
      <c r="O44" s="54"/>
    </row>
    <row r="45" spans="1:23" ht="21.75" customHeight="1">
      <c r="A45" s="89" t="str">
        <f>+A1</f>
        <v>บริษัท ทาทา สตีล (ประเทศไทย) จํากัด (มหาชน)</v>
      </c>
      <c r="I45" s="3"/>
      <c r="J45" s="3"/>
      <c r="K45" s="3"/>
      <c r="L45" s="3"/>
      <c r="M45" s="53"/>
      <c r="N45" s="3"/>
      <c r="O45" s="53"/>
    </row>
    <row r="46" spans="1:23" ht="21.75" customHeight="1">
      <c r="A46" s="89" t="s">
        <v>124</v>
      </c>
      <c r="I46" s="3"/>
      <c r="J46" s="3"/>
      <c r="K46" s="3"/>
      <c r="L46" s="3"/>
      <c r="M46" s="53"/>
      <c r="N46" s="3"/>
      <c r="O46" s="53"/>
    </row>
    <row r="47" spans="1:23" ht="21.75" customHeight="1">
      <c r="A47" s="90" t="str">
        <f>A3</f>
        <v>สำหรับรอบระยะเวลาสามเดือนสิ้นสุดวันที่ 31 ธันวาคม พ.ศ. 2568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54"/>
      <c r="N47" s="7"/>
      <c r="O47" s="54"/>
    </row>
    <row r="48" spans="1:23" s="57" customFormat="1" ht="19.5" customHeight="1">
      <c r="A48" s="77"/>
      <c r="M48" s="58"/>
      <c r="O48" s="58"/>
    </row>
    <row r="49" spans="1:15" s="57" customFormat="1" ht="21" customHeight="1">
      <c r="A49" s="77"/>
      <c r="I49" s="164" t="s">
        <v>39</v>
      </c>
      <c r="J49" s="164"/>
      <c r="K49" s="164"/>
      <c r="L49" s="60"/>
      <c r="M49" s="164" t="s">
        <v>52</v>
      </c>
      <c r="N49" s="164"/>
      <c r="O49" s="164"/>
    </row>
    <row r="50" spans="1:15" s="57" customFormat="1" ht="21" customHeight="1">
      <c r="A50" s="77"/>
      <c r="I50" s="92" t="s">
        <v>35</v>
      </c>
      <c r="K50" s="92" t="s">
        <v>35</v>
      </c>
      <c r="M50" s="92" t="s">
        <v>35</v>
      </c>
      <c r="O50" s="92" t="s">
        <v>35</v>
      </c>
    </row>
    <row r="51" spans="1:15" s="57" customFormat="1" ht="21" customHeight="1">
      <c r="A51" s="77"/>
      <c r="H51" s="93"/>
      <c r="I51" s="66" t="s">
        <v>139</v>
      </c>
      <c r="J51" s="64"/>
      <c r="K51" s="66" t="s">
        <v>114</v>
      </c>
      <c r="L51" s="64"/>
      <c r="M51" s="66" t="s">
        <v>139</v>
      </c>
      <c r="N51" s="64"/>
      <c r="O51" s="66" t="s">
        <v>114</v>
      </c>
    </row>
    <row r="52" spans="1:15" s="57" customFormat="1" ht="21" customHeight="1">
      <c r="A52" s="77"/>
      <c r="H52" s="93"/>
      <c r="I52" s="94" t="s">
        <v>72</v>
      </c>
      <c r="J52" s="93"/>
      <c r="K52" s="94" t="s">
        <v>72</v>
      </c>
      <c r="L52" s="93"/>
      <c r="M52" s="94" t="s">
        <v>72</v>
      </c>
      <c r="N52" s="93"/>
      <c r="O52" s="94" t="s">
        <v>72</v>
      </c>
    </row>
    <row r="53" spans="1:15" s="57" customFormat="1" ht="8.1" customHeight="1">
      <c r="A53" s="55"/>
      <c r="I53" s="58"/>
      <c r="K53" s="58"/>
      <c r="M53" s="58"/>
      <c r="O53" s="58"/>
    </row>
    <row r="54" spans="1:15" s="57" customFormat="1" ht="21" customHeight="1">
      <c r="A54" s="70" t="s">
        <v>167</v>
      </c>
      <c r="I54" s="109"/>
      <c r="J54" s="110"/>
      <c r="K54" s="109"/>
      <c r="L54" s="110"/>
      <c r="M54" s="109"/>
      <c r="N54" s="110"/>
      <c r="O54" s="109"/>
    </row>
    <row r="55" spans="1:15" s="57" customFormat="1" ht="21" customHeight="1">
      <c r="A55" s="77" t="s">
        <v>102</v>
      </c>
      <c r="I55" s="71">
        <f>I25-I56</f>
        <v>496694</v>
      </c>
      <c r="J55" s="72"/>
      <c r="K55" s="71">
        <v>249001</v>
      </c>
      <c r="L55" s="72"/>
      <c r="M55" s="71">
        <f>M25-M56</f>
        <v>7645</v>
      </c>
      <c r="N55" s="72"/>
      <c r="O55" s="71">
        <v>4791</v>
      </c>
    </row>
    <row r="56" spans="1:15" s="57" customFormat="1" ht="21" customHeight="1">
      <c r="A56" s="77" t="s">
        <v>103</v>
      </c>
      <c r="I56" s="143">
        <v>490</v>
      </c>
      <c r="J56" s="72"/>
      <c r="K56" s="143">
        <v>244</v>
      </c>
      <c r="L56" s="72"/>
      <c r="M56" s="144">
        <v>0</v>
      </c>
      <c r="N56" s="145"/>
      <c r="O56" s="144">
        <v>0</v>
      </c>
    </row>
    <row r="57" spans="1:15" s="57" customFormat="1" ht="8.1" customHeight="1">
      <c r="A57" s="70"/>
      <c r="I57" s="71"/>
      <c r="J57" s="72"/>
      <c r="K57" s="71"/>
      <c r="L57" s="72"/>
      <c r="M57" s="71"/>
      <c r="N57" s="72"/>
      <c r="O57" s="71"/>
    </row>
    <row r="58" spans="1:15" s="57" customFormat="1" ht="19.5" customHeight="1" thickBot="1">
      <c r="A58" s="55"/>
      <c r="I58" s="129">
        <f>SUM(I55:I56)</f>
        <v>497184</v>
      </c>
      <c r="J58" s="72"/>
      <c r="K58" s="129">
        <f>SUM(K55:K56)</f>
        <v>249245</v>
      </c>
      <c r="L58" s="72"/>
      <c r="M58" s="129">
        <f>SUM(M55:M56)</f>
        <v>7645</v>
      </c>
      <c r="N58" s="72"/>
      <c r="O58" s="129">
        <f>SUM(O55:O56)</f>
        <v>4791</v>
      </c>
    </row>
    <row r="59" spans="1:15" s="57" customFormat="1" ht="21" customHeight="1" thickTop="1">
      <c r="A59" s="55"/>
      <c r="I59" s="71"/>
      <c r="J59" s="72"/>
      <c r="K59" s="71"/>
      <c r="L59" s="72"/>
      <c r="M59" s="71"/>
      <c r="N59" s="72"/>
      <c r="O59" s="71"/>
    </row>
    <row r="60" spans="1:15" s="57" customFormat="1" ht="21" customHeight="1">
      <c r="A60" s="101" t="s">
        <v>168</v>
      </c>
      <c r="I60" s="71"/>
      <c r="J60" s="72"/>
      <c r="K60" s="71"/>
      <c r="L60" s="72"/>
      <c r="M60" s="71"/>
      <c r="N60" s="72"/>
      <c r="O60" s="71"/>
    </row>
    <row r="61" spans="1:15" s="57" customFormat="1" ht="21" customHeight="1">
      <c r="A61" s="77" t="s">
        <v>102</v>
      </c>
      <c r="I61" s="71">
        <f>I40-I62</f>
        <v>498495</v>
      </c>
      <c r="J61" s="72"/>
      <c r="K61" s="71">
        <v>243923</v>
      </c>
      <c r="L61" s="72"/>
      <c r="M61" s="71">
        <f>M40-M62</f>
        <v>9446</v>
      </c>
      <c r="N61" s="72"/>
      <c r="O61" s="71">
        <v>3990</v>
      </c>
    </row>
    <row r="62" spans="1:15" s="57" customFormat="1" ht="21" customHeight="1">
      <c r="A62" s="77" t="s">
        <v>103</v>
      </c>
      <c r="I62" s="146">
        <v>490</v>
      </c>
      <c r="J62" s="72"/>
      <c r="K62" s="146">
        <v>240</v>
      </c>
      <c r="L62" s="72"/>
      <c r="M62" s="144">
        <v>0</v>
      </c>
      <c r="N62" s="145"/>
      <c r="O62" s="144">
        <v>0</v>
      </c>
    </row>
    <row r="63" spans="1:15" s="57" customFormat="1" ht="8.1" customHeight="1">
      <c r="A63" s="70"/>
      <c r="I63" s="71"/>
      <c r="J63" s="72"/>
      <c r="K63" s="71"/>
      <c r="L63" s="72"/>
      <c r="M63" s="71"/>
      <c r="N63" s="72"/>
      <c r="O63" s="71"/>
    </row>
    <row r="64" spans="1:15" s="57" customFormat="1" ht="21" customHeight="1" thickBot="1">
      <c r="A64" s="55"/>
      <c r="I64" s="129">
        <f>SUM(I61:I62)</f>
        <v>498985</v>
      </c>
      <c r="J64" s="72"/>
      <c r="K64" s="129">
        <f>SUM(K61:K62)</f>
        <v>244163</v>
      </c>
      <c r="L64" s="72"/>
      <c r="M64" s="129">
        <f>SUM(M61:M62)</f>
        <v>9446</v>
      </c>
      <c r="N64" s="72"/>
      <c r="O64" s="129">
        <f>SUM(O61:O62)</f>
        <v>3990</v>
      </c>
    </row>
    <row r="65" spans="1:15" s="57" customFormat="1" ht="21" customHeight="1" thickTop="1">
      <c r="A65" s="55"/>
      <c r="I65" s="71"/>
      <c r="J65" s="72"/>
      <c r="K65" s="71"/>
      <c r="L65" s="72"/>
      <c r="M65" s="71"/>
      <c r="N65" s="72"/>
      <c r="O65" s="71"/>
    </row>
    <row r="66" spans="1:15" s="57" customFormat="1" ht="21" customHeight="1">
      <c r="A66" s="101" t="s">
        <v>169</v>
      </c>
      <c r="I66" s="109"/>
      <c r="J66" s="110"/>
      <c r="K66" s="109"/>
      <c r="L66" s="110"/>
      <c r="M66" s="109"/>
      <c r="N66" s="110"/>
      <c r="O66" s="109"/>
    </row>
    <row r="67" spans="1:15" s="57" customFormat="1" ht="21" customHeight="1">
      <c r="A67" s="70" t="s">
        <v>38</v>
      </c>
      <c r="B67" s="77" t="s">
        <v>170</v>
      </c>
      <c r="I67" s="111">
        <f>I61/'2-4'!E100</f>
        <v>5.9192848434746086E-2</v>
      </c>
      <c r="J67" s="111"/>
      <c r="K67" s="111">
        <v>0.03</v>
      </c>
      <c r="L67" s="111"/>
      <c r="M67" s="111">
        <f>M61/'2-4'!I100</f>
        <v>1.1216474514581119E-3</v>
      </c>
      <c r="N67" s="111"/>
      <c r="O67" s="111">
        <v>0</v>
      </c>
    </row>
    <row r="68" spans="1:15" s="57" customFormat="1" ht="21" customHeight="1">
      <c r="A68" s="70"/>
      <c r="B68" s="77"/>
      <c r="I68" s="109"/>
      <c r="J68" s="109"/>
      <c r="K68" s="109"/>
      <c r="L68" s="109"/>
      <c r="M68" s="109"/>
      <c r="N68" s="109"/>
      <c r="O68" s="109"/>
    </row>
    <row r="69" spans="1:15" s="57" customFormat="1" ht="21" customHeight="1">
      <c r="A69" s="70"/>
      <c r="B69" s="77"/>
      <c r="I69" s="111"/>
      <c r="J69" s="109"/>
      <c r="K69" s="111"/>
      <c r="L69" s="109"/>
      <c r="M69" s="111"/>
      <c r="N69" s="109"/>
      <c r="O69" s="111"/>
    </row>
    <row r="70" spans="1:15" s="57" customFormat="1" ht="21" customHeight="1">
      <c r="A70" s="70"/>
      <c r="B70" s="77"/>
      <c r="I70" s="111"/>
      <c r="J70" s="109"/>
      <c r="K70" s="111"/>
      <c r="L70" s="109"/>
      <c r="M70" s="111"/>
      <c r="N70" s="109"/>
      <c r="O70" s="111"/>
    </row>
    <row r="71" spans="1:15" s="57" customFormat="1" ht="21" customHeight="1">
      <c r="A71" s="70"/>
      <c r="B71" s="77"/>
      <c r="I71" s="111"/>
      <c r="J71" s="109"/>
      <c r="K71" s="111"/>
      <c r="L71" s="109"/>
      <c r="M71" s="111"/>
      <c r="N71" s="109"/>
      <c r="O71" s="111"/>
    </row>
    <row r="72" spans="1:15" s="57" customFormat="1" ht="21" customHeight="1">
      <c r="A72" s="70"/>
      <c r="B72" s="77"/>
      <c r="I72" s="111"/>
      <c r="J72" s="109"/>
      <c r="K72" s="111"/>
      <c r="L72" s="109"/>
      <c r="M72" s="111"/>
      <c r="N72" s="109"/>
      <c r="O72" s="111"/>
    </row>
    <row r="73" spans="1:15" s="57" customFormat="1" ht="21" customHeight="1">
      <c r="A73" s="70"/>
      <c r="B73" s="77"/>
      <c r="I73" s="111"/>
      <c r="J73" s="109"/>
      <c r="K73" s="111"/>
      <c r="L73" s="109"/>
      <c r="M73" s="111"/>
      <c r="N73" s="109"/>
      <c r="O73" s="111"/>
    </row>
    <row r="74" spans="1:15" s="57" customFormat="1" ht="21" customHeight="1">
      <c r="A74" s="70"/>
      <c r="B74" s="77"/>
      <c r="I74" s="111"/>
      <c r="J74" s="109"/>
      <c r="K74" s="111"/>
      <c r="L74" s="109"/>
      <c r="M74" s="111"/>
      <c r="N74" s="109"/>
      <c r="O74" s="111"/>
    </row>
    <row r="75" spans="1:15" s="57" customFormat="1" ht="21" customHeight="1">
      <c r="A75" s="70"/>
      <c r="B75" s="77"/>
      <c r="I75" s="111"/>
      <c r="J75" s="109"/>
      <c r="K75" s="111"/>
      <c r="L75" s="109"/>
      <c r="M75" s="111"/>
      <c r="N75" s="109"/>
      <c r="O75" s="111"/>
    </row>
    <row r="76" spans="1:15" s="57" customFormat="1" ht="21" customHeight="1">
      <c r="A76" s="70"/>
      <c r="B76" s="77"/>
      <c r="I76" s="111"/>
      <c r="J76" s="109"/>
      <c r="K76" s="111"/>
      <c r="L76" s="109"/>
      <c r="M76" s="111"/>
      <c r="N76" s="109"/>
      <c r="O76" s="111"/>
    </row>
    <row r="77" spans="1:15" s="57" customFormat="1" ht="23.25" customHeight="1">
      <c r="A77" s="70"/>
      <c r="B77" s="77"/>
      <c r="I77" s="111"/>
      <c r="J77" s="109"/>
      <c r="K77" s="111"/>
      <c r="L77" s="109"/>
      <c r="M77" s="111"/>
      <c r="N77" s="109"/>
      <c r="O77" s="111"/>
    </row>
    <row r="78" spans="1:15" s="57" customFormat="1" ht="21" customHeight="1">
      <c r="A78" s="70"/>
      <c r="B78" s="77"/>
      <c r="I78" s="111"/>
      <c r="J78" s="109"/>
      <c r="K78" s="111"/>
      <c r="L78" s="109"/>
      <c r="M78" s="111"/>
      <c r="N78" s="109"/>
      <c r="O78" s="111"/>
    </row>
    <row r="79" spans="1:15" s="57" customFormat="1" ht="21" customHeight="1">
      <c r="A79" s="70"/>
      <c r="B79" s="77"/>
      <c r="I79" s="111"/>
      <c r="J79" s="109"/>
      <c r="K79" s="111"/>
      <c r="L79" s="109"/>
      <c r="M79" s="111"/>
      <c r="N79" s="109"/>
      <c r="O79" s="111"/>
    </row>
    <row r="80" spans="1:15" s="57" customFormat="1" ht="21" customHeight="1">
      <c r="A80" s="70"/>
      <c r="B80" s="77"/>
      <c r="I80" s="111"/>
      <c r="J80" s="109"/>
      <c r="K80" s="111"/>
      <c r="L80" s="109"/>
      <c r="M80" s="111"/>
      <c r="N80" s="109"/>
      <c r="O80" s="111"/>
    </row>
    <row r="81" spans="1:15" s="57" customFormat="1" ht="21" customHeight="1">
      <c r="A81" s="70"/>
      <c r="B81" s="77"/>
      <c r="I81" s="111"/>
      <c r="J81" s="109"/>
      <c r="K81" s="111"/>
      <c r="L81" s="109"/>
      <c r="M81" s="111"/>
      <c r="N81" s="109"/>
      <c r="O81" s="111"/>
    </row>
    <row r="82" spans="1:15" s="57" customFormat="1" ht="24" customHeight="1">
      <c r="A82" s="70"/>
      <c r="B82" s="77"/>
      <c r="I82" s="111"/>
      <c r="J82" s="109"/>
      <c r="K82" s="111"/>
      <c r="L82" s="109"/>
      <c r="M82" s="111"/>
      <c r="N82" s="109"/>
      <c r="O82" s="111"/>
    </row>
    <row r="83" spans="1:15" s="57" customFormat="1" ht="26.25" customHeight="1">
      <c r="A83" s="70"/>
      <c r="B83" s="77"/>
      <c r="I83" s="111"/>
      <c r="J83" s="109"/>
      <c r="K83" s="111"/>
      <c r="L83" s="109"/>
      <c r="M83" s="111"/>
      <c r="N83" s="109"/>
      <c r="O83" s="111"/>
    </row>
    <row r="84" spans="1:15" s="57" customFormat="1" ht="24" customHeight="1">
      <c r="A84" s="77"/>
      <c r="I84" s="58"/>
      <c r="K84" s="58"/>
      <c r="M84" s="111"/>
      <c r="O84" s="111"/>
    </row>
    <row r="85" spans="1:15" ht="21.95" customHeight="1">
      <c r="A85" s="27" t="str">
        <f>+A44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</row>
  </sheetData>
  <mergeCells count="4">
    <mergeCell ref="I5:K5"/>
    <mergeCell ref="M5:O5"/>
    <mergeCell ref="I49:K49"/>
    <mergeCell ref="M49:O49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4A2F0-3F7D-4FD2-888E-BD11AF1FDC88}">
  <dimension ref="A1:X91"/>
  <sheetViews>
    <sheetView zoomScale="120" zoomScaleNormal="120" zoomScaleSheetLayoutView="86" workbookViewId="0">
      <selection activeCell="V19" sqref="V19"/>
    </sheetView>
  </sheetViews>
  <sheetFormatPr defaultColWidth="9" defaultRowHeight="21.75" customHeight="1"/>
  <cols>
    <col min="1" max="5" width="1.140625" style="3" customWidth="1"/>
    <col min="6" max="6" width="37.28515625" style="3" customWidth="1"/>
    <col min="7" max="7" width="6.85546875" style="3" customWidth="1"/>
    <col min="8" max="8" width="0.5703125" style="3" customWidth="1"/>
    <col min="9" max="9" width="11.85546875" style="57" customWidth="1"/>
    <col min="10" max="10" width="0.5703125" style="57" customWidth="1"/>
    <col min="11" max="11" width="11.85546875" style="57" customWidth="1"/>
    <col min="12" max="12" width="0.5703125" style="57" customWidth="1"/>
    <col min="13" max="13" width="11.85546875" style="58" customWidth="1"/>
    <col min="14" max="14" width="0.5703125" style="57" customWidth="1"/>
    <col min="15" max="15" width="11.85546875" style="58" customWidth="1"/>
    <col min="16" max="16" width="9" style="3"/>
    <col min="17" max="17" width="11.85546875" style="57" hidden="1" customWidth="1"/>
    <col min="18" max="18" width="11.85546875" style="58" hidden="1" customWidth="1"/>
    <col min="19" max="20" width="0" style="3" hidden="1" customWidth="1"/>
    <col min="21" max="16384" width="9" style="3"/>
  </cols>
  <sheetData>
    <row r="1" spans="1:20" ht="21.75" customHeight="1">
      <c r="A1" s="89" t="s">
        <v>57</v>
      </c>
    </row>
    <row r="2" spans="1:20" ht="21.75" customHeight="1">
      <c r="A2" s="89" t="s">
        <v>37</v>
      </c>
    </row>
    <row r="3" spans="1:20" ht="21.75" customHeight="1">
      <c r="A3" s="90" t="s">
        <v>162</v>
      </c>
      <c r="B3" s="7"/>
      <c r="C3" s="7"/>
      <c r="D3" s="7"/>
      <c r="E3" s="7"/>
      <c r="F3" s="7"/>
      <c r="G3" s="7"/>
      <c r="H3" s="7"/>
      <c r="I3" s="91"/>
      <c r="J3" s="91"/>
      <c r="K3" s="91"/>
      <c r="L3" s="91"/>
      <c r="M3" s="74"/>
      <c r="N3" s="91"/>
      <c r="O3" s="74"/>
      <c r="Q3" s="91"/>
      <c r="R3" s="74"/>
    </row>
    <row r="4" spans="1:20" s="57" customFormat="1" ht="21.75" customHeight="1">
      <c r="A4" s="77"/>
      <c r="M4" s="58"/>
      <c r="O4" s="58"/>
      <c r="R4" s="58"/>
    </row>
    <row r="5" spans="1:20" s="57" customFormat="1" ht="21.75" customHeight="1">
      <c r="A5" s="77"/>
      <c r="I5" s="164" t="s">
        <v>39</v>
      </c>
      <c r="J5" s="164"/>
      <c r="K5" s="164"/>
      <c r="L5" s="60"/>
      <c r="M5" s="164" t="s">
        <v>52</v>
      </c>
      <c r="N5" s="164"/>
      <c r="O5" s="164"/>
    </row>
    <row r="6" spans="1:20" s="57" customFormat="1" ht="21.75" customHeight="1">
      <c r="A6" s="77"/>
      <c r="I6" s="92" t="s">
        <v>35</v>
      </c>
      <c r="K6" s="92" t="s">
        <v>35</v>
      </c>
      <c r="M6" s="92" t="s">
        <v>35</v>
      </c>
      <c r="O6" s="92" t="s">
        <v>35</v>
      </c>
      <c r="Q6" s="92" t="s">
        <v>35</v>
      </c>
      <c r="R6" s="92" t="s">
        <v>35</v>
      </c>
    </row>
    <row r="7" spans="1:20" s="58" customFormat="1" ht="21.75" customHeight="1">
      <c r="H7" s="92"/>
      <c r="I7" s="124" t="s">
        <v>139</v>
      </c>
      <c r="J7" s="128"/>
      <c r="K7" s="124" t="s">
        <v>114</v>
      </c>
      <c r="L7" s="128"/>
      <c r="M7" s="124" t="s">
        <v>139</v>
      </c>
      <c r="N7" s="128"/>
      <c r="O7" s="124" t="s">
        <v>114</v>
      </c>
      <c r="Q7" s="124" t="s">
        <v>139</v>
      </c>
      <c r="R7" s="124" t="s">
        <v>139</v>
      </c>
    </row>
    <row r="8" spans="1:20" s="57" customFormat="1" ht="21.75" customHeight="1">
      <c r="A8" s="77"/>
      <c r="G8" s="59" t="s">
        <v>2</v>
      </c>
      <c r="H8" s="93"/>
      <c r="I8" s="94" t="s">
        <v>72</v>
      </c>
      <c r="J8" s="93"/>
      <c r="K8" s="94" t="s">
        <v>72</v>
      </c>
      <c r="L8" s="93"/>
      <c r="M8" s="94" t="s">
        <v>72</v>
      </c>
      <c r="N8" s="93"/>
      <c r="O8" s="94" t="s">
        <v>72</v>
      </c>
      <c r="Q8" s="94" t="s">
        <v>72</v>
      </c>
      <c r="R8" s="94" t="s">
        <v>72</v>
      </c>
    </row>
    <row r="9" spans="1:20" s="57" customFormat="1" ht="8.1" customHeight="1">
      <c r="A9" s="77"/>
      <c r="H9" s="93"/>
      <c r="I9" s="93"/>
      <c r="J9" s="93"/>
      <c r="K9" s="93"/>
      <c r="L9" s="93"/>
      <c r="M9" s="92"/>
      <c r="N9" s="93"/>
      <c r="O9" s="92"/>
      <c r="Q9" s="93"/>
      <c r="R9" s="92"/>
    </row>
    <row r="10" spans="1:20" s="57" customFormat="1" ht="21.75" customHeight="1">
      <c r="A10" s="77" t="s">
        <v>86</v>
      </c>
      <c r="I10" s="71">
        <v>20006615</v>
      </c>
      <c r="J10" s="147"/>
      <c r="K10" s="71">
        <v>18443731</v>
      </c>
      <c r="L10" s="147"/>
      <c r="M10" s="96">
        <v>0</v>
      </c>
      <c r="N10" s="145"/>
      <c r="O10" s="96">
        <v>0</v>
      </c>
      <c r="P10" s="98"/>
      <c r="Q10" s="71">
        <v>20006615</v>
      </c>
      <c r="R10" s="96">
        <v>0</v>
      </c>
    </row>
    <row r="11" spans="1:20" s="57" customFormat="1" ht="21.75" customHeight="1">
      <c r="A11" s="77" t="s">
        <v>61</v>
      </c>
      <c r="I11" s="96">
        <v>0</v>
      </c>
      <c r="J11" s="147"/>
      <c r="K11" s="96">
        <v>0</v>
      </c>
      <c r="L11" s="147"/>
      <c r="M11" s="71">
        <v>234529</v>
      </c>
      <c r="N11" s="145"/>
      <c r="O11" s="71">
        <v>206893</v>
      </c>
      <c r="P11" s="98"/>
      <c r="Q11" s="96">
        <v>0</v>
      </c>
      <c r="R11" s="71">
        <v>234529</v>
      </c>
    </row>
    <row r="12" spans="1:20" s="57" customFormat="1" ht="21.75" customHeight="1">
      <c r="A12" s="83" t="s">
        <v>87</v>
      </c>
      <c r="I12" s="71">
        <v>-17404760</v>
      </c>
      <c r="J12" s="147"/>
      <c r="K12" s="71">
        <v>-18069603</v>
      </c>
      <c r="L12" s="147"/>
      <c r="M12" s="96">
        <v>0</v>
      </c>
      <c r="N12" s="145"/>
      <c r="O12" s="96">
        <v>0</v>
      </c>
      <c r="P12" s="98"/>
      <c r="Q12" s="71">
        <v>-17404760</v>
      </c>
      <c r="R12" s="96">
        <v>0</v>
      </c>
    </row>
    <row r="13" spans="1:20" s="57" customFormat="1" ht="21.75" customHeight="1">
      <c r="A13" s="83" t="s">
        <v>62</v>
      </c>
      <c r="I13" s="144">
        <v>0</v>
      </c>
      <c r="J13" s="147"/>
      <c r="K13" s="144">
        <v>0</v>
      </c>
      <c r="L13" s="147"/>
      <c r="M13" s="146">
        <v>-220918</v>
      </c>
      <c r="N13" s="145"/>
      <c r="O13" s="146">
        <v>-195200</v>
      </c>
      <c r="P13" s="98"/>
      <c r="Q13" s="144">
        <v>0</v>
      </c>
      <c r="R13" s="159">
        <v>-220921</v>
      </c>
    </row>
    <row r="14" spans="1:20" s="57" customFormat="1" ht="8.1" customHeight="1">
      <c r="A14" s="77"/>
      <c r="H14" s="93"/>
      <c r="I14" s="147"/>
      <c r="J14" s="145"/>
      <c r="K14" s="147"/>
      <c r="L14" s="145"/>
      <c r="M14" s="147"/>
      <c r="N14" s="148"/>
      <c r="O14" s="147"/>
      <c r="P14" s="98"/>
      <c r="Q14" s="147"/>
      <c r="R14" s="147"/>
    </row>
    <row r="15" spans="1:20" s="57" customFormat="1" ht="21.75" customHeight="1">
      <c r="A15" s="101" t="s">
        <v>88</v>
      </c>
      <c r="G15" s="102"/>
      <c r="I15" s="149">
        <f>SUM(I10:I14)</f>
        <v>2601855</v>
      </c>
      <c r="J15" s="145"/>
      <c r="K15" s="149">
        <f>SUM(K10:K14)</f>
        <v>374128</v>
      </c>
      <c r="L15" s="145"/>
      <c r="M15" s="149">
        <f>SUM(M10:M13)</f>
        <v>13611</v>
      </c>
      <c r="N15" s="145"/>
      <c r="O15" s="149">
        <f>SUM(O10:O13)</f>
        <v>11693</v>
      </c>
      <c r="P15" s="98"/>
      <c r="Q15" s="149">
        <f>SUM(Q10:Q14)</f>
        <v>2601855</v>
      </c>
      <c r="R15" s="157">
        <f>SUM(R10:R13)</f>
        <v>13608</v>
      </c>
      <c r="T15" s="103"/>
    </row>
    <row r="16" spans="1:20" s="57" customFormat="1" ht="21.75" customHeight="1">
      <c r="A16" s="77" t="s">
        <v>1</v>
      </c>
      <c r="I16" s="71">
        <v>87315</v>
      </c>
      <c r="J16" s="147"/>
      <c r="K16" s="71">
        <v>334480</v>
      </c>
      <c r="L16" s="147"/>
      <c r="M16" s="71">
        <v>28005</v>
      </c>
      <c r="N16" s="145"/>
      <c r="O16" s="71">
        <v>15967</v>
      </c>
      <c r="P16" s="98"/>
      <c r="Q16" s="155">
        <v>87318</v>
      </c>
      <c r="R16" s="155">
        <v>28009</v>
      </c>
    </row>
    <row r="17" spans="1:18" s="57" customFormat="1" ht="21.75" customHeight="1">
      <c r="A17" s="77" t="s">
        <v>156</v>
      </c>
      <c r="I17" s="71">
        <v>-178287</v>
      </c>
      <c r="J17" s="147"/>
      <c r="K17" s="71">
        <v>-145338</v>
      </c>
      <c r="L17" s="147"/>
      <c r="M17" s="96">
        <v>0</v>
      </c>
      <c r="N17" s="145"/>
      <c r="O17" s="96">
        <v>0</v>
      </c>
      <c r="P17" s="98"/>
      <c r="Q17" s="71">
        <v>-178287</v>
      </c>
      <c r="R17" s="96">
        <v>0</v>
      </c>
    </row>
    <row r="18" spans="1:18" s="57" customFormat="1" ht="21.75" customHeight="1">
      <c r="A18" s="77" t="s">
        <v>20</v>
      </c>
      <c r="I18" s="71">
        <f>-343164+3</f>
        <v>-343161</v>
      </c>
      <c r="J18" s="147"/>
      <c r="K18" s="71">
        <v>-302429</v>
      </c>
      <c r="L18" s="147"/>
      <c r="M18" s="96">
        <v>-9836</v>
      </c>
      <c r="N18" s="145"/>
      <c r="O18" s="96">
        <v>-9770</v>
      </c>
      <c r="P18" s="98"/>
      <c r="Q18" s="155">
        <v>-343164</v>
      </c>
      <c r="R18" s="96">
        <v>-9836</v>
      </c>
    </row>
    <row r="19" spans="1:18" s="57" customFormat="1" ht="21.75" customHeight="1">
      <c r="A19" s="104" t="s">
        <v>144</v>
      </c>
      <c r="I19" s="96">
        <v>12953</v>
      </c>
      <c r="J19" s="147"/>
      <c r="K19" s="96">
        <v>-10777</v>
      </c>
      <c r="L19" s="147"/>
      <c r="M19" s="96">
        <v>84</v>
      </c>
      <c r="N19" s="145"/>
      <c r="O19" s="96">
        <v>167</v>
      </c>
      <c r="P19" s="98"/>
      <c r="Q19" s="96">
        <v>12953</v>
      </c>
      <c r="R19" s="96">
        <v>84</v>
      </c>
    </row>
    <row r="20" spans="1:18" s="57" customFormat="1" ht="21.75" customHeight="1">
      <c r="A20" s="77" t="s">
        <v>18</v>
      </c>
      <c r="I20" s="146">
        <v>-21896</v>
      </c>
      <c r="J20" s="147"/>
      <c r="K20" s="146">
        <v>-22169</v>
      </c>
      <c r="L20" s="147"/>
      <c r="M20" s="146">
        <v>-8176</v>
      </c>
      <c r="N20" s="145"/>
      <c r="O20" s="146">
        <v>-2509</v>
      </c>
      <c r="P20" s="98"/>
      <c r="Q20" s="146">
        <v>-21896</v>
      </c>
      <c r="R20" s="146">
        <v>-8176</v>
      </c>
    </row>
    <row r="21" spans="1:18" s="57" customFormat="1" ht="8.1" customHeight="1">
      <c r="A21" s="77"/>
      <c r="H21" s="93"/>
      <c r="I21" s="148"/>
      <c r="J21" s="148"/>
      <c r="K21" s="148"/>
      <c r="L21" s="148"/>
      <c r="M21" s="150"/>
      <c r="N21" s="148"/>
      <c r="O21" s="150"/>
      <c r="P21" s="98"/>
      <c r="Q21" s="148"/>
      <c r="R21" s="150"/>
    </row>
    <row r="22" spans="1:18" s="57" customFormat="1" ht="21.75" customHeight="1">
      <c r="A22" s="82" t="s">
        <v>164</v>
      </c>
      <c r="I22" s="149">
        <f>SUM(I15:I20)</f>
        <v>2158779</v>
      </c>
      <c r="J22" s="145"/>
      <c r="K22" s="149">
        <f>SUM(K15:K20)</f>
        <v>227895</v>
      </c>
      <c r="L22" s="145"/>
      <c r="M22" s="149">
        <f>SUM(M15:M20)</f>
        <v>23688</v>
      </c>
      <c r="N22" s="145"/>
      <c r="O22" s="149">
        <f>SUM(O15:O20)</f>
        <v>15548</v>
      </c>
      <c r="P22" s="98"/>
      <c r="Q22" s="149">
        <f>SUM(Q15:Q20)</f>
        <v>2158779</v>
      </c>
      <c r="R22" s="157">
        <f>SUM(R15:R20)</f>
        <v>23689</v>
      </c>
    </row>
    <row r="23" spans="1:18" s="57" customFormat="1" ht="21.75" customHeight="1">
      <c r="A23" s="77" t="s">
        <v>143</v>
      </c>
      <c r="G23" s="57">
        <v>13</v>
      </c>
      <c r="I23" s="151">
        <v>-430281</v>
      </c>
      <c r="J23" s="147"/>
      <c r="K23" s="151">
        <v>-48320</v>
      </c>
      <c r="L23" s="147"/>
      <c r="M23" s="146">
        <v>-5010</v>
      </c>
      <c r="N23" s="145"/>
      <c r="O23" s="146">
        <v>-3319</v>
      </c>
      <c r="P23" s="98"/>
      <c r="Q23" s="151">
        <v>-430281</v>
      </c>
      <c r="R23" s="146">
        <v>-5010</v>
      </c>
    </row>
    <row r="24" spans="1:18" s="57" customFormat="1" ht="8.1" customHeight="1">
      <c r="A24" s="101"/>
      <c r="I24" s="147"/>
      <c r="J24" s="145"/>
      <c r="K24" s="147"/>
      <c r="L24" s="145"/>
      <c r="M24" s="147"/>
      <c r="N24" s="145"/>
      <c r="O24" s="147"/>
      <c r="P24" s="98"/>
      <c r="Q24" s="147"/>
      <c r="R24" s="147"/>
    </row>
    <row r="25" spans="1:18" s="57" customFormat="1" ht="21.75" customHeight="1">
      <c r="A25" s="101" t="s">
        <v>165</v>
      </c>
      <c r="I25" s="144">
        <f>SUM(I22:I24)</f>
        <v>1728498</v>
      </c>
      <c r="J25" s="145"/>
      <c r="K25" s="144">
        <f>SUM(K22:K24)</f>
        <v>179575</v>
      </c>
      <c r="L25" s="145"/>
      <c r="M25" s="144">
        <f>SUM(M22:M24)</f>
        <v>18678</v>
      </c>
      <c r="N25" s="145"/>
      <c r="O25" s="144">
        <f>SUM(O22:O24)</f>
        <v>12229</v>
      </c>
      <c r="P25" s="98"/>
      <c r="Q25" s="144">
        <f>SUM(Q22:Q24)</f>
        <v>1728498</v>
      </c>
      <c r="R25" s="158">
        <f>SUM(R22:R24)</f>
        <v>18679</v>
      </c>
    </row>
    <row r="26" spans="1:18" s="57" customFormat="1" ht="8.1" customHeight="1">
      <c r="A26" s="101"/>
      <c r="I26" s="147"/>
      <c r="J26" s="145"/>
      <c r="K26" s="147"/>
      <c r="L26" s="145"/>
      <c r="M26" s="152"/>
      <c r="N26" s="145"/>
      <c r="O26" s="152"/>
      <c r="P26" s="98"/>
      <c r="Q26" s="147"/>
      <c r="R26" s="152"/>
    </row>
    <row r="27" spans="1:18" s="57" customFormat="1" ht="21.75" customHeight="1">
      <c r="A27" s="101" t="s">
        <v>63</v>
      </c>
      <c r="I27" s="154"/>
      <c r="J27" s="145"/>
      <c r="K27" s="154"/>
      <c r="L27" s="145"/>
      <c r="M27" s="154"/>
      <c r="N27" s="145"/>
      <c r="O27" s="154"/>
      <c r="P27" s="98"/>
      <c r="Q27" s="154"/>
      <c r="R27" s="154"/>
    </row>
    <row r="28" spans="1:18" s="57" customFormat="1" ht="8.1" customHeight="1">
      <c r="A28" s="101"/>
      <c r="I28" s="147"/>
      <c r="J28" s="145"/>
      <c r="K28" s="147"/>
      <c r="L28" s="145"/>
      <c r="M28" s="147"/>
      <c r="N28" s="145"/>
      <c r="O28" s="147"/>
      <c r="P28" s="98"/>
      <c r="Q28" s="147"/>
      <c r="R28" s="147"/>
    </row>
    <row r="29" spans="1:18" s="57" customFormat="1" ht="21.75" customHeight="1">
      <c r="A29" s="77" t="s">
        <v>100</v>
      </c>
      <c r="I29" s="147"/>
      <c r="J29" s="145"/>
      <c r="K29" s="147"/>
      <c r="L29" s="145"/>
      <c r="M29" s="152"/>
      <c r="N29" s="145"/>
      <c r="O29" s="152"/>
      <c r="P29" s="98"/>
      <c r="Q29" s="147"/>
      <c r="R29" s="152"/>
    </row>
    <row r="30" spans="1:18" s="57" customFormat="1" ht="21.75" customHeight="1">
      <c r="A30" s="77"/>
      <c r="B30" s="77" t="s">
        <v>84</v>
      </c>
      <c r="I30" s="147"/>
      <c r="J30" s="145"/>
      <c r="K30" s="147"/>
      <c r="L30" s="145"/>
      <c r="M30" s="152"/>
      <c r="N30" s="145"/>
      <c r="O30" s="152"/>
      <c r="P30" s="98"/>
      <c r="Q30" s="147"/>
      <c r="R30" s="152"/>
    </row>
    <row r="31" spans="1:18" s="57" customFormat="1" ht="21.75" customHeight="1">
      <c r="C31" s="83" t="s">
        <v>95</v>
      </c>
      <c r="I31" s="71">
        <v>-22926</v>
      </c>
      <c r="J31" s="145"/>
      <c r="K31" s="71">
        <v>-12161</v>
      </c>
      <c r="L31" s="145"/>
      <c r="M31" s="152">
        <v>-1556</v>
      </c>
      <c r="N31" s="145"/>
      <c r="O31" s="152">
        <v>-1174</v>
      </c>
      <c r="P31" s="98"/>
      <c r="Q31" s="71">
        <v>-22926</v>
      </c>
      <c r="R31" s="152">
        <v>-1556</v>
      </c>
    </row>
    <row r="32" spans="1:18" s="57" customFormat="1" ht="21.75" customHeight="1">
      <c r="A32" s="83"/>
      <c r="C32" s="83" t="s">
        <v>96</v>
      </c>
      <c r="I32" s="72"/>
      <c r="J32" s="145"/>
      <c r="K32" s="72"/>
      <c r="L32" s="145"/>
      <c r="M32" s="152"/>
      <c r="N32" s="145"/>
      <c r="O32" s="152"/>
      <c r="P32" s="98"/>
      <c r="Q32" s="72"/>
      <c r="R32" s="152"/>
    </row>
    <row r="33" spans="1:24" s="57" customFormat="1" ht="21.75" customHeight="1">
      <c r="A33" s="83"/>
      <c r="D33" s="77" t="s">
        <v>97</v>
      </c>
      <c r="I33" s="143">
        <v>4585</v>
      </c>
      <c r="J33" s="145"/>
      <c r="K33" s="143">
        <v>2432</v>
      </c>
      <c r="L33" s="145"/>
      <c r="M33" s="143">
        <v>311</v>
      </c>
      <c r="N33" s="145"/>
      <c r="O33" s="143">
        <v>235</v>
      </c>
      <c r="P33" s="98"/>
      <c r="Q33" s="143">
        <v>4585</v>
      </c>
      <c r="R33" s="143">
        <v>311</v>
      </c>
      <c r="S33" s="103"/>
      <c r="T33" s="103"/>
      <c r="U33" s="103"/>
      <c r="V33" s="103"/>
      <c r="W33" s="103"/>
      <c r="X33" s="103"/>
    </row>
    <row r="34" spans="1:24" s="57" customFormat="1" ht="8.1" customHeight="1">
      <c r="A34" s="101"/>
      <c r="I34" s="147"/>
      <c r="J34" s="145"/>
      <c r="K34" s="147"/>
      <c r="L34" s="145"/>
      <c r="M34" s="147"/>
      <c r="N34" s="145"/>
      <c r="O34" s="147"/>
      <c r="P34" s="98"/>
      <c r="Q34" s="147"/>
      <c r="R34" s="147"/>
    </row>
    <row r="35" spans="1:24" s="57" customFormat="1" ht="21.75" customHeight="1">
      <c r="A35" s="83"/>
      <c r="C35" s="77" t="s">
        <v>99</v>
      </c>
      <c r="D35" s="77"/>
      <c r="I35" s="152"/>
      <c r="J35" s="145"/>
      <c r="K35" s="152"/>
      <c r="L35" s="145"/>
      <c r="M35" s="152"/>
      <c r="N35" s="145"/>
      <c r="O35" s="152"/>
      <c r="P35" s="98"/>
      <c r="Q35" s="152"/>
      <c r="R35" s="152"/>
    </row>
    <row r="36" spans="1:24" s="57" customFormat="1" ht="21.75" customHeight="1">
      <c r="A36" s="101"/>
      <c r="D36" s="77" t="s">
        <v>84</v>
      </c>
      <c r="I36" s="144">
        <f>SUM(I30:I35)</f>
        <v>-18341</v>
      </c>
      <c r="J36" s="145"/>
      <c r="K36" s="144">
        <f>SUM(K30:K35)</f>
        <v>-9729</v>
      </c>
      <c r="L36" s="145"/>
      <c r="M36" s="144">
        <f>SUM(M30:M35)</f>
        <v>-1245</v>
      </c>
      <c r="N36" s="145"/>
      <c r="O36" s="144">
        <f>SUM(O30:O35)</f>
        <v>-939</v>
      </c>
      <c r="P36" s="98"/>
      <c r="Q36" s="144">
        <f>SUM(Q30:Q35)</f>
        <v>-18341</v>
      </c>
      <c r="R36" s="144">
        <f>SUM(R30:R35)</f>
        <v>-1245</v>
      </c>
    </row>
    <row r="37" spans="1:24" s="57" customFormat="1" ht="8.1" customHeight="1">
      <c r="A37" s="101"/>
      <c r="I37" s="147"/>
      <c r="J37" s="145"/>
      <c r="K37" s="147"/>
      <c r="L37" s="145"/>
      <c r="M37" s="147"/>
      <c r="N37" s="145"/>
      <c r="O37" s="147"/>
      <c r="P37" s="98"/>
      <c r="Q37" s="147"/>
      <c r="R37" s="147"/>
    </row>
    <row r="38" spans="1:24" s="57" customFormat="1" ht="21.75" customHeight="1">
      <c r="A38" s="82" t="s">
        <v>155</v>
      </c>
      <c r="I38" s="144">
        <f>I36</f>
        <v>-18341</v>
      </c>
      <c r="J38" s="145"/>
      <c r="K38" s="144">
        <f>K36</f>
        <v>-9729</v>
      </c>
      <c r="L38" s="145"/>
      <c r="M38" s="144">
        <f>M36</f>
        <v>-1245</v>
      </c>
      <c r="N38" s="145"/>
      <c r="O38" s="144">
        <f>O36</f>
        <v>-939</v>
      </c>
      <c r="P38" s="98"/>
      <c r="Q38" s="144">
        <f>Q36</f>
        <v>-18341</v>
      </c>
      <c r="R38" s="144">
        <f>R36</f>
        <v>-1245</v>
      </c>
    </row>
    <row r="39" spans="1:24" s="57" customFormat="1" ht="8.1" customHeight="1">
      <c r="A39" s="101"/>
      <c r="I39" s="147"/>
      <c r="J39" s="145"/>
      <c r="K39" s="147"/>
      <c r="L39" s="145"/>
      <c r="M39" s="147"/>
      <c r="N39" s="145"/>
      <c r="O39" s="147"/>
      <c r="P39" s="98"/>
      <c r="Q39" s="147"/>
      <c r="R39" s="147"/>
    </row>
    <row r="40" spans="1:24" s="57" customFormat="1" ht="21.75" customHeight="1" thickBot="1">
      <c r="A40" s="101" t="s">
        <v>116</v>
      </c>
      <c r="I40" s="153">
        <f>I25+I38</f>
        <v>1710157</v>
      </c>
      <c r="J40" s="145"/>
      <c r="K40" s="153">
        <f>K25+K38</f>
        <v>169846</v>
      </c>
      <c r="L40" s="145"/>
      <c r="M40" s="153">
        <f>M25+M38</f>
        <v>17433</v>
      </c>
      <c r="N40" s="145"/>
      <c r="O40" s="153">
        <f>O25+O38</f>
        <v>11290</v>
      </c>
      <c r="P40" s="98"/>
      <c r="Q40" s="156">
        <f>Q25+Q38</f>
        <v>1710157</v>
      </c>
      <c r="R40" s="156">
        <f>R25+R38</f>
        <v>17434</v>
      </c>
    </row>
    <row r="41" spans="1:24" s="57" customFormat="1" ht="21.75" customHeight="1" thickTop="1">
      <c r="A41" s="101"/>
      <c r="I41" s="147"/>
      <c r="J41" s="145"/>
      <c r="K41" s="147"/>
      <c r="L41" s="145"/>
      <c r="M41" s="147"/>
      <c r="N41" s="145"/>
      <c r="O41" s="147"/>
      <c r="P41" s="98"/>
      <c r="Q41" s="147"/>
      <c r="R41" s="147"/>
    </row>
    <row r="42" spans="1:24" s="57" customFormat="1" ht="21.75" customHeight="1">
      <c r="A42" s="101"/>
      <c r="I42" s="147"/>
      <c r="J42" s="145"/>
      <c r="K42" s="147"/>
      <c r="L42" s="145"/>
      <c r="M42" s="147"/>
      <c r="N42" s="145"/>
      <c r="O42" s="147"/>
      <c r="P42" s="98"/>
      <c r="Q42" s="147"/>
      <c r="R42" s="147"/>
    </row>
    <row r="43" spans="1:24" s="57" customFormat="1" ht="21.75" customHeight="1">
      <c r="A43" s="101"/>
      <c r="I43" s="95"/>
      <c r="J43" s="97"/>
      <c r="K43" s="95"/>
      <c r="L43" s="97"/>
      <c r="M43" s="95"/>
      <c r="N43" s="97"/>
      <c r="O43" s="95"/>
      <c r="P43" s="98"/>
      <c r="Q43" s="95"/>
      <c r="R43" s="95"/>
    </row>
    <row r="44" spans="1:24" s="57" customFormat="1" ht="21.75" customHeight="1">
      <c r="A44" s="101"/>
      <c r="I44" s="95"/>
      <c r="J44" s="97"/>
      <c r="K44" s="95"/>
      <c r="L44" s="97"/>
      <c r="M44" s="95"/>
      <c r="N44" s="97"/>
      <c r="O44" s="95"/>
      <c r="P44" s="98"/>
      <c r="Q44" s="95"/>
      <c r="R44" s="95"/>
    </row>
    <row r="45" spans="1:24" s="57" customFormat="1" ht="21.75" customHeight="1">
      <c r="A45" s="101"/>
      <c r="I45" s="95"/>
      <c r="J45" s="97"/>
      <c r="K45" s="95"/>
      <c r="L45" s="97"/>
      <c r="M45" s="95"/>
      <c r="N45" s="97"/>
      <c r="O45" s="95"/>
      <c r="P45" s="98"/>
      <c r="Q45" s="95"/>
      <c r="R45" s="95"/>
    </row>
    <row r="46" spans="1:24" s="57" customFormat="1" ht="6.75" customHeight="1">
      <c r="A46" s="101"/>
      <c r="I46" s="58"/>
      <c r="K46" s="58"/>
      <c r="M46" s="58"/>
      <c r="O46" s="58"/>
      <c r="Q46" s="58"/>
      <c r="R46" s="58"/>
    </row>
    <row r="47" spans="1:24" s="57" customFormat="1" ht="21.95" customHeight="1">
      <c r="A47" s="31" t="str">
        <f>'2-4'!A41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7" s="7"/>
      <c r="C47" s="7"/>
      <c r="D47" s="7"/>
      <c r="E47" s="7"/>
      <c r="F47" s="7"/>
      <c r="G47" s="7"/>
      <c r="H47" s="7"/>
      <c r="I47" s="74"/>
      <c r="J47" s="91"/>
      <c r="K47" s="74"/>
      <c r="L47" s="91"/>
      <c r="M47" s="74"/>
      <c r="N47" s="91"/>
      <c r="O47" s="74"/>
      <c r="Q47" s="74"/>
      <c r="R47" s="74"/>
    </row>
    <row r="48" spans="1:24" ht="21.75" customHeight="1">
      <c r="A48" s="89" t="str">
        <f>+A1</f>
        <v>บริษัท ทาทา สตีล (ประเทศไทย) จํากัด (มหาชน)</v>
      </c>
    </row>
    <row r="49" spans="1:20" ht="21.75" customHeight="1">
      <c r="A49" s="89" t="s">
        <v>124</v>
      </c>
    </row>
    <row r="50" spans="1:20" ht="21.75" customHeight="1">
      <c r="A50" s="90" t="str">
        <f>A3</f>
        <v>สำหรับรอบระยะเวลาเก้าเดือนสิ้นสุดวันที่ 31 ธันวาคม พ.ศ. 2568</v>
      </c>
      <c r="B50" s="7"/>
      <c r="C50" s="7"/>
      <c r="D50" s="7"/>
      <c r="E50" s="7"/>
      <c r="F50" s="7"/>
      <c r="G50" s="7"/>
      <c r="H50" s="7"/>
      <c r="I50" s="91"/>
      <c r="J50" s="91"/>
      <c r="K50" s="91"/>
      <c r="L50" s="91"/>
      <c r="M50" s="74"/>
      <c r="N50" s="91"/>
      <c r="O50" s="74"/>
      <c r="Q50" s="91"/>
      <c r="R50" s="74"/>
    </row>
    <row r="51" spans="1:20" s="57" customFormat="1" ht="19.5" customHeight="1">
      <c r="A51" s="77"/>
      <c r="M51" s="58"/>
      <c r="O51" s="58"/>
      <c r="R51" s="58"/>
    </row>
    <row r="52" spans="1:20" s="57" customFormat="1" ht="21" customHeight="1">
      <c r="A52" s="77"/>
      <c r="I52" s="164" t="s">
        <v>39</v>
      </c>
      <c r="J52" s="164"/>
      <c r="K52" s="164"/>
      <c r="L52" s="60"/>
      <c r="M52" s="164" t="s">
        <v>52</v>
      </c>
      <c r="N52" s="164"/>
      <c r="O52" s="164"/>
    </row>
    <row r="53" spans="1:20" s="57" customFormat="1" ht="21" customHeight="1">
      <c r="A53" s="77"/>
      <c r="I53" s="92" t="s">
        <v>35</v>
      </c>
      <c r="K53" s="92" t="s">
        <v>35</v>
      </c>
      <c r="M53" s="92" t="s">
        <v>35</v>
      </c>
      <c r="O53" s="92" t="s">
        <v>35</v>
      </c>
      <c r="Q53" s="92" t="s">
        <v>35</v>
      </c>
      <c r="R53" s="92" t="s">
        <v>35</v>
      </c>
    </row>
    <row r="54" spans="1:20" s="58" customFormat="1" ht="21" customHeight="1">
      <c r="H54" s="92"/>
      <c r="I54" s="124" t="s">
        <v>139</v>
      </c>
      <c r="J54" s="128"/>
      <c r="K54" s="124" t="s">
        <v>114</v>
      </c>
      <c r="L54" s="128"/>
      <c r="M54" s="124" t="s">
        <v>139</v>
      </c>
      <c r="N54" s="128"/>
      <c r="O54" s="124" t="s">
        <v>114</v>
      </c>
      <c r="Q54" s="124" t="s">
        <v>139</v>
      </c>
      <c r="R54" s="124" t="s">
        <v>139</v>
      </c>
    </row>
    <row r="55" spans="1:20" s="57" customFormat="1" ht="21" customHeight="1">
      <c r="A55" s="77"/>
      <c r="H55" s="93"/>
      <c r="I55" s="94" t="s">
        <v>72</v>
      </c>
      <c r="J55" s="93"/>
      <c r="K55" s="94" t="s">
        <v>72</v>
      </c>
      <c r="L55" s="93"/>
      <c r="M55" s="94" t="s">
        <v>72</v>
      </c>
      <c r="N55" s="93"/>
      <c r="O55" s="94" t="s">
        <v>72</v>
      </c>
      <c r="Q55" s="94" t="s">
        <v>72</v>
      </c>
      <c r="R55" s="94" t="s">
        <v>72</v>
      </c>
    </row>
    <row r="56" spans="1:20" s="57" customFormat="1" ht="8.1" customHeight="1">
      <c r="A56" s="55"/>
      <c r="I56" s="58"/>
      <c r="K56" s="58"/>
      <c r="M56" s="58"/>
      <c r="O56" s="58"/>
      <c r="Q56" s="58"/>
      <c r="R56" s="58"/>
    </row>
    <row r="57" spans="1:20" s="57" customFormat="1" ht="21" customHeight="1">
      <c r="A57" s="70" t="s">
        <v>167</v>
      </c>
      <c r="I57" s="109"/>
      <c r="J57" s="110"/>
      <c r="K57" s="109"/>
      <c r="L57" s="110"/>
      <c r="M57" s="109"/>
      <c r="N57" s="110"/>
      <c r="O57" s="109"/>
      <c r="Q57" s="109"/>
      <c r="R57" s="109"/>
    </row>
    <row r="58" spans="1:20" s="57" customFormat="1" ht="21" customHeight="1">
      <c r="A58" s="77" t="s">
        <v>102</v>
      </c>
      <c r="I58" s="71">
        <f>I25-I59</f>
        <v>1726788</v>
      </c>
      <c r="J58" s="72"/>
      <c r="K58" s="71">
        <v>179408</v>
      </c>
      <c r="L58" s="72"/>
      <c r="M58" s="71">
        <f>M25-M59</f>
        <v>18678</v>
      </c>
      <c r="N58" s="72"/>
      <c r="O58" s="71">
        <v>12229</v>
      </c>
      <c r="Q58" s="71">
        <f>Q25-Q59</f>
        <v>1726788</v>
      </c>
      <c r="R58" s="71">
        <f>R25-R59</f>
        <v>18679</v>
      </c>
    </row>
    <row r="59" spans="1:20" s="57" customFormat="1" ht="21" customHeight="1">
      <c r="A59" s="77" t="s">
        <v>103</v>
      </c>
      <c r="I59" s="143">
        <v>1710</v>
      </c>
      <c r="J59" s="72"/>
      <c r="K59" s="143">
        <v>167</v>
      </c>
      <c r="L59" s="72"/>
      <c r="M59" s="144">
        <v>0</v>
      </c>
      <c r="N59" s="145"/>
      <c r="O59" s="144">
        <v>0</v>
      </c>
      <c r="Q59" s="143">
        <v>1710</v>
      </c>
      <c r="R59" s="144">
        <v>0</v>
      </c>
    </row>
    <row r="60" spans="1:20" s="57" customFormat="1" ht="8.1" customHeight="1">
      <c r="A60" s="70"/>
      <c r="I60" s="71"/>
      <c r="J60" s="72"/>
      <c r="K60" s="71"/>
      <c r="L60" s="72"/>
      <c r="M60" s="71"/>
      <c r="N60" s="72"/>
      <c r="O60" s="71"/>
      <c r="Q60" s="71"/>
      <c r="R60" s="71"/>
    </row>
    <row r="61" spans="1:20" s="57" customFormat="1" ht="19.5" customHeight="1" thickBot="1">
      <c r="A61" s="55"/>
      <c r="I61" s="129">
        <f>SUM(I58:I59)</f>
        <v>1728498</v>
      </c>
      <c r="J61" s="72"/>
      <c r="K61" s="129">
        <f>SUM(K58:K59)</f>
        <v>179575</v>
      </c>
      <c r="L61" s="72"/>
      <c r="M61" s="129">
        <f>SUM(M58:M59)</f>
        <v>18678</v>
      </c>
      <c r="N61" s="72"/>
      <c r="O61" s="129">
        <f>SUM(O58:O59)</f>
        <v>12229</v>
      </c>
      <c r="Q61" s="129">
        <f>SUM(Q58:Q59)</f>
        <v>1728498</v>
      </c>
      <c r="R61" s="129">
        <f>SUM(R58:R59)</f>
        <v>18679</v>
      </c>
    </row>
    <row r="62" spans="1:20" s="57" customFormat="1" ht="21" customHeight="1" thickTop="1">
      <c r="A62" s="55"/>
      <c r="I62" s="71"/>
      <c r="J62" s="72"/>
      <c r="K62" s="71"/>
      <c r="L62" s="72"/>
      <c r="M62" s="71"/>
      <c r="N62" s="72"/>
      <c r="O62" s="71"/>
      <c r="Q62" s="71"/>
      <c r="R62" s="71"/>
    </row>
    <row r="63" spans="1:20" s="57" customFormat="1" ht="21" customHeight="1">
      <c r="A63" s="101" t="s">
        <v>168</v>
      </c>
      <c r="I63" s="71"/>
      <c r="J63" s="72"/>
      <c r="K63" s="71"/>
      <c r="L63" s="72"/>
      <c r="M63" s="71"/>
      <c r="N63" s="72"/>
      <c r="O63" s="71"/>
      <c r="Q63" s="71"/>
      <c r="R63" s="71"/>
    </row>
    <row r="64" spans="1:20" s="57" customFormat="1" ht="21" customHeight="1">
      <c r="A64" s="77" t="s">
        <v>102</v>
      </c>
      <c r="I64" s="71">
        <f>I40-I65</f>
        <v>1708465</v>
      </c>
      <c r="J64" s="72"/>
      <c r="K64" s="71">
        <v>169687</v>
      </c>
      <c r="L64" s="72"/>
      <c r="M64" s="71">
        <f>M40-M65</f>
        <v>17433</v>
      </c>
      <c r="N64" s="72"/>
      <c r="O64" s="71">
        <v>11290</v>
      </c>
      <c r="Q64" s="155">
        <f>Q40-Q65</f>
        <v>1708464</v>
      </c>
      <c r="R64" s="155">
        <f>R40-R65</f>
        <v>17434</v>
      </c>
      <c r="T64" s="57">
        <v>1708464</v>
      </c>
    </row>
    <row r="65" spans="1:20" s="57" customFormat="1" ht="21" customHeight="1">
      <c r="A65" s="77" t="s">
        <v>103</v>
      </c>
      <c r="I65" s="146">
        <v>1692</v>
      </c>
      <c r="J65" s="72"/>
      <c r="K65" s="146">
        <v>159</v>
      </c>
      <c r="L65" s="72"/>
      <c r="M65" s="144">
        <v>0</v>
      </c>
      <c r="N65" s="145"/>
      <c r="O65" s="144">
        <v>0</v>
      </c>
      <c r="Q65" s="146">
        <v>1693</v>
      </c>
      <c r="R65" s="144">
        <v>0</v>
      </c>
      <c r="T65" s="57">
        <v>1693</v>
      </c>
    </row>
    <row r="66" spans="1:20" s="57" customFormat="1" ht="8.1" customHeight="1">
      <c r="A66" s="70"/>
      <c r="I66" s="71"/>
      <c r="J66" s="72"/>
      <c r="K66" s="71"/>
      <c r="L66" s="72"/>
      <c r="M66" s="71"/>
      <c r="N66" s="72"/>
      <c r="O66" s="71"/>
      <c r="Q66" s="71"/>
      <c r="R66" s="71"/>
    </row>
    <row r="67" spans="1:20" s="57" customFormat="1" ht="21" customHeight="1" thickBot="1">
      <c r="A67" s="55"/>
      <c r="I67" s="129">
        <f>SUM(I64:I65)</f>
        <v>1710157</v>
      </c>
      <c r="J67" s="72"/>
      <c r="K67" s="129">
        <f>SUM(K64:K65)</f>
        <v>169846</v>
      </c>
      <c r="L67" s="72"/>
      <c r="M67" s="129">
        <f>SUM(M64:M65)</f>
        <v>17433</v>
      </c>
      <c r="N67" s="72"/>
      <c r="O67" s="129">
        <f>SUM(O64:O65)</f>
        <v>11290</v>
      </c>
      <c r="Q67" s="129">
        <f>SUM(Q64:Q65)</f>
        <v>1710157</v>
      </c>
      <c r="R67" s="129">
        <f>SUM(R64:R65)</f>
        <v>17434</v>
      </c>
    </row>
    <row r="68" spans="1:20" s="57" customFormat="1" ht="21" customHeight="1" thickTop="1">
      <c r="A68" s="55"/>
      <c r="I68" s="71"/>
      <c r="J68" s="72"/>
      <c r="K68" s="71"/>
      <c r="L68" s="72"/>
      <c r="M68" s="71"/>
      <c r="N68" s="72"/>
      <c r="O68" s="71"/>
      <c r="Q68" s="71"/>
      <c r="R68" s="71"/>
    </row>
    <row r="69" spans="1:20" s="57" customFormat="1" ht="21" customHeight="1">
      <c r="A69" s="101" t="s">
        <v>169</v>
      </c>
      <c r="I69" s="109"/>
      <c r="J69" s="110"/>
      <c r="K69" s="109"/>
      <c r="L69" s="110"/>
      <c r="M69" s="109"/>
      <c r="N69" s="110"/>
      <c r="O69" s="109"/>
      <c r="Q69" s="109"/>
      <c r="R69" s="109"/>
    </row>
    <row r="70" spans="1:20" s="57" customFormat="1" ht="21" customHeight="1">
      <c r="A70" s="70" t="s">
        <v>38</v>
      </c>
      <c r="B70" s="77" t="s">
        <v>170</v>
      </c>
      <c r="I70" s="111">
        <f>I58/'2-4'!E100</f>
        <v>0.20504418371887045</v>
      </c>
      <c r="J70" s="111"/>
      <c r="K70" s="111">
        <v>0.02</v>
      </c>
      <c r="L70" s="111"/>
      <c r="M70" s="111">
        <f>M58/'2-4'!I100</f>
        <v>2.2178838765969317E-3</v>
      </c>
      <c r="N70" s="111"/>
      <c r="O70" s="111">
        <v>0</v>
      </c>
      <c r="Q70" s="111" t="e">
        <f>Q58/'2-4'!M100</f>
        <v>#DIV/0!</v>
      </c>
      <c r="R70" s="111" t="e">
        <f>R58/'2-4'!M100</f>
        <v>#DIV/0!</v>
      </c>
    </row>
    <row r="71" spans="1:20" s="57" customFormat="1" ht="21" customHeight="1">
      <c r="A71" s="70"/>
      <c r="B71" s="77"/>
      <c r="I71" s="109"/>
      <c r="J71" s="109"/>
      <c r="K71" s="109"/>
      <c r="L71" s="109"/>
      <c r="M71" s="109"/>
      <c r="N71" s="109"/>
      <c r="O71" s="109"/>
      <c r="Q71" s="109"/>
      <c r="R71" s="109"/>
    </row>
    <row r="72" spans="1:20" s="57" customFormat="1" ht="21" customHeight="1">
      <c r="A72" s="70"/>
      <c r="B72" s="77"/>
      <c r="I72" s="111"/>
      <c r="J72" s="109"/>
      <c r="K72" s="111"/>
      <c r="L72" s="109"/>
      <c r="M72" s="111"/>
      <c r="N72" s="109"/>
      <c r="O72" s="111"/>
      <c r="Q72" s="111"/>
      <c r="R72" s="111"/>
    </row>
    <row r="73" spans="1:20" s="57" customFormat="1" ht="21" customHeight="1">
      <c r="A73" s="70"/>
      <c r="B73" s="77"/>
      <c r="I73" s="111"/>
      <c r="J73" s="109"/>
      <c r="K73" s="111"/>
      <c r="L73" s="109"/>
      <c r="M73" s="111"/>
      <c r="N73" s="109"/>
      <c r="O73" s="111"/>
      <c r="Q73" s="111"/>
      <c r="R73" s="111"/>
    </row>
    <row r="74" spans="1:20" s="57" customFormat="1" ht="21" customHeight="1">
      <c r="A74" s="70"/>
      <c r="B74" s="77"/>
      <c r="I74" s="111"/>
      <c r="J74" s="109"/>
      <c r="K74" s="111"/>
      <c r="L74" s="109"/>
      <c r="M74" s="111"/>
      <c r="N74" s="109"/>
      <c r="O74" s="111"/>
      <c r="Q74" s="111"/>
      <c r="R74" s="111"/>
    </row>
    <row r="75" spans="1:20" s="57" customFormat="1" ht="21" customHeight="1">
      <c r="A75" s="70"/>
      <c r="B75" s="77"/>
      <c r="I75" s="111"/>
      <c r="J75" s="109"/>
      <c r="K75" s="111"/>
      <c r="L75" s="109"/>
      <c r="M75" s="111"/>
      <c r="N75" s="109"/>
      <c r="O75" s="111"/>
      <c r="Q75" s="111"/>
      <c r="R75" s="111"/>
    </row>
    <row r="76" spans="1:20" s="57" customFormat="1" ht="21" customHeight="1">
      <c r="A76" s="70"/>
      <c r="B76" s="77"/>
      <c r="I76" s="111"/>
      <c r="J76" s="109"/>
      <c r="K76" s="111"/>
      <c r="L76" s="109"/>
      <c r="M76" s="111"/>
      <c r="N76" s="109"/>
      <c r="O76" s="111"/>
      <c r="Q76" s="111"/>
      <c r="R76" s="111"/>
    </row>
    <row r="77" spans="1:20" s="57" customFormat="1" ht="21" customHeight="1">
      <c r="A77" s="70"/>
      <c r="B77" s="77"/>
      <c r="I77" s="111"/>
      <c r="J77" s="109"/>
      <c r="K77" s="111"/>
      <c r="L77" s="109"/>
      <c r="M77" s="111"/>
      <c r="N77" s="109"/>
      <c r="O77" s="111"/>
      <c r="Q77" s="111"/>
      <c r="R77" s="111"/>
    </row>
    <row r="78" spans="1:20" s="57" customFormat="1" ht="21" customHeight="1">
      <c r="A78" s="70"/>
      <c r="B78" s="77"/>
      <c r="I78" s="111"/>
      <c r="J78" s="109"/>
      <c r="K78" s="111"/>
      <c r="L78" s="109"/>
      <c r="M78" s="111"/>
      <c r="N78" s="109"/>
      <c r="O78" s="111"/>
      <c r="Q78" s="111"/>
      <c r="R78" s="111"/>
    </row>
    <row r="79" spans="1:20" s="57" customFormat="1" ht="21" customHeight="1">
      <c r="A79" s="70"/>
      <c r="B79" s="77"/>
      <c r="I79" s="111"/>
      <c r="J79" s="109"/>
      <c r="K79" s="111"/>
      <c r="L79" s="109"/>
      <c r="M79" s="111"/>
      <c r="N79" s="109"/>
      <c r="O79" s="111"/>
      <c r="Q79" s="111"/>
      <c r="R79" s="111"/>
    </row>
    <row r="80" spans="1:20" s="57" customFormat="1" ht="21" customHeight="1">
      <c r="A80" s="70"/>
      <c r="B80" s="77"/>
      <c r="I80" s="111"/>
      <c r="J80" s="109"/>
      <c r="K80" s="111"/>
      <c r="L80" s="109"/>
      <c r="M80" s="111"/>
      <c r="N80" s="109"/>
      <c r="O80" s="111"/>
      <c r="Q80" s="111"/>
      <c r="R80" s="111"/>
    </row>
    <row r="81" spans="1:18" s="57" customFormat="1" ht="20.25" customHeight="1">
      <c r="A81" s="70"/>
      <c r="B81" s="77"/>
      <c r="I81" s="111"/>
      <c r="J81" s="109"/>
      <c r="K81" s="111"/>
      <c r="L81" s="109"/>
      <c r="M81" s="111"/>
      <c r="N81" s="109"/>
      <c r="O81" s="111"/>
      <c r="Q81" s="111"/>
      <c r="R81" s="111"/>
    </row>
    <row r="82" spans="1:18" s="57" customFormat="1" ht="21" customHeight="1">
      <c r="A82" s="70"/>
      <c r="B82" s="77"/>
      <c r="I82" s="111"/>
      <c r="J82" s="109"/>
      <c r="K82" s="111"/>
      <c r="L82" s="109"/>
      <c r="M82" s="111"/>
      <c r="N82" s="109"/>
      <c r="O82" s="111"/>
      <c r="Q82" s="111"/>
      <c r="R82" s="111"/>
    </row>
    <row r="83" spans="1:18" s="57" customFormat="1" ht="21" customHeight="1">
      <c r="A83" s="70"/>
      <c r="B83" s="77"/>
      <c r="I83" s="111"/>
      <c r="J83" s="109"/>
      <c r="K83" s="111"/>
      <c r="L83" s="109"/>
      <c r="M83" s="111"/>
      <c r="N83" s="109"/>
      <c r="O83" s="111"/>
      <c r="Q83" s="111"/>
      <c r="R83" s="111"/>
    </row>
    <row r="84" spans="1:18" s="57" customFormat="1" ht="21" customHeight="1">
      <c r="A84" s="70"/>
      <c r="B84" s="77"/>
      <c r="I84" s="111"/>
      <c r="J84" s="109"/>
      <c r="K84" s="111"/>
      <c r="L84" s="109"/>
      <c r="M84" s="111"/>
      <c r="N84" s="109"/>
      <c r="O84" s="111"/>
      <c r="Q84" s="111"/>
      <c r="R84" s="111"/>
    </row>
    <row r="85" spans="1:18" s="57" customFormat="1" ht="21" customHeight="1">
      <c r="A85" s="70"/>
      <c r="B85" s="77"/>
      <c r="I85" s="111"/>
      <c r="J85" s="109"/>
      <c r="K85" s="111"/>
      <c r="L85" s="109"/>
      <c r="M85" s="111"/>
      <c r="N85" s="109"/>
      <c r="O85" s="111"/>
      <c r="Q85" s="111"/>
      <c r="R85" s="111"/>
    </row>
    <row r="86" spans="1:18" s="57" customFormat="1" ht="21" customHeight="1">
      <c r="A86" s="70"/>
      <c r="B86" s="77"/>
      <c r="I86" s="111"/>
      <c r="J86" s="109"/>
      <c r="K86" s="111"/>
      <c r="L86" s="109"/>
      <c r="M86" s="111"/>
      <c r="N86" s="109"/>
      <c r="O86" s="111"/>
      <c r="Q86" s="111"/>
      <c r="R86" s="111"/>
    </row>
    <row r="87" spans="1:18" s="57" customFormat="1" ht="21" customHeight="1">
      <c r="A87" s="70"/>
      <c r="B87" s="77"/>
      <c r="I87" s="111"/>
      <c r="J87" s="109"/>
      <c r="K87" s="111"/>
      <c r="L87" s="109"/>
      <c r="M87" s="111"/>
      <c r="N87" s="109"/>
      <c r="O87" s="111"/>
      <c r="Q87" s="111"/>
      <c r="R87" s="111"/>
    </row>
    <row r="88" spans="1:18" s="57" customFormat="1" ht="21" customHeight="1">
      <c r="A88" s="70"/>
      <c r="B88" s="77"/>
      <c r="I88" s="111"/>
      <c r="J88" s="109"/>
      <c r="K88" s="111"/>
      <c r="L88" s="109"/>
      <c r="M88" s="111"/>
      <c r="N88" s="109"/>
      <c r="O88" s="111"/>
      <c r="Q88" s="111"/>
      <c r="R88" s="111"/>
    </row>
    <row r="89" spans="1:18" s="57" customFormat="1" ht="21" customHeight="1">
      <c r="A89" s="70"/>
      <c r="B89" s="77"/>
      <c r="I89" s="111"/>
      <c r="J89" s="109"/>
      <c r="K89" s="111"/>
      <c r="L89" s="109"/>
      <c r="M89" s="111"/>
      <c r="N89" s="109"/>
      <c r="O89" s="111"/>
      <c r="Q89" s="111"/>
      <c r="R89" s="111"/>
    </row>
    <row r="90" spans="1:18" s="57" customFormat="1" ht="18.75" customHeight="1">
      <c r="A90" s="77"/>
      <c r="I90" s="58"/>
      <c r="K90" s="58"/>
      <c r="M90" s="111"/>
      <c r="O90" s="111"/>
      <c r="Q90" s="58"/>
      <c r="R90" s="111"/>
    </row>
    <row r="91" spans="1:18" ht="21.95" customHeight="1">
      <c r="A91" s="27" t="str">
        <f>+A47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1" s="27"/>
      <c r="C91" s="27"/>
      <c r="D91" s="27"/>
      <c r="E91" s="27"/>
      <c r="F91" s="27"/>
      <c r="G91" s="27"/>
      <c r="H91" s="27"/>
      <c r="I91" s="112"/>
      <c r="J91" s="112"/>
      <c r="K91" s="112"/>
      <c r="L91" s="112"/>
      <c r="M91" s="112"/>
      <c r="N91" s="112"/>
      <c r="O91" s="112"/>
      <c r="Q91" s="112"/>
      <c r="R91" s="112"/>
    </row>
  </sheetData>
  <mergeCells count="4">
    <mergeCell ref="I5:K5"/>
    <mergeCell ref="M5:O5"/>
    <mergeCell ref="I52:K52"/>
    <mergeCell ref="M52:O52"/>
  </mergeCells>
  <pageMargins left="0.8" right="0.5" top="0.5" bottom="0.6" header="0.49" footer="0.4"/>
  <pageSetup paperSize="9" scale="90" firstPageNumber="7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customProperties>
    <customPr name="_pios_i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AB9DD-F95E-499D-820E-AF77620F263F}">
  <dimension ref="A1:T27"/>
  <sheetViews>
    <sheetView zoomScaleNormal="100" zoomScaleSheetLayoutView="85" workbookViewId="0">
      <selection activeCell="N30" sqref="N30"/>
    </sheetView>
  </sheetViews>
  <sheetFormatPr defaultColWidth="9.140625" defaultRowHeight="20.100000000000001" customHeight="1"/>
  <cols>
    <col min="1" max="1" width="37.140625" style="55" customWidth="1"/>
    <col min="2" max="2" width="2.42578125" style="55" customWidth="1"/>
    <col min="3" max="3" width="3.140625" style="55" customWidth="1"/>
    <col min="4" max="4" width="9.5703125" style="56" customWidth="1"/>
    <col min="5" max="5" width="0.5703125" style="56" customWidth="1"/>
    <col min="6" max="6" width="7.5703125" style="56" customWidth="1"/>
    <col min="7" max="7" width="0.5703125" style="56" customWidth="1"/>
    <col min="8" max="8" width="8.85546875" style="56" bestFit="1" customWidth="1"/>
    <col min="9" max="9" width="0.5703125" style="56" customWidth="1"/>
    <col min="10" max="10" width="9.5703125" style="56" bestFit="1" customWidth="1"/>
    <col min="11" max="11" width="0.5703125" style="56" customWidth="1"/>
    <col min="12" max="12" width="10.5703125" style="56" customWidth="1"/>
    <col min="13" max="13" width="0.7109375" style="56" customWidth="1"/>
    <col min="14" max="14" width="16.42578125" style="56" customWidth="1"/>
    <col min="15" max="15" width="0.5703125" style="56" customWidth="1"/>
    <col min="16" max="16" width="9.7109375" style="56" customWidth="1"/>
    <col min="17" max="17" width="0.5703125" style="56" customWidth="1"/>
    <col min="18" max="18" width="9.42578125" style="56" bestFit="1" customWidth="1"/>
    <col min="19" max="19" width="0.5703125" style="56" customWidth="1"/>
    <col min="20" max="20" width="11.140625" style="56" customWidth="1"/>
    <col min="21" max="16384" width="9.140625" style="55"/>
  </cols>
  <sheetData>
    <row r="1" spans="1:20" s="10" customFormat="1" ht="21.75" customHeight="1">
      <c r="A1" s="15" t="s">
        <v>57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s="10" customFormat="1" ht="21.75" customHeight="1">
      <c r="A2" s="15" t="s">
        <v>120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s="10" customFormat="1" ht="21.75" customHeight="1">
      <c r="A3" s="117" t="s">
        <v>162</v>
      </c>
      <c r="B3" s="31"/>
      <c r="C3" s="31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21.75" customHeight="1"/>
    <row r="5" spans="1:20" s="119" customFormat="1" ht="21.75" customHeight="1">
      <c r="A5" s="118"/>
      <c r="B5" s="118"/>
      <c r="C5" s="118"/>
      <c r="D5" s="165" t="s">
        <v>41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0" s="119" customFormat="1" ht="21.75" customHeight="1">
      <c r="A6" s="118"/>
      <c r="B6" s="118"/>
      <c r="C6" s="118"/>
      <c r="D6" s="166" t="s">
        <v>104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21"/>
      <c r="R6" s="121"/>
      <c r="S6" s="121"/>
      <c r="T6" s="121"/>
    </row>
    <row r="7" spans="1:20" s="119" customFormat="1" ht="38.1" customHeight="1">
      <c r="A7" s="118"/>
      <c r="B7" s="118"/>
      <c r="C7" s="118"/>
      <c r="D7" s="93"/>
      <c r="E7" s="93"/>
      <c r="F7" s="93"/>
      <c r="G7" s="93"/>
      <c r="H7" s="55"/>
      <c r="I7" s="93"/>
      <c r="J7" s="167" t="s">
        <v>0</v>
      </c>
      <c r="K7" s="167"/>
      <c r="L7" s="167"/>
      <c r="M7" s="55"/>
      <c r="N7" s="120" t="s">
        <v>133</v>
      </c>
      <c r="O7" s="93"/>
      <c r="P7" s="93"/>
      <c r="Q7" s="93"/>
      <c r="R7" s="93"/>
      <c r="S7" s="93"/>
      <c r="T7" s="93"/>
    </row>
    <row r="8" spans="1:20" s="119" customFormat="1" ht="21.75" customHeight="1">
      <c r="A8" s="118"/>
      <c r="B8" s="118"/>
      <c r="C8" s="118"/>
      <c r="D8" s="93"/>
      <c r="E8" s="93"/>
      <c r="F8" s="93"/>
      <c r="G8" s="93"/>
      <c r="H8" s="92"/>
      <c r="I8" s="93"/>
      <c r="J8" s="93"/>
      <c r="K8" s="58"/>
      <c r="L8" s="92"/>
      <c r="M8" s="93"/>
      <c r="N8" s="92" t="s">
        <v>148</v>
      </c>
      <c r="O8" s="93"/>
      <c r="P8" s="55"/>
      <c r="Q8" s="55"/>
      <c r="R8" s="55"/>
      <c r="S8" s="55"/>
      <c r="T8" s="55"/>
    </row>
    <row r="9" spans="1:20" s="119" customFormat="1" ht="21.75" customHeight="1">
      <c r="A9" s="118"/>
      <c r="B9" s="118"/>
      <c r="C9" s="118"/>
      <c r="D9" s="93"/>
      <c r="E9" s="93"/>
      <c r="F9" s="93"/>
      <c r="G9" s="93"/>
      <c r="H9" s="92" t="s">
        <v>64</v>
      </c>
      <c r="I9" s="93"/>
      <c r="J9" s="93"/>
      <c r="K9" s="58"/>
      <c r="L9" s="92"/>
      <c r="M9" s="93"/>
      <c r="N9" s="92" t="s">
        <v>147</v>
      </c>
      <c r="O9" s="93"/>
      <c r="P9" s="55"/>
      <c r="Q9" s="55"/>
      <c r="R9" s="55"/>
      <c r="S9" s="55"/>
      <c r="T9" s="55"/>
    </row>
    <row r="10" spans="1:20" s="119" customFormat="1" ht="21.75" customHeight="1">
      <c r="A10" s="118"/>
      <c r="B10" s="118"/>
      <c r="C10" s="122"/>
      <c r="D10" s="56"/>
      <c r="E10" s="56"/>
      <c r="F10" s="92" t="s">
        <v>48</v>
      </c>
      <c r="G10" s="58"/>
      <c r="H10" s="92" t="s">
        <v>74</v>
      </c>
      <c r="I10" s="93"/>
      <c r="J10" s="92" t="s">
        <v>45</v>
      </c>
      <c r="K10" s="58"/>
      <c r="L10" s="92"/>
      <c r="M10" s="58"/>
      <c r="N10" s="92" t="s">
        <v>150</v>
      </c>
      <c r="O10" s="58"/>
      <c r="P10" s="92" t="s">
        <v>69</v>
      </c>
      <c r="Q10" s="93"/>
      <c r="R10" s="92" t="s">
        <v>82</v>
      </c>
      <c r="S10" s="93"/>
      <c r="T10" s="93"/>
    </row>
    <row r="11" spans="1:20" s="119" customFormat="1" ht="21.75" customHeight="1">
      <c r="A11" s="118"/>
      <c r="B11" s="118"/>
      <c r="C11" s="122"/>
      <c r="D11" s="92" t="s">
        <v>23</v>
      </c>
      <c r="E11" s="58"/>
      <c r="F11" s="92" t="s">
        <v>73</v>
      </c>
      <c r="G11" s="58"/>
      <c r="H11" s="92" t="s">
        <v>75</v>
      </c>
      <c r="I11" s="58"/>
      <c r="J11" s="92" t="s">
        <v>68</v>
      </c>
      <c r="K11" s="58"/>
      <c r="L11" s="92"/>
      <c r="M11" s="58"/>
      <c r="N11" s="92" t="s">
        <v>151</v>
      </c>
      <c r="O11" s="58"/>
      <c r="P11" s="92" t="s">
        <v>70</v>
      </c>
      <c r="Q11" s="58"/>
      <c r="R11" s="92" t="s">
        <v>83</v>
      </c>
      <c r="S11" s="58"/>
      <c r="T11" s="92" t="s">
        <v>19</v>
      </c>
    </row>
    <row r="12" spans="1:20" s="119" customFormat="1" ht="21.75" customHeight="1">
      <c r="A12" s="118"/>
      <c r="B12" s="118"/>
      <c r="C12" s="122"/>
      <c r="D12" s="92" t="s">
        <v>24</v>
      </c>
      <c r="E12" s="58"/>
      <c r="F12" s="92" t="s">
        <v>50</v>
      </c>
      <c r="G12" s="58"/>
      <c r="H12" s="92" t="s">
        <v>76</v>
      </c>
      <c r="I12" s="58"/>
      <c r="J12" s="92" t="s">
        <v>67</v>
      </c>
      <c r="K12" s="58"/>
      <c r="L12" s="92" t="s">
        <v>28</v>
      </c>
      <c r="M12" s="58"/>
      <c r="N12" s="92" t="s">
        <v>149</v>
      </c>
      <c r="O12" s="58"/>
      <c r="P12" s="92" t="s">
        <v>101</v>
      </c>
      <c r="Q12" s="58"/>
      <c r="R12" s="92" t="s">
        <v>81</v>
      </c>
      <c r="S12" s="58"/>
      <c r="T12" s="92" t="s">
        <v>54</v>
      </c>
    </row>
    <row r="13" spans="1:20" s="119" customFormat="1" ht="21.75" customHeight="1">
      <c r="A13" s="118"/>
      <c r="B13" s="118"/>
      <c r="C13" s="118"/>
      <c r="D13" s="94" t="s">
        <v>72</v>
      </c>
      <c r="E13" s="56"/>
      <c r="F13" s="94" t="s">
        <v>72</v>
      </c>
      <c r="G13" s="56"/>
      <c r="H13" s="94" t="s">
        <v>72</v>
      </c>
      <c r="I13" s="56"/>
      <c r="J13" s="94" t="s">
        <v>72</v>
      </c>
      <c r="K13" s="56"/>
      <c r="L13" s="94" t="s">
        <v>72</v>
      </c>
      <c r="M13" s="56"/>
      <c r="N13" s="94" t="s">
        <v>72</v>
      </c>
      <c r="O13" s="56"/>
      <c r="P13" s="94" t="s">
        <v>72</v>
      </c>
      <c r="Q13" s="56"/>
      <c r="R13" s="94" t="s">
        <v>72</v>
      </c>
      <c r="S13" s="56"/>
      <c r="T13" s="94" t="s">
        <v>72</v>
      </c>
    </row>
    <row r="14" spans="1:20" s="119" customFormat="1" ht="6" customHeight="1">
      <c r="A14" s="118"/>
      <c r="B14" s="118"/>
      <c r="C14" s="123"/>
      <c r="D14" s="124"/>
      <c r="E14" s="124"/>
      <c r="F14" s="124"/>
      <c r="G14" s="124"/>
      <c r="H14" s="124"/>
      <c r="I14" s="124"/>
      <c r="J14" s="92"/>
      <c r="K14" s="124"/>
      <c r="L14" s="124"/>
      <c r="M14" s="124"/>
      <c r="N14" s="124"/>
      <c r="O14" s="124"/>
      <c r="P14" s="124"/>
      <c r="Q14" s="124"/>
      <c r="R14" s="124"/>
      <c r="S14" s="124"/>
      <c r="T14" s="124"/>
    </row>
    <row r="15" spans="1:20" s="119" customFormat="1" ht="21.75" customHeight="1">
      <c r="A15" s="125" t="s">
        <v>115</v>
      </c>
      <c r="B15" s="118"/>
      <c r="C15" s="118"/>
      <c r="D15" s="126">
        <v>8421541</v>
      </c>
      <c r="E15" s="126"/>
      <c r="F15" s="126">
        <v>3258625</v>
      </c>
      <c r="G15" s="126"/>
      <c r="H15" s="126">
        <v>130202</v>
      </c>
      <c r="I15" s="126"/>
      <c r="J15" s="126">
        <v>389724</v>
      </c>
      <c r="K15" s="126"/>
      <c r="L15" s="126">
        <v>247475</v>
      </c>
      <c r="M15" s="126"/>
      <c r="N15" s="96">
        <v>183167</v>
      </c>
      <c r="O15" s="126"/>
      <c r="P15" s="126">
        <f>SUM(D15:N15)</f>
        <v>12630734</v>
      </c>
      <c r="Q15" s="126"/>
      <c r="R15" s="126">
        <v>-9504</v>
      </c>
      <c r="S15" s="126"/>
      <c r="T15" s="126">
        <f>SUM(P15:R15)</f>
        <v>12621230</v>
      </c>
    </row>
    <row r="16" spans="1:20" s="119" customFormat="1" ht="21.75" customHeight="1">
      <c r="A16" s="125" t="s">
        <v>134</v>
      </c>
      <c r="B16" s="118"/>
      <c r="C16" s="118"/>
      <c r="D16" s="56"/>
      <c r="E16" s="56"/>
      <c r="F16" s="56"/>
      <c r="G16" s="56"/>
      <c r="H16" s="56"/>
      <c r="I16" s="56"/>
      <c r="J16" s="56"/>
      <c r="K16" s="56"/>
      <c r="L16" s="56"/>
      <c r="M16" s="126"/>
      <c r="N16" s="56"/>
      <c r="O16" s="126"/>
      <c r="P16" s="126"/>
      <c r="Q16" s="126"/>
      <c r="R16" s="56"/>
      <c r="S16" s="126"/>
      <c r="T16" s="126"/>
    </row>
    <row r="17" spans="1:20" s="119" customFormat="1" ht="21.75" customHeight="1">
      <c r="A17" s="118" t="s">
        <v>116</v>
      </c>
      <c r="B17" s="118"/>
      <c r="C17" s="118"/>
      <c r="D17" s="99">
        <v>0</v>
      </c>
      <c r="E17" s="58"/>
      <c r="F17" s="99">
        <v>0</v>
      </c>
      <c r="G17" s="58"/>
      <c r="H17" s="99">
        <v>0</v>
      </c>
      <c r="I17" s="58"/>
      <c r="J17" s="99">
        <v>0</v>
      </c>
      <c r="K17" s="126"/>
      <c r="L17" s="116">
        <v>169687</v>
      </c>
      <c r="M17" s="126"/>
      <c r="N17" s="116">
        <v>0</v>
      </c>
      <c r="O17" s="126"/>
      <c r="P17" s="116">
        <f>SUM(D17:N17)</f>
        <v>169687</v>
      </c>
      <c r="Q17" s="126"/>
      <c r="R17" s="116">
        <v>159</v>
      </c>
      <c r="S17" s="126"/>
      <c r="T17" s="116">
        <f>SUM(P17:S17)</f>
        <v>169846</v>
      </c>
    </row>
    <row r="18" spans="1:20" s="119" customFormat="1" ht="6" customHeight="1">
      <c r="A18" s="118"/>
      <c r="B18" s="127"/>
      <c r="C18" s="123"/>
      <c r="D18" s="128"/>
      <c r="E18" s="128"/>
      <c r="F18" s="128"/>
      <c r="G18" s="128"/>
      <c r="H18" s="128"/>
      <c r="I18" s="128"/>
      <c r="J18" s="58"/>
      <c r="K18" s="128"/>
      <c r="L18" s="128"/>
      <c r="M18" s="128"/>
      <c r="N18" s="128"/>
      <c r="O18" s="128"/>
      <c r="P18" s="128"/>
      <c r="Q18" s="128"/>
      <c r="R18" s="128"/>
      <c r="S18" s="128"/>
      <c r="T18" s="128"/>
    </row>
    <row r="19" spans="1:20" s="119" customFormat="1" ht="21.75" customHeight="1" thickBot="1">
      <c r="A19" s="125" t="s">
        <v>160</v>
      </c>
      <c r="B19" s="118"/>
      <c r="C19" s="118"/>
      <c r="D19" s="115">
        <f>SUM(D15:D17)</f>
        <v>8421541</v>
      </c>
      <c r="E19" s="126"/>
      <c r="F19" s="115">
        <f>SUM(F15:F17)</f>
        <v>3258625</v>
      </c>
      <c r="G19" s="126"/>
      <c r="H19" s="115">
        <f>SUM(H15:H17)</f>
        <v>130202</v>
      </c>
      <c r="I19" s="126"/>
      <c r="J19" s="115">
        <f>SUM(J15:J17)</f>
        <v>389724</v>
      </c>
      <c r="K19" s="126"/>
      <c r="L19" s="115">
        <f>SUM(L15:L17)</f>
        <v>417162</v>
      </c>
      <c r="M19" s="126"/>
      <c r="N19" s="129">
        <f>SUM(N15:N17)</f>
        <v>183167</v>
      </c>
      <c r="O19" s="126"/>
      <c r="P19" s="115">
        <f>SUM(P15:P17)</f>
        <v>12800421</v>
      </c>
      <c r="Q19" s="126"/>
      <c r="R19" s="115">
        <f>SUM(R15:R17)</f>
        <v>-9345</v>
      </c>
      <c r="S19" s="126"/>
      <c r="T19" s="115">
        <f>SUM(T15:T17)</f>
        <v>12791076</v>
      </c>
    </row>
    <row r="20" spans="1:20" ht="14.25" customHeight="1" thickTop="1">
      <c r="A20" s="125"/>
      <c r="B20" s="118"/>
      <c r="C20" s="118"/>
      <c r="D20" s="128"/>
      <c r="E20" s="126"/>
      <c r="F20" s="128"/>
      <c r="G20" s="126"/>
      <c r="H20" s="128"/>
      <c r="I20" s="126"/>
      <c r="J20" s="58"/>
      <c r="K20" s="126"/>
      <c r="L20" s="128"/>
      <c r="M20" s="126"/>
      <c r="N20" s="126"/>
      <c r="O20" s="126"/>
      <c r="P20" s="128"/>
      <c r="Q20" s="126"/>
      <c r="R20" s="128"/>
      <c r="S20" s="126"/>
      <c r="T20" s="128"/>
    </row>
    <row r="21" spans="1:20" s="119" customFormat="1" ht="21.75" customHeight="1">
      <c r="A21" s="125" t="s">
        <v>140</v>
      </c>
      <c r="B21" s="118"/>
      <c r="C21" s="118"/>
      <c r="D21" s="126">
        <v>8421541</v>
      </c>
      <c r="E21" s="126"/>
      <c r="F21" s="126">
        <v>3258625</v>
      </c>
      <c r="G21" s="126"/>
      <c r="H21" s="126">
        <v>130202</v>
      </c>
      <c r="I21" s="126"/>
      <c r="J21" s="126">
        <v>390710</v>
      </c>
      <c r="K21" s="126"/>
      <c r="L21" s="126">
        <v>567311</v>
      </c>
      <c r="M21" s="126"/>
      <c r="N21" s="96">
        <v>242303</v>
      </c>
      <c r="O21" s="126"/>
      <c r="P21" s="126">
        <f>SUM(D21:N21)</f>
        <v>13010692</v>
      </c>
      <c r="Q21" s="126"/>
      <c r="R21" s="126">
        <v>-9141</v>
      </c>
      <c r="S21" s="126"/>
      <c r="T21" s="126">
        <f>SUM(P21:R21)</f>
        <v>13001551</v>
      </c>
    </row>
    <row r="22" spans="1:20" s="119" customFormat="1" ht="21.75" customHeight="1">
      <c r="A22" s="125" t="s">
        <v>134</v>
      </c>
      <c r="B22" s="118"/>
      <c r="C22" s="118"/>
      <c r="D22" s="56"/>
      <c r="E22" s="56"/>
      <c r="F22" s="56"/>
      <c r="G22" s="56"/>
      <c r="H22" s="56"/>
      <c r="I22" s="56"/>
      <c r="J22" s="56"/>
      <c r="K22" s="56"/>
      <c r="L22" s="56"/>
      <c r="M22" s="126"/>
      <c r="N22" s="56"/>
      <c r="O22" s="126"/>
      <c r="P22" s="126"/>
      <c r="Q22" s="126"/>
      <c r="R22" s="56"/>
      <c r="S22" s="126"/>
      <c r="T22" s="126"/>
    </row>
    <row r="23" spans="1:20" s="119" customFormat="1" ht="21.75" customHeight="1">
      <c r="A23" s="118" t="s">
        <v>116</v>
      </c>
      <c r="B23" s="118"/>
      <c r="C23" s="118"/>
      <c r="D23" s="99">
        <v>0</v>
      </c>
      <c r="E23" s="58"/>
      <c r="F23" s="99">
        <v>0</v>
      </c>
      <c r="G23" s="58"/>
      <c r="H23" s="99">
        <v>0</v>
      </c>
      <c r="I23" s="58"/>
      <c r="J23" s="99">
        <v>0</v>
      </c>
      <c r="K23" s="126"/>
      <c r="L23" s="116">
        <f>'P&amp;L 7-8 (9M)'!I64</f>
        <v>1708465</v>
      </c>
      <c r="M23" s="126"/>
      <c r="N23" s="116">
        <v>0</v>
      </c>
      <c r="O23" s="126"/>
      <c r="P23" s="116">
        <f>SUM(D23:N23)</f>
        <v>1708465</v>
      </c>
      <c r="Q23" s="126"/>
      <c r="R23" s="116">
        <f>'P&amp;L 7-8 (9M)'!I65</f>
        <v>1692</v>
      </c>
      <c r="S23" s="126"/>
      <c r="T23" s="116">
        <f>SUM(P23:S23)</f>
        <v>1710157</v>
      </c>
    </row>
    <row r="24" spans="1:20" s="119" customFormat="1" ht="6" customHeight="1">
      <c r="A24" s="118"/>
      <c r="B24" s="127"/>
      <c r="C24" s="123"/>
      <c r="D24" s="128"/>
      <c r="E24" s="128"/>
      <c r="F24" s="128"/>
      <c r="G24" s="128"/>
      <c r="H24" s="128"/>
      <c r="I24" s="128"/>
      <c r="J24" s="58"/>
      <c r="K24" s="128"/>
      <c r="L24" s="128"/>
      <c r="M24" s="128"/>
      <c r="N24" s="128"/>
      <c r="O24" s="128"/>
      <c r="P24" s="128"/>
      <c r="Q24" s="128"/>
      <c r="R24" s="128"/>
      <c r="S24" s="128"/>
      <c r="T24" s="128"/>
    </row>
    <row r="25" spans="1:20" s="119" customFormat="1" ht="21.75" customHeight="1" thickBot="1">
      <c r="A25" s="125" t="s">
        <v>161</v>
      </c>
      <c r="B25" s="118"/>
      <c r="C25" s="118"/>
      <c r="D25" s="115">
        <f>SUM(D21:D23)</f>
        <v>8421541</v>
      </c>
      <c r="E25" s="126"/>
      <c r="F25" s="115">
        <f>SUM(F21:F23)</f>
        <v>3258625</v>
      </c>
      <c r="G25" s="126"/>
      <c r="H25" s="115">
        <f>SUM(H21:H23)</f>
        <v>130202</v>
      </c>
      <c r="I25" s="126"/>
      <c r="J25" s="115">
        <f>SUM(J21:J23)</f>
        <v>390710</v>
      </c>
      <c r="K25" s="126"/>
      <c r="L25" s="115">
        <f>SUM(L21:L23)</f>
        <v>2275776</v>
      </c>
      <c r="M25" s="126"/>
      <c r="N25" s="129">
        <f>SUM(N21:N23)</f>
        <v>242303</v>
      </c>
      <c r="O25" s="126"/>
      <c r="P25" s="115">
        <f>SUM(P21:P23)</f>
        <v>14719157</v>
      </c>
      <c r="Q25" s="126"/>
      <c r="R25" s="115">
        <f>SUM(R21:R23)</f>
        <v>-7449</v>
      </c>
      <c r="S25" s="126"/>
      <c r="T25" s="115">
        <f>SUM(T21:T23)</f>
        <v>14711708</v>
      </c>
    </row>
    <row r="26" spans="1:20" ht="8.1" customHeight="1" thickTop="1">
      <c r="A26" s="125"/>
      <c r="B26" s="118"/>
      <c r="C26" s="118"/>
      <c r="D26" s="128"/>
      <c r="E26" s="126"/>
      <c r="F26" s="128"/>
      <c r="G26" s="126"/>
      <c r="H26" s="128"/>
      <c r="I26" s="126"/>
      <c r="J26" s="58"/>
      <c r="K26" s="126"/>
      <c r="L26" s="138">
        <f>L25-'2-4'!E109</f>
        <v>0</v>
      </c>
      <c r="M26" s="126"/>
      <c r="N26" s="126"/>
      <c r="O26" s="126"/>
      <c r="P26" s="128"/>
      <c r="Q26" s="126"/>
      <c r="R26" s="128"/>
      <c r="S26" s="126"/>
      <c r="T26" s="128"/>
    </row>
    <row r="27" spans="1:20" s="10" customFormat="1" ht="21.95" customHeight="1">
      <c r="A27" s="31" t="str">
        <f>+'P&amp;L 7-8 (9M)'!A91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7" s="31"/>
      <c r="C27" s="31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160"/>
      <c r="Q27" s="27"/>
      <c r="R27" s="160"/>
      <c r="S27" s="27"/>
      <c r="T27" s="27"/>
    </row>
  </sheetData>
  <mergeCells count="3">
    <mergeCell ref="D5:T5"/>
    <mergeCell ref="D6:P6"/>
    <mergeCell ref="J7:L7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A681-D053-4102-83E3-4E239492AD58}">
  <dimension ref="A1:N27"/>
  <sheetViews>
    <sheetView zoomScale="115" zoomScaleNormal="115" workbookViewId="0">
      <selection activeCell="N65" sqref="N65"/>
    </sheetView>
  </sheetViews>
  <sheetFormatPr defaultColWidth="9.140625" defaultRowHeight="20.100000000000001" customHeight="1"/>
  <cols>
    <col min="1" max="1" width="32.5703125" style="10" customWidth="1"/>
    <col min="2" max="2" width="7.5703125" style="10" customWidth="1"/>
    <col min="3" max="3" width="9.28515625" style="10" customWidth="1"/>
    <col min="4" max="4" width="12" style="11" customWidth="1"/>
    <col min="5" max="5" width="1.5703125" style="10" customWidth="1"/>
    <col min="6" max="6" width="12" style="11" customWidth="1"/>
    <col min="7" max="7" width="1.5703125" style="11" customWidth="1"/>
    <col min="8" max="8" width="12" style="11" customWidth="1"/>
    <col min="9" max="9" width="1.5703125" style="11" customWidth="1"/>
    <col min="10" max="10" width="12" style="11" customWidth="1"/>
    <col min="11" max="11" width="1.5703125" style="11" customWidth="1"/>
    <col min="12" max="12" width="12" style="11" customWidth="1"/>
    <col min="13" max="13" width="1.5703125" style="11" customWidth="1"/>
    <col min="14" max="14" width="12.7109375" style="11" customWidth="1"/>
    <col min="15" max="16384" width="9.140625" style="10"/>
  </cols>
  <sheetData>
    <row r="1" spans="1:14" ht="21.75" customHeight="1">
      <c r="A1" s="15" t="s">
        <v>57</v>
      </c>
    </row>
    <row r="2" spans="1:14" ht="21.75" customHeight="1">
      <c r="A2" s="15" t="s">
        <v>120</v>
      </c>
    </row>
    <row r="3" spans="1:14" ht="21.75" customHeight="1">
      <c r="A3" s="117" t="s">
        <v>162</v>
      </c>
      <c r="B3" s="31"/>
      <c r="C3" s="31"/>
      <c r="D3" s="27"/>
      <c r="E3" s="31"/>
      <c r="F3" s="27"/>
      <c r="G3" s="27"/>
      <c r="H3" s="27"/>
      <c r="I3" s="27"/>
      <c r="J3" s="27"/>
      <c r="K3" s="27"/>
      <c r="L3" s="27"/>
      <c r="M3" s="27"/>
      <c r="N3" s="27"/>
    </row>
    <row r="4" spans="1:14" ht="21.75" customHeight="1"/>
    <row r="5" spans="1:14" ht="21.75" customHeight="1">
      <c r="A5" s="33"/>
      <c r="B5" s="33"/>
      <c r="C5" s="33"/>
      <c r="D5" s="168" t="s">
        <v>40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4" ht="21.75" customHeight="1">
      <c r="A6" s="33"/>
      <c r="B6" s="33"/>
      <c r="C6" s="33"/>
      <c r="D6" s="130"/>
      <c r="E6" s="33"/>
      <c r="F6" s="130"/>
      <c r="G6" s="130"/>
      <c r="H6" s="41" t="s">
        <v>64</v>
      </c>
      <c r="I6" s="130"/>
      <c r="J6" s="169" t="s">
        <v>0</v>
      </c>
      <c r="K6" s="169"/>
      <c r="L6" s="169"/>
      <c r="M6" s="130"/>
      <c r="N6" s="130"/>
    </row>
    <row r="7" spans="1:14" ht="21.75" customHeight="1">
      <c r="A7" s="33"/>
      <c r="B7" s="33"/>
      <c r="C7" s="131"/>
      <c r="D7" s="10"/>
      <c r="F7" s="10"/>
      <c r="G7" s="10"/>
      <c r="H7" s="41" t="s">
        <v>74</v>
      </c>
      <c r="I7" s="28"/>
      <c r="J7" s="41" t="s">
        <v>45</v>
      </c>
      <c r="K7" s="28"/>
      <c r="L7" s="10"/>
      <c r="M7" s="28"/>
      <c r="N7" s="10"/>
    </row>
    <row r="8" spans="1:14" ht="21.75" customHeight="1">
      <c r="A8" s="33"/>
      <c r="B8" s="33"/>
      <c r="C8" s="131"/>
      <c r="D8" s="41" t="s">
        <v>23</v>
      </c>
      <c r="E8" s="131"/>
      <c r="F8" s="41" t="s">
        <v>49</v>
      </c>
      <c r="G8" s="28"/>
      <c r="H8" s="41" t="s">
        <v>75</v>
      </c>
      <c r="I8" s="28"/>
      <c r="J8" s="41" t="s">
        <v>68</v>
      </c>
      <c r="K8" s="28"/>
      <c r="L8" s="10"/>
      <c r="M8" s="28"/>
      <c r="N8" s="41" t="s">
        <v>19</v>
      </c>
    </row>
    <row r="9" spans="1:14" ht="21.75" customHeight="1">
      <c r="A9" s="33"/>
      <c r="B9" s="33"/>
      <c r="C9" s="131"/>
      <c r="D9" s="41" t="s">
        <v>24</v>
      </c>
      <c r="E9" s="131"/>
      <c r="F9" s="41" t="s">
        <v>50</v>
      </c>
      <c r="G9" s="28"/>
      <c r="H9" s="41" t="s">
        <v>76</v>
      </c>
      <c r="I9" s="28"/>
      <c r="J9" s="41" t="s">
        <v>67</v>
      </c>
      <c r="K9" s="28"/>
      <c r="L9" s="41" t="s">
        <v>28</v>
      </c>
      <c r="M9" s="28"/>
      <c r="N9" s="41" t="s">
        <v>54</v>
      </c>
    </row>
    <row r="10" spans="1:14" ht="21.75" customHeight="1">
      <c r="A10" s="33"/>
      <c r="B10" s="33"/>
      <c r="C10" s="33"/>
      <c r="D10" s="132" t="s">
        <v>72</v>
      </c>
      <c r="E10" s="33"/>
      <c r="F10" s="132" t="s">
        <v>72</v>
      </c>
      <c r="G10" s="23"/>
      <c r="H10" s="132" t="s">
        <v>72</v>
      </c>
      <c r="I10" s="23"/>
      <c r="J10" s="132" t="s">
        <v>72</v>
      </c>
      <c r="K10" s="23"/>
      <c r="L10" s="132" t="s">
        <v>72</v>
      </c>
      <c r="M10" s="23"/>
      <c r="N10" s="132" t="s">
        <v>72</v>
      </c>
    </row>
    <row r="11" spans="1:14" ht="6" customHeight="1">
      <c r="A11" s="33"/>
      <c r="B11" s="33"/>
      <c r="C11" s="133"/>
      <c r="D11" s="41"/>
      <c r="E11" s="133"/>
      <c r="F11" s="41"/>
      <c r="G11" s="41"/>
      <c r="H11" s="41"/>
      <c r="I11" s="41"/>
      <c r="J11" s="41"/>
      <c r="K11" s="41"/>
      <c r="L11" s="41"/>
      <c r="M11" s="41"/>
      <c r="N11" s="41"/>
    </row>
    <row r="12" spans="1:14" ht="21.75" customHeight="1">
      <c r="A12" s="134" t="s">
        <v>115</v>
      </c>
      <c r="B12" s="33"/>
      <c r="C12" s="33"/>
      <c r="D12" s="28">
        <v>8421541</v>
      </c>
      <c r="E12" s="33"/>
      <c r="F12" s="28">
        <v>3258625</v>
      </c>
      <c r="G12" s="23"/>
      <c r="H12" s="28">
        <v>130202</v>
      </c>
      <c r="I12" s="23"/>
      <c r="J12" s="28">
        <v>389724</v>
      </c>
      <c r="K12" s="23"/>
      <c r="L12" s="28">
        <v>900408</v>
      </c>
      <c r="M12" s="23"/>
      <c r="N12" s="28">
        <f>SUM(D12:L12)</f>
        <v>13100500</v>
      </c>
    </row>
    <row r="13" spans="1:14" ht="21.75" customHeight="1">
      <c r="A13" s="134" t="s">
        <v>134</v>
      </c>
      <c r="B13" s="33"/>
      <c r="C13" s="33"/>
      <c r="D13" s="23"/>
      <c r="E13" s="33"/>
      <c r="F13" s="23"/>
      <c r="G13" s="23"/>
      <c r="H13" s="23"/>
      <c r="I13" s="23"/>
      <c r="J13" s="23"/>
      <c r="K13" s="23"/>
      <c r="L13" s="23"/>
      <c r="M13" s="23"/>
      <c r="N13" s="23"/>
    </row>
    <row r="14" spans="1:14" ht="21.75" customHeight="1">
      <c r="A14" s="33" t="s">
        <v>116</v>
      </c>
      <c r="B14" s="33"/>
      <c r="C14" s="33"/>
      <c r="D14" s="135">
        <v>0</v>
      </c>
      <c r="E14" s="23"/>
      <c r="F14" s="135">
        <v>0</v>
      </c>
      <c r="G14" s="23"/>
      <c r="H14" s="135">
        <v>0</v>
      </c>
      <c r="I14" s="23"/>
      <c r="J14" s="135">
        <v>0</v>
      </c>
      <c r="K14" s="23"/>
      <c r="L14" s="135">
        <v>11290</v>
      </c>
      <c r="M14" s="23"/>
      <c r="N14" s="135">
        <f>SUM(D14:L14)</f>
        <v>11290</v>
      </c>
    </row>
    <row r="15" spans="1:14" ht="6" customHeight="1">
      <c r="A15" s="33"/>
      <c r="B15" s="136"/>
      <c r="C15" s="133"/>
      <c r="D15" s="28"/>
      <c r="E15" s="133"/>
      <c r="F15" s="28"/>
      <c r="G15" s="28"/>
      <c r="H15" s="28"/>
      <c r="I15" s="28"/>
      <c r="J15" s="28"/>
      <c r="K15" s="28"/>
      <c r="L15" s="28"/>
      <c r="M15" s="28"/>
      <c r="N15" s="28"/>
    </row>
    <row r="16" spans="1:14" ht="21.75" customHeight="1" thickBot="1">
      <c r="A16" s="134" t="s">
        <v>160</v>
      </c>
      <c r="B16" s="33"/>
      <c r="C16" s="33"/>
      <c r="D16" s="137">
        <f>SUM(D12:D15)</f>
        <v>8421541</v>
      </c>
      <c r="E16" s="33"/>
      <c r="F16" s="137">
        <f>SUM(F12:F15)</f>
        <v>3258625</v>
      </c>
      <c r="G16" s="23"/>
      <c r="H16" s="137">
        <f>SUM(H12:H15)</f>
        <v>130202</v>
      </c>
      <c r="I16" s="23"/>
      <c r="J16" s="137">
        <f>SUM(J12:J15)</f>
        <v>389724</v>
      </c>
      <c r="K16" s="23"/>
      <c r="L16" s="137">
        <f>SUM(L12:L14)</f>
        <v>911698</v>
      </c>
      <c r="M16" s="23"/>
      <c r="N16" s="137">
        <f>SUM(N12:N14)</f>
        <v>13111790</v>
      </c>
    </row>
    <row r="17" spans="1:14" ht="21.75" customHeight="1" thickTop="1">
      <c r="A17" s="33"/>
      <c r="B17" s="29"/>
      <c r="D17" s="20"/>
      <c r="F17" s="20"/>
      <c r="G17" s="23"/>
      <c r="H17" s="20"/>
      <c r="I17" s="23"/>
      <c r="J17" s="20"/>
      <c r="K17" s="23"/>
      <c r="L17" s="28"/>
      <c r="M17" s="23"/>
      <c r="N17" s="28"/>
    </row>
    <row r="18" spans="1:14" ht="21.75" customHeight="1">
      <c r="A18" s="134" t="s">
        <v>140</v>
      </c>
      <c r="B18" s="33"/>
      <c r="C18" s="33"/>
      <c r="D18" s="28">
        <v>8421541</v>
      </c>
      <c r="E18" s="33"/>
      <c r="F18" s="28">
        <v>3258625</v>
      </c>
      <c r="G18" s="23"/>
      <c r="H18" s="28">
        <v>130202</v>
      </c>
      <c r="I18" s="23"/>
      <c r="J18" s="28">
        <v>390710</v>
      </c>
      <c r="K18" s="23"/>
      <c r="L18" s="28">
        <v>917540</v>
      </c>
      <c r="M18" s="23"/>
      <c r="N18" s="28">
        <f>SUM(D18:L18)</f>
        <v>13118618</v>
      </c>
    </row>
    <row r="19" spans="1:14" ht="21.75" customHeight="1">
      <c r="A19" s="134" t="s">
        <v>134</v>
      </c>
      <c r="B19" s="33"/>
      <c r="C19" s="33"/>
      <c r="D19" s="23"/>
      <c r="E19" s="33"/>
      <c r="F19" s="23"/>
      <c r="G19" s="23"/>
      <c r="H19" s="23"/>
      <c r="I19" s="23"/>
      <c r="J19" s="23"/>
      <c r="K19" s="23"/>
      <c r="L19" s="23"/>
      <c r="M19" s="23"/>
      <c r="N19" s="23"/>
    </row>
    <row r="20" spans="1:14" ht="21.75" customHeight="1">
      <c r="A20" s="33" t="s">
        <v>116</v>
      </c>
      <c r="B20" s="33"/>
      <c r="C20" s="33"/>
      <c r="D20" s="135">
        <v>0</v>
      </c>
      <c r="E20" s="23"/>
      <c r="F20" s="135">
        <v>0</v>
      </c>
      <c r="G20" s="23"/>
      <c r="H20" s="135">
        <v>0</v>
      </c>
      <c r="I20" s="23"/>
      <c r="J20" s="135">
        <v>0</v>
      </c>
      <c r="K20" s="23"/>
      <c r="L20" s="135">
        <f>'P&amp;L 7-8 (9M)'!M64</f>
        <v>17433</v>
      </c>
      <c r="M20" s="23"/>
      <c r="N20" s="135">
        <f>SUM(D20:L20)</f>
        <v>17433</v>
      </c>
    </row>
    <row r="21" spans="1:14" ht="6" customHeight="1">
      <c r="A21" s="33"/>
      <c r="B21" s="136"/>
      <c r="C21" s="133"/>
      <c r="D21" s="28"/>
      <c r="E21" s="133"/>
      <c r="F21" s="28"/>
      <c r="G21" s="28"/>
      <c r="H21" s="28"/>
      <c r="I21" s="28"/>
      <c r="J21" s="28"/>
      <c r="K21" s="28"/>
      <c r="L21" s="28"/>
      <c r="M21" s="28"/>
      <c r="N21" s="28"/>
    </row>
    <row r="22" spans="1:14" ht="21.75" customHeight="1" thickBot="1">
      <c r="A22" s="134" t="s">
        <v>161</v>
      </c>
      <c r="B22" s="33"/>
      <c r="C22" s="33"/>
      <c r="D22" s="137">
        <f>SUM(D18:D21)</f>
        <v>8421541</v>
      </c>
      <c r="E22" s="33"/>
      <c r="F22" s="137">
        <f>SUM(F18:F21)</f>
        <v>3258625</v>
      </c>
      <c r="G22" s="23"/>
      <c r="H22" s="137">
        <f>SUM(H18:H21)</f>
        <v>130202</v>
      </c>
      <c r="I22" s="23"/>
      <c r="J22" s="137">
        <f>SUM(J18:J21)</f>
        <v>390710</v>
      </c>
      <c r="K22" s="23"/>
      <c r="L22" s="137">
        <f>SUM(L18:L20)</f>
        <v>934973</v>
      </c>
      <c r="M22" s="23"/>
      <c r="N22" s="137">
        <f>SUM(N18:N20)</f>
        <v>13136051</v>
      </c>
    </row>
    <row r="23" spans="1:14" ht="21.75" customHeight="1" thickTop="1">
      <c r="A23" s="33"/>
      <c r="B23" s="29"/>
      <c r="D23" s="20"/>
      <c r="F23" s="20"/>
      <c r="G23" s="23"/>
      <c r="H23" s="20"/>
      <c r="I23" s="23"/>
      <c r="J23" s="20"/>
      <c r="K23" s="23"/>
      <c r="L23" s="28"/>
      <c r="M23" s="23"/>
      <c r="N23" s="28"/>
    </row>
    <row r="24" spans="1:14" ht="22.5" customHeight="1">
      <c r="A24" s="33"/>
      <c r="B24" s="29"/>
      <c r="D24" s="20"/>
      <c r="F24" s="20"/>
      <c r="G24" s="23"/>
      <c r="H24" s="20"/>
      <c r="I24" s="23"/>
      <c r="J24" s="20"/>
      <c r="K24" s="23"/>
      <c r="L24" s="28"/>
      <c r="M24" s="23"/>
      <c r="N24" s="28"/>
    </row>
    <row r="25" spans="1:14" ht="21.75" customHeight="1">
      <c r="A25" s="33"/>
      <c r="B25" s="29"/>
      <c r="D25" s="20"/>
      <c r="F25" s="20"/>
      <c r="G25" s="23"/>
      <c r="H25" s="20"/>
      <c r="I25" s="23"/>
      <c r="J25" s="20"/>
      <c r="K25" s="23"/>
      <c r="L25" s="28"/>
      <c r="M25" s="23"/>
      <c r="N25" s="28"/>
    </row>
    <row r="26" spans="1:14" ht="15.75" customHeight="1">
      <c r="A26" s="33"/>
      <c r="B26" s="29"/>
      <c r="D26" s="20"/>
      <c r="F26" s="20"/>
      <c r="G26" s="23"/>
      <c r="H26" s="20"/>
      <c r="I26" s="23"/>
      <c r="J26" s="20"/>
      <c r="K26" s="23"/>
      <c r="L26" s="28"/>
      <c r="M26" s="23"/>
      <c r="N26" s="28"/>
    </row>
    <row r="27" spans="1:14" ht="21.95" customHeight="1">
      <c r="A27" s="31" t="str">
        <f>+'9'!A27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7" s="31"/>
      <c r="C27" s="31"/>
      <c r="D27" s="27"/>
      <c r="E27" s="31"/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2">
    <mergeCell ref="D5:N5"/>
    <mergeCell ref="J6:L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CDDDD-CB25-4E61-AD9B-523F22485D2D}">
  <dimension ref="A1:K84"/>
  <sheetViews>
    <sheetView topLeftCell="A57" zoomScale="111" zoomScaleNormal="111" zoomScaleSheetLayoutView="80" workbookViewId="0">
      <selection activeCell="R78" sqref="R78"/>
    </sheetView>
  </sheetViews>
  <sheetFormatPr defaultColWidth="9" defaultRowHeight="18.95" customHeight="1"/>
  <cols>
    <col min="1" max="1" width="0.85546875" style="34" customWidth="1"/>
    <col min="2" max="2" width="34.28515625" style="88" customWidth="1"/>
    <col min="3" max="3" width="7.28515625" style="3" customWidth="1"/>
    <col min="4" max="4" width="0.5703125" style="3" customWidth="1"/>
    <col min="5" max="5" width="12.42578125" style="53" customWidth="1"/>
    <col min="6" max="6" width="0.5703125" style="3" customWidth="1"/>
    <col min="7" max="7" width="12.42578125" style="53" customWidth="1"/>
    <col min="8" max="8" width="0.5703125" style="3" customWidth="1"/>
    <col min="9" max="9" width="12.42578125" style="53" customWidth="1"/>
    <col min="10" max="10" width="0.5703125" style="3" customWidth="1"/>
    <col min="11" max="11" width="12.42578125" style="53" customWidth="1"/>
    <col min="12" max="13" width="9" style="3" customWidth="1"/>
    <col min="14" max="16384" width="9" style="3"/>
  </cols>
  <sheetData>
    <row r="1" spans="1:11" ht="21.75" customHeight="1">
      <c r="A1" s="2" t="s">
        <v>57</v>
      </c>
      <c r="B1" s="3"/>
      <c r="C1" s="4"/>
    </row>
    <row r="2" spans="1:11" ht="21.75" customHeight="1">
      <c r="A2" s="2" t="s">
        <v>30</v>
      </c>
      <c r="B2" s="3"/>
      <c r="C2" s="4"/>
    </row>
    <row r="3" spans="1:11" ht="21.75" customHeight="1">
      <c r="A3" s="6" t="s">
        <v>162</v>
      </c>
      <c r="B3" s="7"/>
      <c r="C3" s="8"/>
      <c r="D3" s="7"/>
      <c r="E3" s="54"/>
      <c r="F3" s="7"/>
      <c r="G3" s="54"/>
      <c r="H3" s="7"/>
      <c r="I3" s="54"/>
      <c r="J3" s="7"/>
      <c r="K3" s="54"/>
    </row>
    <row r="4" spans="1:11" ht="21.75" customHeight="1">
      <c r="A4" s="55"/>
      <c r="B4" s="56"/>
      <c r="C4" s="57"/>
      <c r="D4" s="57"/>
      <c r="E4" s="58"/>
      <c r="F4" s="57"/>
      <c r="G4" s="58"/>
      <c r="H4" s="57"/>
      <c r="I4" s="58"/>
      <c r="J4" s="57"/>
      <c r="K4" s="58"/>
    </row>
    <row r="5" spans="1:11" ht="21.75" customHeight="1">
      <c r="A5" s="55"/>
      <c r="B5" s="56"/>
      <c r="C5" s="57"/>
      <c r="D5" s="57"/>
      <c r="E5" s="164" t="s">
        <v>39</v>
      </c>
      <c r="F5" s="164"/>
      <c r="G5" s="164"/>
      <c r="H5" s="60"/>
      <c r="I5" s="164" t="s">
        <v>52</v>
      </c>
      <c r="J5" s="164"/>
      <c r="K5" s="164"/>
    </row>
    <row r="6" spans="1:11" ht="21.75" customHeight="1">
      <c r="A6" s="55"/>
      <c r="B6" s="56"/>
      <c r="C6" s="57"/>
      <c r="D6" s="57"/>
      <c r="E6" s="61" t="s">
        <v>35</v>
      </c>
      <c r="F6" s="62"/>
      <c r="G6" s="61" t="s">
        <v>35</v>
      </c>
      <c r="H6" s="62"/>
      <c r="I6" s="61" t="s">
        <v>35</v>
      </c>
      <c r="J6" s="62"/>
      <c r="K6" s="61" t="s">
        <v>35</v>
      </c>
    </row>
    <row r="7" spans="1:11" ht="21.75" customHeight="1">
      <c r="A7" s="55"/>
      <c r="B7" s="56"/>
      <c r="C7" s="63"/>
      <c r="D7" s="64"/>
      <c r="E7" s="65" t="s">
        <v>139</v>
      </c>
      <c r="F7" s="66"/>
      <c r="G7" s="65" t="s">
        <v>114</v>
      </c>
      <c r="H7" s="66"/>
      <c r="I7" s="65" t="s">
        <v>139</v>
      </c>
      <c r="J7" s="66"/>
      <c r="K7" s="65" t="s">
        <v>114</v>
      </c>
    </row>
    <row r="8" spans="1:11" ht="21.75" customHeight="1">
      <c r="A8" s="55"/>
      <c r="B8" s="56"/>
      <c r="C8" s="67" t="s">
        <v>2</v>
      </c>
      <c r="D8" s="66"/>
      <c r="E8" s="68" t="s">
        <v>72</v>
      </c>
      <c r="F8" s="66"/>
      <c r="G8" s="68" t="s">
        <v>72</v>
      </c>
      <c r="H8" s="66"/>
      <c r="I8" s="68" t="s">
        <v>72</v>
      </c>
      <c r="J8" s="66"/>
      <c r="K8" s="68" t="s">
        <v>72</v>
      </c>
    </row>
    <row r="9" spans="1:11" ht="6" customHeight="1">
      <c r="A9" s="55"/>
      <c r="B9" s="56"/>
      <c r="C9" s="69"/>
      <c r="D9" s="66"/>
      <c r="E9" s="66"/>
      <c r="F9" s="66"/>
      <c r="G9" s="66"/>
      <c r="H9" s="66"/>
      <c r="I9" s="66"/>
      <c r="J9" s="66"/>
      <c r="K9" s="66"/>
    </row>
    <row r="10" spans="1:11" s="10" customFormat="1" ht="21.75" customHeight="1">
      <c r="A10" s="70" t="s">
        <v>31</v>
      </c>
      <c r="B10" s="55"/>
      <c r="C10" s="55"/>
      <c r="D10" s="55"/>
      <c r="E10" s="56"/>
      <c r="F10" s="56"/>
      <c r="G10" s="56"/>
      <c r="H10" s="56"/>
      <c r="I10" s="56"/>
      <c r="J10" s="56"/>
      <c r="K10" s="56"/>
    </row>
    <row r="11" spans="1:11" ht="21.75" customHeight="1">
      <c r="A11" s="55" t="s">
        <v>164</v>
      </c>
      <c r="B11" s="70"/>
      <c r="C11" s="57"/>
      <c r="D11" s="57"/>
      <c r="E11" s="71">
        <f>'P&amp;L 7-8 (9M)'!I22</f>
        <v>2158779</v>
      </c>
      <c r="F11" s="72"/>
      <c r="G11" s="71">
        <v>227895</v>
      </c>
      <c r="H11" s="72"/>
      <c r="I11" s="71">
        <f>'P&amp;L 7-8 (9M)'!M22</f>
        <v>23688</v>
      </c>
      <c r="J11" s="72"/>
      <c r="K11" s="71">
        <v>15548</v>
      </c>
    </row>
    <row r="12" spans="1:11" ht="21.75" customHeight="1">
      <c r="A12" s="55" t="s">
        <v>65</v>
      </c>
      <c r="B12" s="70"/>
      <c r="C12" s="57"/>
      <c r="D12" s="57"/>
      <c r="E12" s="58"/>
      <c r="F12" s="57"/>
      <c r="G12" s="58"/>
      <c r="H12" s="57"/>
      <c r="I12" s="58"/>
      <c r="J12" s="57"/>
      <c r="K12" s="58"/>
    </row>
    <row r="13" spans="1:11" ht="21.75" customHeight="1">
      <c r="A13" s="57"/>
      <c r="B13" s="55" t="s">
        <v>78</v>
      </c>
      <c r="C13" s="57"/>
      <c r="D13" s="57"/>
      <c r="E13" s="58">
        <v>196747</v>
      </c>
      <c r="F13" s="57"/>
      <c r="G13" s="58">
        <v>195678</v>
      </c>
      <c r="H13" s="57"/>
      <c r="I13" s="58">
        <v>13260</v>
      </c>
      <c r="J13" s="57"/>
      <c r="K13" s="58">
        <v>13631</v>
      </c>
    </row>
    <row r="14" spans="1:11" ht="21.75" customHeight="1">
      <c r="A14" s="57"/>
      <c r="B14" s="55" t="s">
        <v>34</v>
      </c>
      <c r="C14" s="57"/>
      <c r="D14" s="57"/>
      <c r="E14" s="71">
        <v>26805</v>
      </c>
      <c r="F14" s="57"/>
      <c r="G14" s="71">
        <v>25380</v>
      </c>
      <c r="H14" s="71"/>
      <c r="I14" s="71">
        <v>6049</v>
      </c>
      <c r="J14" s="57"/>
      <c r="K14" s="71">
        <v>5733</v>
      </c>
    </row>
    <row r="15" spans="1:11" ht="21.75" customHeight="1">
      <c r="A15" s="57"/>
      <c r="B15" s="73" t="s">
        <v>132</v>
      </c>
      <c r="C15" s="57"/>
      <c r="D15" s="57"/>
      <c r="E15" s="71">
        <v>2423</v>
      </c>
      <c r="F15" s="57"/>
      <c r="G15" s="71">
        <v>8556</v>
      </c>
      <c r="H15" s="71"/>
      <c r="I15" s="71">
        <v>2</v>
      </c>
      <c r="J15" s="57"/>
      <c r="K15" s="71">
        <v>-195</v>
      </c>
    </row>
    <row r="16" spans="1:11" ht="21.75" customHeight="1">
      <c r="A16" s="57"/>
      <c r="B16" s="55" t="s">
        <v>127</v>
      </c>
      <c r="C16" s="57" t="s">
        <v>174</v>
      </c>
      <c r="D16" s="57"/>
      <c r="E16" s="71">
        <v>-18463</v>
      </c>
      <c r="F16" s="57"/>
      <c r="G16" s="71">
        <v>-263739</v>
      </c>
      <c r="H16" s="71"/>
      <c r="I16" s="71">
        <v>11</v>
      </c>
      <c r="J16" s="57"/>
      <c r="K16" s="71">
        <v>-14</v>
      </c>
    </row>
    <row r="17" spans="1:11" ht="21.75" customHeight="1">
      <c r="A17" s="57"/>
      <c r="B17" s="55" t="s">
        <v>42</v>
      </c>
      <c r="C17" s="57"/>
      <c r="D17" s="57"/>
      <c r="E17" s="58">
        <v>-27742</v>
      </c>
      <c r="F17" s="57"/>
      <c r="G17" s="58">
        <v>-15563</v>
      </c>
      <c r="H17" s="71"/>
      <c r="I17" s="71">
        <v>-27431</v>
      </c>
      <c r="J17" s="57"/>
      <c r="K17" s="71">
        <v>-15277</v>
      </c>
    </row>
    <row r="18" spans="1:11" ht="21.75" customHeight="1">
      <c r="A18" s="57"/>
      <c r="B18" s="55" t="s">
        <v>106</v>
      </c>
      <c r="C18" s="57"/>
      <c r="D18" s="57"/>
      <c r="E18" s="58">
        <v>-29568</v>
      </c>
      <c r="F18" s="57"/>
      <c r="G18" s="58">
        <v>-38016</v>
      </c>
      <c r="H18" s="71"/>
      <c r="I18" s="71">
        <v>0</v>
      </c>
      <c r="J18" s="57"/>
      <c r="K18" s="71">
        <v>0</v>
      </c>
    </row>
    <row r="19" spans="1:11" ht="21.75" customHeight="1">
      <c r="A19" s="57"/>
      <c r="B19" s="55" t="s">
        <v>18</v>
      </c>
      <c r="C19" s="57"/>
      <c r="D19" s="57"/>
      <c r="E19" s="74">
        <v>21896</v>
      </c>
      <c r="F19" s="57"/>
      <c r="G19" s="74">
        <v>22169</v>
      </c>
      <c r="H19" s="71"/>
      <c r="I19" s="75">
        <v>8176</v>
      </c>
      <c r="J19" s="57"/>
      <c r="K19" s="75">
        <v>2509</v>
      </c>
    </row>
    <row r="20" spans="1:11" ht="6" customHeight="1">
      <c r="A20" s="57"/>
      <c r="B20" s="55"/>
      <c r="C20" s="57"/>
      <c r="D20" s="57"/>
      <c r="E20" s="58"/>
      <c r="F20" s="57"/>
      <c r="G20" s="58"/>
      <c r="H20" s="57"/>
      <c r="I20" s="58"/>
      <c r="J20" s="57"/>
      <c r="K20" s="58"/>
    </row>
    <row r="21" spans="1:11" ht="21.75" customHeight="1">
      <c r="A21" s="57"/>
      <c r="B21" s="55"/>
      <c r="C21" s="57"/>
      <c r="D21" s="57"/>
      <c r="E21" s="76">
        <f>SUM(E11:E19)</f>
        <v>2330877</v>
      </c>
      <c r="F21" s="57"/>
      <c r="G21" s="76">
        <f>SUM(G11:G19)</f>
        <v>162360</v>
      </c>
      <c r="H21" s="57"/>
      <c r="I21" s="76">
        <f>SUM(I11:I19)</f>
        <v>23755</v>
      </c>
      <c r="J21" s="57"/>
      <c r="K21" s="76">
        <f>SUM(K11:K19)</f>
        <v>21935</v>
      </c>
    </row>
    <row r="22" spans="1:11" ht="21.75" customHeight="1">
      <c r="A22" s="57"/>
      <c r="B22" s="70" t="s">
        <v>89</v>
      </c>
      <c r="C22" s="57"/>
      <c r="D22" s="57"/>
      <c r="E22" s="58"/>
      <c r="F22" s="57"/>
      <c r="G22" s="58"/>
      <c r="H22" s="57"/>
      <c r="I22" s="58"/>
      <c r="J22" s="57"/>
      <c r="K22" s="58"/>
    </row>
    <row r="23" spans="1:11" ht="21.75" customHeight="1">
      <c r="A23" s="57"/>
      <c r="B23" s="55" t="s">
        <v>123</v>
      </c>
      <c r="C23" s="57"/>
      <c r="D23" s="57"/>
      <c r="E23" s="58">
        <v>1026982</v>
      </c>
      <c r="F23" s="57"/>
      <c r="G23" s="58">
        <v>-99286</v>
      </c>
      <c r="H23" s="57"/>
      <c r="I23" s="71">
        <v>358</v>
      </c>
      <c r="J23" s="57"/>
      <c r="K23" s="71">
        <v>26812</v>
      </c>
    </row>
    <row r="24" spans="1:11" ht="21.75" customHeight="1">
      <c r="A24" s="57"/>
      <c r="B24" s="55" t="s">
        <v>6</v>
      </c>
      <c r="C24" s="57"/>
      <c r="D24" s="57"/>
      <c r="E24" s="71">
        <v>140668</v>
      </c>
      <c r="F24" s="57"/>
      <c r="G24" s="71">
        <v>-462487</v>
      </c>
      <c r="H24" s="57"/>
      <c r="I24" s="71">
        <v>0</v>
      </c>
      <c r="J24" s="57"/>
      <c r="K24" s="71">
        <v>0</v>
      </c>
    </row>
    <row r="25" spans="1:11" ht="21.75" customHeight="1">
      <c r="A25" s="57"/>
      <c r="B25" s="55" t="s">
        <v>118</v>
      </c>
      <c r="C25" s="57"/>
      <c r="D25" s="57"/>
      <c r="E25" s="71">
        <f>-664598-1</f>
        <v>-664599</v>
      </c>
      <c r="F25" s="71"/>
      <c r="G25" s="71">
        <v>-533658</v>
      </c>
      <c r="H25" s="71"/>
      <c r="I25" s="71">
        <v>2050</v>
      </c>
      <c r="J25" s="57"/>
      <c r="K25" s="71">
        <v>-16524</v>
      </c>
    </row>
    <row r="26" spans="1:11" ht="21.75" customHeight="1">
      <c r="A26" s="57"/>
      <c r="B26" s="55" t="s">
        <v>126</v>
      </c>
      <c r="C26" s="57" t="s">
        <v>175</v>
      </c>
      <c r="D26" s="57"/>
      <c r="E26" s="75">
        <v>-42136</v>
      </c>
      <c r="F26" s="57"/>
      <c r="G26" s="75">
        <v>-44276</v>
      </c>
      <c r="H26" s="57"/>
      <c r="I26" s="75">
        <v>-3616</v>
      </c>
      <c r="J26" s="57"/>
      <c r="K26" s="75">
        <v>-81</v>
      </c>
    </row>
    <row r="27" spans="1:11" s="10" customFormat="1" ht="6" customHeight="1">
      <c r="A27" s="55"/>
      <c r="B27" s="55"/>
      <c r="C27" s="55"/>
      <c r="D27" s="55"/>
      <c r="E27" s="56"/>
      <c r="F27" s="56"/>
      <c r="G27" s="56"/>
      <c r="H27" s="56"/>
      <c r="I27" s="56"/>
      <c r="J27" s="56"/>
      <c r="K27" s="56"/>
    </row>
    <row r="28" spans="1:11" ht="21.75" customHeight="1">
      <c r="A28" s="70" t="s">
        <v>152</v>
      </c>
      <c r="B28" s="55"/>
      <c r="C28" s="57"/>
      <c r="D28" s="57"/>
      <c r="E28" s="58"/>
      <c r="F28" s="57"/>
      <c r="G28" s="58"/>
      <c r="H28" s="57"/>
      <c r="I28" s="58"/>
      <c r="J28" s="57"/>
      <c r="K28" s="58"/>
    </row>
    <row r="29" spans="1:11" ht="21.75" customHeight="1">
      <c r="A29" s="70"/>
      <c r="B29" s="55" t="s">
        <v>177</v>
      </c>
      <c r="C29" s="57"/>
      <c r="D29" s="57"/>
      <c r="E29" s="76">
        <f>SUM(E21:E28)</f>
        <v>2791792</v>
      </c>
      <c r="F29" s="57"/>
      <c r="G29" s="76">
        <f>SUM(G21:G28)</f>
        <v>-977347</v>
      </c>
      <c r="H29" s="57"/>
      <c r="I29" s="76">
        <f>SUM(I21:I28)</f>
        <v>22547</v>
      </c>
      <c r="J29" s="57"/>
      <c r="K29" s="76">
        <f>SUM(K21:K28)</f>
        <v>32142</v>
      </c>
    </row>
    <row r="30" spans="1:11" ht="21.75" customHeight="1">
      <c r="A30" s="70"/>
      <c r="B30" s="55" t="s">
        <v>107</v>
      </c>
      <c r="C30" s="57"/>
      <c r="D30" s="57"/>
      <c r="E30" s="58">
        <v>-19501</v>
      </c>
      <c r="F30" s="58"/>
      <c r="G30" s="58">
        <v>-19874</v>
      </c>
      <c r="H30" s="58"/>
      <c r="I30" s="71">
        <v>-7206</v>
      </c>
      <c r="J30" s="57"/>
      <c r="K30" s="71">
        <v>-2717</v>
      </c>
    </row>
    <row r="31" spans="1:11" ht="21.75" customHeight="1">
      <c r="A31" s="70"/>
      <c r="B31" s="77" t="s">
        <v>171</v>
      </c>
      <c r="C31" s="57"/>
      <c r="D31" s="57"/>
      <c r="E31" s="78">
        <v>-256974</v>
      </c>
      <c r="F31" s="58"/>
      <c r="G31" s="78">
        <v>-40615</v>
      </c>
      <c r="H31" s="58"/>
      <c r="I31" s="75">
        <v>-4438</v>
      </c>
      <c r="J31" s="57"/>
      <c r="K31" s="75">
        <v>-2203</v>
      </c>
    </row>
    <row r="32" spans="1:11" s="10" customFormat="1" ht="6" customHeight="1">
      <c r="A32" s="55"/>
      <c r="B32" s="55"/>
      <c r="C32" s="55"/>
      <c r="D32" s="55"/>
      <c r="E32" s="56"/>
      <c r="F32" s="56"/>
      <c r="G32" s="56"/>
      <c r="H32" s="56"/>
      <c r="I32" s="56"/>
      <c r="J32" s="56"/>
      <c r="K32" s="56"/>
    </row>
    <row r="33" spans="1:11" ht="21.75" customHeight="1">
      <c r="A33" s="70" t="s">
        <v>108</v>
      </c>
      <c r="B33" s="70"/>
      <c r="C33" s="57"/>
      <c r="D33" s="57"/>
      <c r="E33" s="79">
        <f>SUM(E29:E32)</f>
        <v>2515317</v>
      </c>
      <c r="F33" s="57"/>
      <c r="G33" s="79">
        <f>SUM(G29:G32)</f>
        <v>-1037836</v>
      </c>
      <c r="H33" s="57"/>
      <c r="I33" s="79">
        <f>SUM(I29:I31)</f>
        <v>10903</v>
      </c>
      <c r="J33" s="57"/>
      <c r="K33" s="79">
        <f>SUM(K29:K31)</f>
        <v>27222</v>
      </c>
    </row>
    <row r="34" spans="1:11" ht="21.75" customHeight="1">
      <c r="A34" s="70"/>
      <c r="B34" s="55"/>
      <c r="C34" s="57"/>
      <c r="D34" s="57"/>
      <c r="E34" s="58"/>
      <c r="F34" s="57"/>
      <c r="G34" s="58"/>
      <c r="H34" s="57"/>
      <c r="I34" s="58"/>
      <c r="J34" s="57"/>
      <c r="K34" s="58"/>
    </row>
    <row r="35" spans="1:11" ht="21.75" customHeight="1">
      <c r="A35" s="70"/>
      <c r="B35" s="55"/>
      <c r="C35" s="57"/>
      <c r="D35" s="57"/>
      <c r="E35" s="58"/>
      <c r="F35" s="57"/>
      <c r="G35" s="58"/>
      <c r="H35" s="57"/>
      <c r="I35" s="58"/>
      <c r="J35" s="57"/>
      <c r="K35" s="58"/>
    </row>
    <row r="36" spans="1:11" ht="21.75" customHeight="1">
      <c r="A36" s="70"/>
      <c r="B36" s="55"/>
      <c r="C36" s="57"/>
      <c r="D36" s="57"/>
      <c r="E36" s="58"/>
      <c r="F36" s="57"/>
      <c r="G36" s="58"/>
      <c r="H36" s="57"/>
      <c r="I36" s="58"/>
      <c r="J36" s="57"/>
      <c r="K36" s="58"/>
    </row>
    <row r="37" spans="1:11" ht="21.75" customHeight="1">
      <c r="A37" s="70"/>
      <c r="B37" s="55"/>
      <c r="C37" s="57"/>
      <c r="D37" s="57"/>
      <c r="E37" s="58"/>
      <c r="F37" s="57"/>
      <c r="G37" s="58"/>
      <c r="H37" s="57"/>
      <c r="I37" s="58"/>
      <c r="J37" s="57"/>
      <c r="K37" s="58"/>
    </row>
    <row r="38" spans="1:11" ht="21.75" customHeight="1">
      <c r="A38" s="70"/>
      <c r="B38" s="55"/>
      <c r="C38" s="57"/>
      <c r="D38" s="57"/>
      <c r="E38" s="58"/>
      <c r="F38" s="57"/>
      <c r="G38" s="58"/>
      <c r="H38" s="57"/>
      <c r="I38" s="58"/>
      <c r="J38" s="57"/>
      <c r="K38" s="58"/>
    </row>
    <row r="39" spans="1:11" ht="21.75" customHeight="1">
      <c r="A39" s="70"/>
      <c r="B39" s="55"/>
      <c r="C39" s="57"/>
      <c r="D39" s="57"/>
      <c r="E39" s="58"/>
      <c r="F39" s="57"/>
      <c r="G39" s="58"/>
      <c r="H39" s="57"/>
      <c r="I39" s="58"/>
      <c r="J39" s="57"/>
      <c r="K39" s="58"/>
    </row>
    <row r="40" spans="1:11" ht="21.75" customHeight="1">
      <c r="A40" s="57"/>
      <c r="B40" s="73"/>
      <c r="C40" s="57"/>
      <c r="D40" s="57"/>
      <c r="E40" s="58"/>
      <c r="F40" s="57"/>
      <c r="G40" s="58"/>
      <c r="H40" s="57"/>
      <c r="I40" s="58"/>
      <c r="J40" s="57"/>
      <c r="K40" s="58"/>
    </row>
    <row r="41" spans="1:11" ht="5.25" customHeight="1">
      <c r="A41" s="57"/>
      <c r="B41" s="73"/>
      <c r="C41" s="57"/>
      <c r="D41" s="57"/>
      <c r="E41" s="71"/>
      <c r="F41" s="57"/>
      <c r="G41" s="71"/>
      <c r="H41" s="71"/>
      <c r="I41" s="71"/>
      <c r="J41" s="57"/>
      <c r="K41" s="71"/>
    </row>
    <row r="42" spans="1:11" ht="21.95" customHeight="1">
      <c r="A42" s="31" t="str">
        <f>+'10'!A27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2" s="31"/>
      <c r="C42" s="7"/>
      <c r="D42" s="7"/>
      <c r="E42" s="54"/>
      <c r="F42" s="7"/>
      <c r="G42" s="54"/>
      <c r="H42" s="7"/>
      <c r="I42" s="54"/>
      <c r="J42" s="7"/>
      <c r="K42" s="54"/>
    </row>
    <row r="43" spans="1:11" ht="21.75" customHeight="1">
      <c r="A43" s="2" t="str">
        <f>A1</f>
        <v>บริษัท ทาทา สตีล (ประเทศไทย) จํากัด (มหาชน)</v>
      </c>
      <c r="B43" s="3"/>
      <c r="C43" s="4"/>
    </row>
    <row r="44" spans="1:11" ht="21.75" customHeight="1">
      <c r="A44" s="2" t="s">
        <v>125</v>
      </c>
      <c r="B44" s="3"/>
      <c r="C44" s="4"/>
    </row>
    <row r="45" spans="1:11" ht="21.75" customHeight="1">
      <c r="A45" s="6" t="str">
        <f>A3:B3</f>
        <v>สำหรับรอบระยะเวลาเก้าเดือนสิ้นสุดวันที่ 31 ธันวาคม พ.ศ. 2568</v>
      </c>
      <c r="B45" s="7"/>
      <c r="C45" s="8"/>
      <c r="D45" s="7"/>
      <c r="E45" s="54"/>
      <c r="F45" s="7"/>
      <c r="G45" s="54"/>
      <c r="H45" s="7"/>
      <c r="I45" s="54"/>
      <c r="J45" s="7"/>
      <c r="K45" s="54"/>
    </row>
    <row r="46" spans="1:11" ht="21.75" customHeight="1">
      <c r="A46" s="55"/>
      <c r="B46" s="56"/>
      <c r="C46" s="57"/>
      <c r="D46" s="57"/>
      <c r="E46" s="58"/>
      <c r="F46" s="57"/>
      <c r="G46" s="58"/>
      <c r="H46" s="57"/>
      <c r="I46" s="58"/>
      <c r="J46" s="57"/>
      <c r="K46" s="58"/>
    </row>
    <row r="47" spans="1:11" ht="21.75" customHeight="1">
      <c r="A47" s="55"/>
      <c r="B47" s="56"/>
      <c r="C47" s="57"/>
      <c r="D47" s="57"/>
      <c r="E47" s="164" t="s">
        <v>39</v>
      </c>
      <c r="F47" s="164"/>
      <c r="G47" s="164"/>
      <c r="H47" s="60"/>
      <c r="I47" s="164" t="s">
        <v>52</v>
      </c>
      <c r="J47" s="164"/>
      <c r="K47" s="164"/>
    </row>
    <row r="48" spans="1:11" ht="21.75" customHeight="1">
      <c r="A48" s="55"/>
      <c r="B48" s="56"/>
      <c r="C48" s="57"/>
      <c r="D48" s="57"/>
      <c r="E48" s="61" t="s">
        <v>35</v>
      </c>
      <c r="F48" s="62"/>
      <c r="G48" s="61" t="s">
        <v>35</v>
      </c>
      <c r="H48" s="62"/>
      <c r="I48" s="61" t="s">
        <v>35</v>
      </c>
      <c r="J48" s="62"/>
      <c r="K48" s="61" t="s">
        <v>35</v>
      </c>
    </row>
    <row r="49" spans="1:11" ht="21.75" customHeight="1">
      <c r="A49" s="55"/>
      <c r="B49" s="56"/>
      <c r="C49" s="63"/>
      <c r="D49" s="64"/>
      <c r="E49" s="65" t="s">
        <v>139</v>
      </c>
      <c r="F49" s="66"/>
      <c r="G49" s="65" t="s">
        <v>114</v>
      </c>
      <c r="H49" s="66"/>
      <c r="I49" s="65" t="s">
        <v>139</v>
      </c>
      <c r="J49" s="66"/>
      <c r="K49" s="65" t="s">
        <v>114</v>
      </c>
    </row>
    <row r="50" spans="1:11" ht="21.75" customHeight="1">
      <c r="A50" s="55"/>
      <c r="B50" s="56"/>
      <c r="C50" s="67" t="s">
        <v>2</v>
      </c>
      <c r="D50" s="66"/>
      <c r="E50" s="68" t="s">
        <v>72</v>
      </c>
      <c r="F50" s="66"/>
      <c r="G50" s="68" t="s">
        <v>72</v>
      </c>
      <c r="H50" s="66"/>
      <c r="I50" s="68" t="s">
        <v>72</v>
      </c>
      <c r="J50" s="66"/>
      <c r="K50" s="68" t="s">
        <v>72</v>
      </c>
    </row>
    <row r="51" spans="1:11" ht="6" customHeight="1">
      <c r="A51" s="55"/>
      <c r="B51" s="56"/>
      <c r="C51" s="63"/>
      <c r="D51" s="66"/>
      <c r="E51" s="66"/>
      <c r="F51" s="66"/>
      <c r="G51" s="66"/>
      <c r="H51" s="66"/>
      <c r="I51" s="66"/>
      <c r="J51" s="66"/>
      <c r="K51" s="66"/>
    </row>
    <row r="52" spans="1:11" ht="21.75" customHeight="1">
      <c r="A52" s="70" t="s">
        <v>32</v>
      </c>
      <c r="B52" s="77"/>
      <c r="C52" s="57"/>
      <c r="D52" s="57"/>
      <c r="E52" s="58"/>
      <c r="F52" s="57"/>
      <c r="G52" s="58"/>
      <c r="H52" s="57"/>
      <c r="I52" s="58"/>
      <c r="J52" s="57"/>
      <c r="K52" s="58"/>
    </row>
    <row r="53" spans="1:11" ht="21.75" customHeight="1">
      <c r="A53" s="57"/>
      <c r="B53" s="55" t="s">
        <v>47</v>
      </c>
      <c r="C53" s="57" t="s">
        <v>176</v>
      </c>
      <c r="D53" s="57"/>
      <c r="E53" s="71">
        <v>-31</v>
      </c>
      <c r="F53" s="57"/>
      <c r="G53" s="71">
        <v>-3784</v>
      </c>
      <c r="H53" s="57"/>
      <c r="I53" s="71">
        <v>0</v>
      </c>
      <c r="J53" s="57"/>
      <c r="K53" s="71">
        <v>-3785</v>
      </c>
    </row>
    <row r="54" spans="1:11" ht="21.75" customHeight="1">
      <c r="A54" s="57"/>
      <c r="B54" s="80" t="s">
        <v>66</v>
      </c>
      <c r="C54" s="57" t="s">
        <v>176</v>
      </c>
      <c r="D54" s="57"/>
      <c r="E54" s="71">
        <v>-100241</v>
      </c>
      <c r="F54" s="57"/>
      <c r="G54" s="71">
        <v>-160881</v>
      </c>
      <c r="H54" s="57"/>
      <c r="I54" s="71">
        <v>-433</v>
      </c>
      <c r="J54" s="57"/>
      <c r="K54" s="58">
        <v>-548</v>
      </c>
    </row>
    <row r="55" spans="1:11" ht="21.75" customHeight="1">
      <c r="A55" s="57"/>
      <c r="B55" s="80" t="s">
        <v>153</v>
      </c>
      <c r="C55" s="57"/>
      <c r="D55" s="57"/>
      <c r="E55" s="71">
        <v>582</v>
      </c>
      <c r="F55" s="57"/>
      <c r="G55" s="71">
        <v>324464</v>
      </c>
      <c r="H55" s="57"/>
      <c r="I55" s="71">
        <v>7</v>
      </c>
      <c r="J55" s="57"/>
      <c r="K55" s="71">
        <v>25</v>
      </c>
    </row>
    <row r="56" spans="1:11" ht="21.75" customHeight="1">
      <c r="A56" s="70"/>
      <c r="B56" s="80" t="s">
        <v>121</v>
      </c>
      <c r="C56" s="57"/>
      <c r="D56" s="57"/>
      <c r="E56" s="71"/>
      <c r="F56" s="51"/>
      <c r="G56" s="71"/>
      <c r="H56" s="51"/>
      <c r="I56" s="71"/>
      <c r="J56" s="51"/>
      <c r="K56" s="71"/>
    </row>
    <row r="57" spans="1:11" ht="21.75" customHeight="1">
      <c r="A57" s="70"/>
      <c r="B57" s="81" t="s">
        <v>135</v>
      </c>
      <c r="C57" s="57"/>
      <c r="D57" s="57"/>
      <c r="E57" s="71">
        <v>0</v>
      </c>
      <c r="F57" s="51"/>
      <c r="G57" s="71">
        <v>157230</v>
      </c>
      <c r="H57" s="51"/>
      <c r="I57" s="71">
        <v>0</v>
      </c>
      <c r="J57" s="51"/>
      <c r="K57" s="71">
        <v>0</v>
      </c>
    </row>
    <row r="58" spans="1:11" ht="21.75" customHeight="1">
      <c r="A58" s="70"/>
      <c r="B58" s="55" t="s">
        <v>42</v>
      </c>
      <c r="C58" s="57"/>
      <c r="D58" s="57"/>
      <c r="E58" s="71">
        <v>28621</v>
      </c>
      <c r="F58" s="52"/>
      <c r="G58" s="71">
        <v>16206</v>
      </c>
      <c r="H58" s="52"/>
      <c r="I58" s="71">
        <v>28311</v>
      </c>
      <c r="J58" s="52"/>
      <c r="K58" s="71">
        <v>15919</v>
      </c>
    </row>
    <row r="59" spans="1:11" ht="21.75" customHeight="1">
      <c r="A59" s="70"/>
      <c r="B59" s="55" t="s">
        <v>106</v>
      </c>
      <c r="C59" s="57"/>
      <c r="D59" s="57"/>
      <c r="E59" s="75">
        <v>29568</v>
      </c>
      <c r="F59" s="51"/>
      <c r="G59" s="75">
        <v>38016</v>
      </c>
      <c r="H59" s="51"/>
      <c r="I59" s="75">
        <v>0</v>
      </c>
      <c r="J59" s="51"/>
      <c r="K59" s="75">
        <v>0</v>
      </c>
    </row>
    <row r="60" spans="1:11" ht="6" customHeight="1">
      <c r="A60" s="82"/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 spans="1:11" ht="21.75" customHeight="1">
      <c r="A61" s="82" t="s">
        <v>109</v>
      </c>
      <c r="B61" s="77"/>
      <c r="C61" s="57"/>
      <c r="D61" s="57"/>
      <c r="E61" s="79">
        <f>SUM(E53:E59)</f>
        <v>-41501</v>
      </c>
      <c r="F61" s="57"/>
      <c r="G61" s="79">
        <f>SUM(G53:G59)</f>
        <v>371251</v>
      </c>
      <c r="H61" s="57"/>
      <c r="I61" s="79">
        <f>SUM(I53:I59)</f>
        <v>27885</v>
      </c>
      <c r="J61" s="57"/>
      <c r="K61" s="79">
        <f>SUM(K53:K59)</f>
        <v>11611</v>
      </c>
    </row>
    <row r="62" spans="1:11" ht="21.75" customHeight="1">
      <c r="A62" s="82"/>
      <c r="B62" s="77"/>
      <c r="C62" s="57"/>
      <c r="D62" s="57"/>
      <c r="E62" s="58"/>
      <c r="F62" s="57"/>
      <c r="G62" s="58"/>
      <c r="H62" s="57"/>
      <c r="I62" s="58"/>
      <c r="J62" s="57"/>
      <c r="K62" s="58"/>
    </row>
    <row r="63" spans="1:11" ht="21.75" customHeight="1">
      <c r="A63" s="82" t="s">
        <v>33</v>
      </c>
      <c r="B63" s="57"/>
      <c r="C63" s="57"/>
      <c r="D63" s="57"/>
      <c r="E63" s="58"/>
      <c r="F63" s="57"/>
      <c r="G63" s="58"/>
      <c r="H63" s="57"/>
      <c r="I63" s="58"/>
      <c r="J63" s="57"/>
      <c r="K63" s="58"/>
    </row>
    <row r="64" spans="1:11" ht="21.75" customHeight="1">
      <c r="A64" s="83"/>
      <c r="B64" s="55" t="s">
        <v>122</v>
      </c>
      <c r="C64" s="57"/>
      <c r="D64" s="57"/>
      <c r="E64" s="71"/>
      <c r="F64" s="58"/>
      <c r="G64" s="71"/>
      <c r="H64" s="58"/>
      <c r="I64" s="71"/>
      <c r="J64" s="58"/>
      <c r="K64" s="71"/>
    </row>
    <row r="65" spans="1:11" ht="21.75" customHeight="1">
      <c r="A65" s="83"/>
      <c r="B65" s="55" t="s">
        <v>112</v>
      </c>
      <c r="C65" s="57" t="s">
        <v>173</v>
      </c>
      <c r="D65" s="57"/>
      <c r="E65" s="71">
        <v>0</v>
      </c>
      <c r="F65" s="58"/>
      <c r="G65" s="71">
        <v>0</v>
      </c>
      <c r="H65" s="58"/>
      <c r="I65" s="71">
        <v>2468249</v>
      </c>
      <c r="J65" s="58"/>
      <c r="K65" s="71">
        <v>-689943</v>
      </c>
    </row>
    <row r="66" spans="1:11" ht="21.75" customHeight="1">
      <c r="A66" s="83"/>
      <c r="B66" s="55" t="s">
        <v>98</v>
      </c>
      <c r="C66" s="57"/>
      <c r="D66" s="57"/>
      <c r="E66" s="71">
        <v>-37037</v>
      </c>
      <c r="F66" s="58"/>
      <c r="G66" s="71">
        <v>-36482</v>
      </c>
      <c r="H66" s="58"/>
      <c r="I66" s="71">
        <v>-8766</v>
      </c>
      <c r="J66" s="58"/>
      <c r="K66" s="71">
        <v>-9517</v>
      </c>
    </row>
    <row r="67" spans="1:11" ht="21.75" customHeight="1">
      <c r="A67" s="83"/>
      <c r="B67" s="55" t="s">
        <v>154</v>
      </c>
      <c r="C67" s="57"/>
      <c r="D67" s="57"/>
      <c r="E67" s="75">
        <v>0</v>
      </c>
      <c r="F67" s="58"/>
      <c r="G67" s="75">
        <v>-81</v>
      </c>
      <c r="H67" s="58"/>
      <c r="I67" s="75">
        <v>0</v>
      </c>
      <c r="J67" s="58"/>
      <c r="K67" s="75">
        <v>-81</v>
      </c>
    </row>
    <row r="68" spans="1:11" ht="6" customHeight="1">
      <c r="A68" s="83"/>
      <c r="B68" s="84"/>
      <c r="C68" s="85"/>
      <c r="D68" s="57"/>
      <c r="E68" s="58"/>
      <c r="F68" s="57"/>
      <c r="G68" s="58"/>
      <c r="H68" s="57"/>
      <c r="I68" s="58"/>
      <c r="J68" s="57"/>
      <c r="K68" s="58"/>
    </row>
    <row r="69" spans="1:11" ht="21.75" customHeight="1">
      <c r="A69" s="82" t="s">
        <v>136</v>
      </c>
      <c r="B69" s="57"/>
      <c r="C69" s="85"/>
      <c r="D69" s="57"/>
      <c r="E69" s="79">
        <f>SUM(E64:E68)</f>
        <v>-37037</v>
      </c>
      <c r="F69" s="57"/>
      <c r="G69" s="79">
        <f>SUM(G64:G68)</f>
        <v>-36563</v>
      </c>
      <c r="H69" s="57"/>
      <c r="I69" s="79">
        <f>SUM(I64:I68)</f>
        <v>2459483</v>
      </c>
      <c r="J69" s="57"/>
      <c r="K69" s="79">
        <f>SUM(K64:K68)</f>
        <v>-699541</v>
      </c>
    </row>
    <row r="70" spans="1:11" ht="21.75" customHeight="1">
      <c r="A70" s="70"/>
      <c r="B70" s="57"/>
      <c r="C70" s="85"/>
      <c r="D70" s="57"/>
      <c r="E70" s="58"/>
      <c r="F70" s="57"/>
      <c r="G70" s="58"/>
      <c r="H70" s="57"/>
      <c r="I70" s="58"/>
      <c r="J70" s="57"/>
      <c r="K70" s="58"/>
    </row>
    <row r="71" spans="1:11" ht="21.75" customHeight="1">
      <c r="A71" s="82" t="s">
        <v>137</v>
      </c>
      <c r="B71" s="57"/>
      <c r="C71" s="85"/>
      <c r="D71" s="57"/>
      <c r="E71" s="71">
        <f>SUM(E33,E61,E69)</f>
        <v>2436779</v>
      </c>
      <c r="F71" s="57"/>
      <c r="G71" s="71">
        <f>SUM(G33,G61,G69)</f>
        <v>-703148</v>
      </c>
      <c r="H71" s="57"/>
      <c r="I71" s="71">
        <f>SUM(I33,I61,I69)</f>
        <v>2498271</v>
      </c>
      <c r="J71" s="57"/>
      <c r="K71" s="71">
        <f>SUM(K33,K61,K69)</f>
        <v>-660708</v>
      </c>
    </row>
    <row r="72" spans="1:11" ht="21.75" customHeight="1">
      <c r="A72" s="83" t="s">
        <v>163</v>
      </c>
      <c r="B72" s="57"/>
      <c r="C72" s="57"/>
      <c r="D72" s="57"/>
      <c r="E72" s="78">
        <f>'2-4'!G15</f>
        <v>1772587</v>
      </c>
      <c r="F72" s="58"/>
      <c r="G72" s="78">
        <v>2197210</v>
      </c>
      <c r="H72" s="58"/>
      <c r="I72" s="78">
        <f>'2-4'!K15</f>
        <v>1645488</v>
      </c>
      <c r="J72" s="58"/>
      <c r="K72" s="78">
        <v>2095292</v>
      </c>
    </row>
    <row r="73" spans="1:11" ht="8.1" customHeight="1">
      <c r="A73" s="70"/>
      <c r="B73" s="57"/>
      <c r="C73" s="57"/>
      <c r="D73" s="57"/>
      <c r="E73" s="58"/>
      <c r="F73" s="57"/>
      <c r="G73" s="58"/>
      <c r="H73" s="57"/>
      <c r="I73" s="58"/>
      <c r="J73" s="57"/>
      <c r="K73" s="58"/>
    </row>
    <row r="74" spans="1:11" ht="21.75" customHeight="1" thickBot="1">
      <c r="A74" s="82" t="s">
        <v>138</v>
      </c>
      <c r="B74" s="77"/>
      <c r="C74" s="57" t="s">
        <v>172</v>
      </c>
      <c r="D74" s="57"/>
      <c r="E74" s="86">
        <f>SUM(E70:E72)</f>
        <v>4209366</v>
      </c>
      <c r="F74" s="58"/>
      <c r="G74" s="86">
        <f>SUM(G70:G72)</f>
        <v>1494062</v>
      </c>
      <c r="H74" s="58"/>
      <c r="I74" s="86">
        <f>SUM(I70:I72)</f>
        <v>4143759</v>
      </c>
      <c r="J74" s="58"/>
      <c r="K74" s="86">
        <f>SUM(K70:K72)</f>
        <v>1434584</v>
      </c>
    </row>
    <row r="75" spans="1:11" ht="21.75" customHeight="1" thickTop="1">
      <c r="A75" s="57"/>
      <c r="B75" s="84"/>
      <c r="C75" s="57"/>
      <c r="D75" s="57"/>
      <c r="E75" s="139"/>
      <c r="F75" s="140"/>
      <c r="G75" s="139"/>
      <c r="H75" s="140"/>
      <c r="I75" s="139"/>
      <c r="J75" s="57"/>
      <c r="K75" s="141"/>
    </row>
    <row r="76" spans="1:11" ht="21.75" customHeight="1">
      <c r="A76" s="57"/>
      <c r="B76" s="84"/>
      <c r="C76" s="57"/>
      <c r="D76" s="57"/>
      <c r="E76" s="141"/>
      <c r="F76" s="142"/>
      <c r="G76" s="141"/>
      <c r="H76" s="142"/>
      <c r="I76" s="141"/>
      <c r="J76" s="57"/>
      <c r="K76" s="141"/>
    </row>
    <row r="77" spans="1:11" ht="21.75" customHeight="1">
      <c r="A77" s="57"/>
      <c r="B77" s="84"/>
      <c r="C77" s="57"/>
      <c r="D77" s="57"/>
      <c r="E77" s="141"/>
      <c r="F77" s="142"/>
      <c r="G77" s="141"/>
      <c r="H77" s="142"/>
      <c r="I77" s="141"/>
      <c r="J77" s="57"/>
      <c r="K77" s="141"/>
    </row>
    <row r="78" spans="1:11" ht="21.75" customHeight="1">
      <c r="A78" s="57"/>
      <c r="B78" s="84"/>
      <c r="C78" s="57"/>
      <c r="D78" s="57"/>
      <c r="E78" s="141"/>
      <c r="F78" s="142"/>
      <c r="G78" s="141"/>
      <c r="H78" s="142"/>
      <c r="I78" s="141"/>
      <c r="J78" s="57"/>
      <c r="K78" s="141"/>
    </row>
    <row r="79" spans="1:11" ht="21.75" customHeight="1">
      <c r="A79" s="57"/>
      <c r="B79" s="84"/>
      <c r="C79" s="57"/>
      <c r="D79" s="57"/>
      <c r="E79" s="141"/>
      <c r="F79" s="142"/>
      <c r="G79" s="141"/>
      <c r="H79" s="142"/>
      <c r="I79" s="141"/>
      <c r="J79" s="57"/>
      <c r="K79" s="141"/>
    </row>
    <row r="80" spans="1:11" ht="21.75" customHeight="1">
      <c r="A80" s="57"/>
      <c r="B80" s="84"/>
      <c r="C80" s="57"/>
      <c r="D80" s="57"/>
      <c r="E80" s="141"/>
      <c r="F80" s="142"/>
      <c r="G80" s="141"/>
      <c r="H80" s="142"/>
      <c r="I80" s="141"/>
      <c r="J80" s="57"/>
      <c r="K80" s="141"/>
    </row>
    <row r="81" spans="1:11" ht="21.75" customHeight="1">
      <c r="A81" s="57"/>
      <c r="B81" s="84"/>
      <c r="C81" s="57"/>
      <c r="D81" s="57"/>
      <c r="E81" s="141"/>
      <c r="F81" s="142"/>
      <c r="G81" s="141"/>
      <c r="H81" s="142"/>
      <c r="I81" s="141"/>
      <c r="J81" s="57"/>
      <c r="K81" s="141"/>
    </row>
    <row r="82" spans="1:11" ht="17.25" customHeight="1">
      <c r="A82" s="57"/>
      <c r="B82" s="84"/>
      <c r="C82" s="57"/>
      <c r="D82" s="57"/>
      <c r="E82" s="141"/>
      <c r="F82" s="142"/>
      <c r="G82" s="141"/>
      <c r="H82" s="142"/>
      <c r="I82" s="141"/>
      <c r="J82" s="57"/>
      <c r="K82" s="141"/>
    </row>
    <row r="83" spans="1:11" ht="7.5" customHeight="1">
      <c r="A83" s="57"/>
      <c r="B83" s="84"/>
      <c r="C83" s="57"/>
      <c r="D83" s="57"/>
      <c r="E83" s="141"/>
      <c r="F83" s="142"/>
      <c r="G83" s="141"/>
      <c r="H83" s="142"/>
      <c r="I83" s="141"/>
      <c r="J83" s="57"/>
      <c r="K83" s="141"/>
    </row>
    <row r="84" spans="1:11" ht="21.95" customHeight="1">
      <c r="A84" s="31" t="str">
        <f>+A42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4" s="7"/>
      <c r="C84" s="87"/>
      <c r="D84" s="7"/>
      <c r="E84" s="54"/>
      <c r="F84" s="7"/>
      <c r="G84" s="54"/>
      <c r="H84" s="7"/>
      <c r="I84" s="54"/>
      <c r="J84" s="7"/>
      <c r="K84" s="54"/>
    </row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Y6V3URZPSJQ5-920701064-54268</_dlc_DocId>
    <_dlc_DocIdUrl xmlns="7f0ef338-10f2-44b0-9c3f-2070e68410a4">
      <Url>https://tatasteelthailand.sharepoint.com/sites/CFO-FileShare/_layouts/15/DocIdRedir.aspx?ID=Y6V3URZPSJQ5-920701064-54268</Url>
      <Description>Y6V3URZPSJQ5-920701064-54268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3" ma:contentTypeDescription="Create a new document." ma:contentTypeScope="" ma:versionID="44eb4d89a0717e216756faf948ae4e96">
  <xsd:schema xmlns:xsd="http://www.w3.org/2001/XMLSchema" xmlns:xs="http://www.w3.org/2001/XMLSchema" xmlns:p="http://schemas.microsoft.com/office/2006/metadata/properties" xmlns:ns1="http://schemas.microsoft.com/sharepoint/v3" xmlns:ns2="7f0ef338-10f2-44b0-9c3f-2070e68410a4" xmlns:ns3="98cff7df-d9e7-48a3-8234-d0315e92a5f6" targetNamespace="http://schemas.microsoft.com/office/2006/metadata/properties" ma:root="true" ma:fieldsID="9b5791cf8176cd6cc8e59e968f45d6d3" ns1:_="" ns2:_="" ns3:_="">
    <xsd:import namespace="http://schemas.microsoft.com/sharepoint/v3"/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7D1909-876F-4992-A58E-75A0A336C54F}">
  <ds:schemaRefs>
    <ds:schemaRef ds:uri="http://purl.org/dc/terms/"/>
    <ds:schemaRef ds:uri="98cff7df-d9e7-48a3-8234-d0315e92a5f6"/>
    <ds:schemaRef ds:uri="http://purl.org/dc/elements/1.1/"/>
    <ds:schemaRef ds:uri="7f0ef338-10f2-44b0-9c3f-2070e68410a4"/>
    <ds:schemaRef ds:uri="http://schemas.microsoft.com/sharepoint/v3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E1BB52-E17A-4029-9F32-2F44D05DA041}"/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 (9M)</vt:lpstr>
      <vt:lpstr>9</vt:lpstr>
      <vt:lpstr>10</vt:lpstr>
      <vt:lpstr>11-12</vt:lpstr>
      <vt:lpstr>'2-4'!Print_Area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Panawat Wiriyamak (TH)</cp:lastModifiedBy>
  <cp:lastPrinted>2026-01-16T09:37:27Z</cp:lastPrinted>
  <dcterms:created xsi:type="dcterms:W3CDTF">2013-07-30T11:21:10Z</dcterms:created>
  <dcterms:modified xsi:type="dcterms:W3CDTF">2026-01-19T07:44:51Z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b957b49c-aa11-4dae-858c-72c170ba3a9a</vt:lpwstr>
  </property>
  <property fmtid="{D5CDD505-2E9C-101B-9397-08002B2CF9AE}" pid="4" name="MediaServiceImageTags">
    <vt:lpwstr/>
  </property>
</Properties>
</file>