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.sharepoint.com/sites/BJCFY2023/Shared Documents/General/Year end - December FY2025/FS/ชุดตลาด/"/>
    </mc:Choice>
  </mc:AlternateContent>
  <xr:revisionPtr revIDLastSave="3" documentId="13_ncr:1_{89D56562-0FC5-4425-989C-1262EEC1CD04}" xr6:coauthVersionLast="47" xr6:coauthVersionMax="47" xr10:uidLastSave="{F6C23936-9C86-4528-893E-CCC9610C42AC}"/>
  <bookViews>
    <workbookView xWindow="-28920" yWindow="735" windowWidth="29040" windowHeight="16440" tabRatio="843" activeTab="2" xr2:uid="{00000000-000D-0000-FFFF-FFFF00000000}"/>
  </bookViews>
  <sheets>
    <sheet name="BS" sheetId="2" r:id="rId1"/>
    <sheet name="BS (2)" sheetId="16" r:id="rId2"/>
    <sheet name="PL" sheetId="9" r:id="rId3"/>
    <sheet name="SE-68 Consol " sheetId="30" r:id="rId4"/>
    <sheet name="SE-67 Consol" sheetId="34" r:id="rId5"/>
    <sheet name="SE 68 Separate" sheetId="31" r:id="rId6"/>
    <sheet name="SE 67 Separate" sheetId="35" r:id="rId7"/>
    <sheet name="CF" sheetId="4" r:id="rId8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2" l="1"/>
  <c r="G74" i="9"/>
  <c r="R22" i="31" s="1"/>
  <c r="G81" i="9"/>
  <c r="P22" i="31" s="1"/>
  <c r="G15" i="9"/>
  <c r="I34" i="16"/>
  <c r="I24" i="16"/>
  <c r="I22" i="9"/>
  <c r="G22" i="9"/>
  <c r="E22" i="9"/>
  <c r="C22" i="9"/>
  <c r="C16" i="4"/>
  <c r="C15" i="4"/>
  <c r="C11" i="4"/>
  <c r="C32" i="4"/>
  <c r="C31" i="4"/>
  <c r="Z28" i="30"/>
  <c r="Z29" i="30" s="1"/>
  <c r="AD23" i="30"/>
  <c r="AD27" i="30"/>
  <c r="J23" i="30"/>
  <c r="AB19" i="30"/>
  <c r="AB18" i="30"/>
  <c r="N20" i="30"/>
  <c r="T20" i="30"/>
  <c r="AF19" i="30"/>
  <c r="AD20" i="30"/>
  <c r="AF18" i="30"/>
  <c r="AF20" i="30" s="1"/>
  <c r="AB20" i="30"/>
  <c r="Z20" i="30"/>
  <c r="AB22" i="30"/>
  <c r="P20" i="30"/>
  <c r="R20" i="30"/>
  <c r="V20" i="30"/>
  <c r="X20" i="30"/>
  <c r="E96" i="9"/>
  <c r="T13" i="31"/>
  <c r="AF30" i="34"/>
  <c r="AF31" i="34" s="1"/>
  <c r="AB31" i="34"/>
  <c r="AB32" i="34" s="1"/>
  <c r="X30" i="34"/>
  <c r="X32" i="34" s="1"/>
  <c r="AB15" i="30"/>
  <c r="AF15" i="30" s="1"/>
  <c r="K37" i="2"/>
  <c r="K20" i="2"/>
  <c r="K22" i="2" s="1"/>
  <c r="G37" i="2"/>
  <c r="G20" i="2"/>
  <c r="G22" i="2" s="1"/>
  <c r="K34" i="16"/>
  <c r="K22" i="16"/>
  <c r="K24" i="16" s="1"/>
  <c r="G34" i="16"/>
  <c r="G22" i="16"/>
  <c r="G24" i="16" s="1"/>
  <c r="K89" i="16"/>
  <c r="K91" i="16" s="1"/>
  <c r="G89" i="16"/>
  <c r="G91" i="16" s="1"/>
  <c r="I15" i="9"/>
  <c r="E15" i="9"/>
  <c r="I81" i="9"/>
  <c r="I74" i="9"/>
  <c r="T23" i="35" s="1"/>
  <c r="E93" i="9"/>
  <c r="E88" i="9"/>
  <c r="E81" i="9"/>
  <c r="E74" i="9"/>
  <c r="I33" i="4"/>
  <c r="I46" i="4" s="1"/>
  <c r="I48" i="4" s="1"/>
  <c r="E16" i="4"/>
  <c r="E15" i="4"/>
  <c r="E11" i="4"/>
  <c r="I83" i="4"/>
  <c r="E83" i="4"/>
  <c r="I98" i="4"/>
  <c r="E98" i="4"/>
  <c r="P24" i="35"/>
  <c r="N24" i="35"/>
  <c r="N25" i="35" s="1"/>
  <c r="L24" i="35"/>
  <c r="J24" i="35"/>
  <c r="H24" i="35"/>
  <c r="F24" i="35"/>
  <c r="D24" i="35"/>
  <c r="T19" i="35"/>
  <c r="R19" i="35"/>
  <c r="P19" i="35"/>
  <c r="N19" i="35"/>
  <c r="L19" i="35"/>
  <c r="H19" i="35"/>
  <c r="F19" i="35"/>
  <c r="D19" i="35"/>
  <c r="V18" i="35"/>
  <c r="J17" i="35"/>
  <c r="J19" i="35" s="1"/>
  <c r="Z32" i="34"/>
  <c r="V32" i="34"/>
  <c r="T32" i="34"/>
  <c r="R32" i="34"/>
  <c r="P32" i="34"/>
  <c r="N32" i="34"/>
  <c r="L32" i="34"/>
  <c r="J32" i="34"/>
  <c r="H32" i="34"/>
  <c r="F32" i="34"/>
  <c r="D32" i="34"/>
  <c r="AF26" i="34"/>
  <c r="AF27" i="34" s="1"/>
  <c r="AB26" i="34"/>
  <c r="AB27" i="34" s="1"/>
  <c r="Z26" i="34"/>
  <c r="Z27" i="34" s="1"/>
  <c r="Z33" i="34" s="1"/>
  <c r="X26" i="34"/>
  <c r="X27" i="34" s="1"/>
  <c r="V26" i="34"/>
  <c r="V27" i="34" s="1"/>
  <c r="V33" i="34" s="1"/>
  <c r="T26" i="34"/>
  <c r="T27" i="34" s="1"/>
  <c r="T33" i="34" s="1"/>
  <c r="R26" i="34"/>
  <c r="R27" i="34" s="1"/>
  <c r="R33" i="34" s="1"/>
  <c r="P26" i="34"/>
  <c r="N26" i="34"/>
  <c r="L26" i="34"/>
  <c r="J26" i="34"/>
  <c r="H26" i="34"/>
  <c r="H27" i="34" s="1"/>
  <c r="H33" i="34" s="1"/>
  <c r="F26" i="34"/>
  <c r="F27" i="34" s="1"/>
  <c r="F33" i="34" s="1"/>
  <c r="D26" i="34"/>
  <c r="D27" i="34" s="1"/>
  <c r="D33" i="34" s="1"/>
  <c r="AD25" i="34"/>
  <c r="AH25" i="34" s="1"/>
  <c r="AD24" i="34"/>
  <c r="AD26" i="34" s="1"/>
  <c r="AF21" i="34"/>
  <c r="AB21" i="34"/>
  <c r="Z21" i="34"/>
  <c r="X21" i="34"/>
  <c r="V21" i="34"/>
  <c r="T21" i="34"/>
  <c r="R21" i="34"/>
  <c r="P21" i="34"/>
  <c r="P27" i="34" s="1"/>
  <c r="P33" i="34" s="1"/>
  <c r="N21" i="34"/>
  <c r="N27" i="34" s="1"/>
  <c r="N33" i="34" s="1"/>
  <c r="L21" i="34"/>
  <c r="L27" i="34" s="1"/>
  <c r="L33" i="34" s="1"/>
  <c r="J21" i="34"/>
  <c r="J27" i="34" s="1"/>
  <c r="J33" i="34" s="1"/>
  <c r="H21" i="34"/>
  <c r="F21" i="34"/>
  <c r="D21" i="34"/>
  <c r="AD20" i="34"/>
  <c r="AH20" i="34" s="1"/>
  <c r="AD19" i="34"/>
  <c r="AD21" i="34" s="1"/>
  <c r="AD18" i="34"/>
  <c r="AH18" i="34" s="1"/>
  <c r="E37" i="2"/>
  <c r="I82" i="9" l="1"/>
  <c r="R23" i="35"/>
  <c r="AD24" i="30"/>
  <c r="AB23" i="30"/>
  <c r="AB24" i="30" s="1"/>
  <c r="AF22" i="30"/>
  <c r="AF23" i="30" s="1"/>
  <c r="AF24" i="30" s="1"/>
  <c r="AD28" i="30"/>
  <c r="AD29" i="30" s="1"/>
  <c r="E23" i="9"/>
  <c r="E28" i="9" s="1"/>
  <c r="E30" i="9" s="1"/>
  <c r="E9" i="4" s="1"/>
  <c r="E33" i="4" s="1"/>
  <c r="E46" i="4" s="1"/>
  <c r="E48" i="4" s="1"/>
  <c r="E100" i="4" s="1"/>
  <c r="E103" i="4" s="1"/>
  <c r="J25" i="35"/>
  <c r="D25" i="35"/>
  <c r="F25" i="35"/>
  <c r="H25" i="35"/>
  <c r="L25" i="35"/>
  <c r="P25" i="35"/>
  <c r="AB33" i="34"/>
  <c r="E82" i="9"/>
  <c r="I23" i="9"/>
  <c r="I28" i="9" s="1"/>
  <c r="I30" i="9" s="1"/>
  <c r="I86" i="9" s="1"/>
  <c r="I96" i="9" s="1"/>
  <c r="G38" i="2"/>
  <c r="K35" i="16"/>
  <c r="K92" i="16" s="1"/>
  <c r="G35" i="16"/>
  <c r="G92" i="16" s="1"/>
  <c r="I100" i="4"/>
  <c r="I103" i="4" s="1"/>
  <c r="V17" i="35"/>
  <c r="V19" i="35" s="1"/>
  <c r="AD27" i="34"/>
  <c r="X33" i="34"/>
  <c r="AH24" i="34"/>
  <c r="AH26" i="34" s="1"/>
  <c r="AD30" i="34"/>
  <c r="AH19" i="34"/>
  <c r="AH21" i="34" s="1"/>
  <c r="AD31" i="34"/>
  <c r="AF32" i="34"/>
  <c r="AF33" i="34" s="1"/>
  <c r="I22" i="2"/>
  <c r="AH27" i="34" l="1"/>
  <c r="E83" i="9"/>
  <c r="I88" i="9"/>
  <c r="R22" i="35" s="1"/>
  <c r="I83" i="9"/>
  <c r="I91" i="9" s="1"/>
  <c r="I93" i="9" s="1"/>
  <c r="AH31" i="34"/>
  <c r="AD32" i="34"/>
  <c r="AD33" i="34" s="1"/>
  <c r="AH30" i="34"/>
  <c r="G33" i="4"/>
  <c r="G46" i="4" s="1"/>
  <c r="N23" i="30"/>
  <c r="H23" i="30"/>
  <c r="C74" i="9"/>
  <c r="C15" i="9"/>
  <c r="E34" i="16"/>
  <c r="E24" i="16"/>
  <c r="I37" i="2"/>
  <c r="I38" i="2" s="1"/>
  <c r="D23" i="30"/>
  <c r="F23" i="30"/>
  <c r="L23" i="30"/>
  <c r="P23" i="30"/>
  <c r="R23" i="30"/>
  <c r="T23" i="30"/>
  <c r="V23" i="30"/>
  <c r="V24" i="30" s="1"/>
  <c r="X23" i="30"/>
  <c r="Z23" i="30"/>
  <c r="L20" i="30"/>
  <c r="J20" i="30"/>
  <c r="J24" i="30" s="1"/>
  <c r="H20" i="30"/>
  <c r="F20" i="30"/>
  <c r="D20" i="30"/>
  <c r="R18" i="31"/>
  <c r="C81" i="9"/>
  <c r="AH32" i="34" l="1"/>
  <c r="AH33" i="34" s="1"/>
  <c r="T24" i="35"/>
  <c r="T25" i="35" s="1"/>
  <c r="V23" i="35"/>
  <c r="K38" i="2"/>
  <c r="H24" i="30"/>
  <c r="N24" i="30"/>
  <c r="G23" i="9"/>
  <c r="G28" i="9" s="1"/>
  <c r="G30" i="9" s="1"/>
  <c r="G98" i="4"/>
  <c r="G86" i="9" l="1"/>
  <c r="G88" i="9" s="1"/>
  <c r="P21" i="31"/>
  <c r="AD30" i="30"/>
  <c r="C83" i="4"/>
  <c r="E89" i="16" l="1"/>
  <c r="E91" i="16" s="1"/>
  <c r="C98" i="4"/>
  <c r="T29" i="30"/>
  <c r="R29" i="30"/>
  <c r="P29" i="30"/>
  <c r="N29" i="30"/>
  <c r="L29" i="30"/>
  <c r="J29" i="30"/>
  <c r="H29" i="30"/>
  <c r="F29" i="30"/>
  <c r="D29" i="30"/>
  <c r="C23" i="9"/>
  <c r="C28" i="9" s="1"/>
  <c r="E38" i="2"/>
  <c r="G83" i="4"/>
  <c r="N23" i="31"/>
  <c r="L23" i="31"/>
  <c r="J23" i="31"/>
  <c r="H23" i="31"/>
  <c r="F23" i="31"/>
  <c r="D23" i="31"/>
  <c r="T17" i="31"/>
  <c r="P18" i="31"/>
  <c r="N18" i="31"/>
  <c r="L18" i="31"/>
  <c r="J18" i="31"/>
  <c r="H18" i="31"/>
  <c r="F18" i="31"/>
  <c r="D18" i="31"/>
  <c r="I89" i="16"/>
  <c r="I91" i="16" s="1"/>
  <c r="T22" i="31" l="1"/>
  <c r="R23" i="31"/>
  <c r="R24" i="31" s="1"/>
  <c r="C82" i="9"/>
  <c r="E35" i="16"/>
  <c r="E92" i="16" s="1"/>
  <c r="L24" i="31"/>
  <c r="D24" i="31"/>
  <c r="J24" i="31"/>
  <c r="H24" i="31"/>
  <c r="F24" i="31"/>
  <c r="T18" i="31"/>
  <c r="N24" i="31"/>
  <c r="I35" i="16"/>
  <c r="G82" i="9"/>
  <c r="G83" i="9" s="1"/>
  <c r="G91" i="9" s="1"/>
  <c r="G93" i="9" s="1"/>
  <c r="C30" i="9"/>
  <c r="I92" i="16" l="1"/>
  <c r="C9" i="4"/>
  <c r="C33" i="4" s="1"/>
  <c r="C46" i="4" s="1"/>
  <c r="C48" i="4" s="1"/>
  <c r="C100" i="4" s="1"/>
  <c r="C103" i="4" s="1"/>
  <c r="C86" i="9"/>
  <c r="G48" i="4"/>
  <c r="G100" i="4" s="1"/>
  <c r="G103" i="4" s="1"/>
  <c r="C83" i="9"/>
  <c r="C91" i="9" s="1"/>
  <c r="C93" i="9" l="1"/>
  <c r="V27" i="30"/>
  <c r="X28" i="30" s="1"/>
  <c r="AB28" i="30" s="1"/>
  <c r="C88" i="9"/>
  <c r="C96" i="9"/>
  <c r="G96" i="9"/>
  <c r="X29" i="30" l="1"/>
  <c r="AF28" i="30"/>
  <c r="V29" i="30"/>
  <c r="AB27" i="30"/>
  <c r="AB29" i="30" s="1"/>
  <c r="R24" i="30"/>
  <c r="R30" i="30" s="1"/>
  <c r="Z24" i="30"/>
  <c r="Z30" i="30" s="1"/>
  <c r="X24" i="30"/>
  <c r="V30" i="30"/>
  <c r="T24" i="30"/>
  <c r="T30" i="30" s="1"/>
  <c r="P24" i="30"/>
  <c r="P30" i="30" s="1"/>
  <c r="N30" i="30"/>
  <c r="L24" i="30"/>
  <c r="L30" i="30" s="1"/>
  <c r="J30" i="30"/>
  <c r="H30" i="30"/>
  <c r="F24" i="30"/>
  <c r="F30" i="30" s="1"/>
  <c r="D24" i="30"/>
  <c r="D30" i="30" s="1"/>
  <c r="X30" i="30" l="1"/>
  <c r="AF27" i="30"/>
  <c r="AF29" i="30" s="1"/>
  <c r="AF30" i="30" s="1"/>
  <c r="AB30" i="30"/>
  <c r="P23" i="31"/>
  <c r="P24" i="31" s="1"/>
  <c r="T21" i="31"/>
  <c r="T23" i="31" s="1"/>
  <c r="T24" i="31" s="1"/>
  <c r="V22" i="35" l="1"/>
  <c r="V24" i="35" s="1"/>
  <c r="V25" i="35" s="1"/>
  <c r="R24" i="35"/>
  <c r="R25" i="35" s="1"/>
</calcChain>
</file>

<file path=xl/sharedStrings.xml><?xml version="1.0" encoding="utf-8"?>
<sst xmlns="http://schemas.openxmlformats.org/spreadsheetml/2006/main" count="653" uniqueCount="287">
  <si>
    <t>บริษัท เบอร์ลี่ ยุคเกอร์ จำกัด (มหาชน) และบริษัทย่อย</t>
  </si>
  <si>
    <t>งบฐานะการเงิน</t>
  </si>
  <si>
    <t>ณ วันที่ 31 ธันวาคม 2568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</si>
  <si>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</si>
  <si>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</si>
  <si>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</si>
  <si>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</si>
  <si>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</si>
  <si>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</si>
  <si>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</si>
  <si>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</si>
  <si>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</si>
  <si>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</si>
  <si>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   ลูกหนี้การค้า </t>
  </si>
  <si>
    <t>4, 6</t>
  </si>
  <si>
    <t xml:space="preserve">   ลูกหนี้หมุนเวียนอื่น</t>
  </si>
  <si>
    <t>4, 7</t>
  </si>
  <si>
    <t xml:space="preserve">   ลูกหนี้คู่ค้าและลูกหนี้ร้านค้าเช่า</t>
  </si>
  <si>
    <t>4, 8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</si>
  <si>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</si>
  <si>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</si>
  <si>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</si>
  <si>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</si>
  <si>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</si>
  <si>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</si>
  <si>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</si>
  <si>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</si>
  <si>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4, 10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</si>
  <si>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</si>
  <si>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</si>
  <si>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</si>
  <si>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</si>
  <si>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</si>
  <si>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</si>
  <si>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</si>
  <si>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</si>
  <si>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</si>
  <si>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</si>
  <si>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</si>
  <si>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4, 20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</si>
  <si>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</si>
  <si>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</si>
  <si>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</si>
  <si>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</si>
  <si>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</si>
  <si>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</si>
  <si>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</si>
  <si>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   เจ้าหนี้การค้า</t>
  </si>
  <si>
    <t>4, 22</t>
  </si>
  <si>
    <t xml:space="preserve">   เจ้าหนี้หมุนเวียนอื่น</t>
  </si>
  <si>
    <t>4, 23</t>
  </si>
  <si>
    <t>ส่วนของรายได้สิทธิการเช่ารอการตัดบัญชีที่จะรับรู้ภายในหนึ่งปี</t>
  </si>
  <si>
    <t>ส่วนของหนี้สินตามสัญญาเช่าที่ถึงกำหนดชำระภายในหนึ่งปี</t>
  </si>
  <si>
    <t>21, 24</t>
  </si>
  <si>
    <t>เงินกู้ยืมระยะสั้นจากกิจการที่เกี่ยวข้องกัน</t>
  </si>
  <si>
    <t>4, 21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</si>
  <si>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</si>
  <si>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</si>
  <si>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</si>
  <si>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</si>
  <si>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</si>
  <si>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</si>
  <si>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</si>
  <si>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</si>
  <si>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</si>
  <si>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</si>
  <si>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</si>
  <si>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</si>
  <si>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</si>
  <si>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</si>
  <si>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</si>
  <si>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</si>
  <si>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</si>
  <si>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27.1</t>
  </si>
  <si>
    <t xml:space="preserve">   ทุนจดทะเบียน  </t>
  </si>
  <si>
    <t xml:space="preserve">      หุ้นสามัญ 4,114,626,699 หุ้น มูลค่าหุ้นละ 1 บาท  </t>
  </si>
  <si>
    <t xml:space="preserve">   ทุนที่ออกและชำระแล้ว</t>
  </si>
  <si>
    <t xml:space="preserve">      หุ้นสามัญ 4,007,796,699 หุ้น มูลค่าหุ้นละ 1 บาท ชำระครบแล้ว</t>
  </si>
  <si>
    <t xml:space="preserve">   ส่วนเกินมูลค่าหุ้น</t>
  </si>
  <si>
    <t>ส่วนเกิน (ต่ำกว่า) ทุนอื่น</t>
  </si>
  <si>
    <t>27.3</t>
  </si>
  <si>
    <t>ส่วนต่ำกว่าทุนจากการรวมธุรกิจภายใต้การควบคุมเดียวกัน</t>
  </si>
  <si>
    <t>ส่วนเกินกว่าทุนจากการเปลี่ยนแปลงสัดส่วนการถือหุ้นในบริษัทย่อย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</si>
  <si>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</si>
  <si>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</si>
  <si>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ส่วนเกินทุนจากการจำหน่ายหุ้นของบริษัทที่ถือโดยบริษัทย่อย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</si>
  <si>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</si>
  <si>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</si>
  <si>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</si>
  <si>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ทุนสำรองเพื่อขยายกิจการ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</si>
  <si>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</si>
  <si>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</si>
  <si>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</si>
  <si>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</si>
  <si>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</si>
  <si>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</si>
  <si>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</si>
  <si>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</si>
  <si>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2568</t>
  </si>
  <si>
    <t>2567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</si>
  <si>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</si>
  <si>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</si>
  <si>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</si>
  <si>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เงินปันผลรับ</t>
  </si>
  <si>
    <t>ดอกเบี้ยรับ</t>
  </si>
  <si>
    <t>รายได้อื่น</t>
  </si>
  <si>
    <t>รวมรายได้</t>
  </si>
  <si>
    <t>ค่าใช้จ่าย</t>
  </si>
  <si>
    <t>4, 30, 33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</si>
  <si>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</si>
  <si>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</si>
  <si>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</si>
  <si>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</si>
  <si>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</si>
  <si>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</si>
  <si>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</si>
  <si>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</si>
  <si>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ส่วนแบ่งกำไร (ขาดทุน) ของการร่วมค้าที่ใช้วิธีส่วนได้เสีย</t>
  </si>
  <si>
    <t>กำไรก่อนภาษีเงินได้</t>
  </si>
  <si>
    <t>(ค่าใช้จ่าย) รายได้ภาษีเงินได้</t>
  </si>
  <si>
    <t>กำไรสำหรับปี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</si>
  <si>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</si>
  <si>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</si>
  <si>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</si>
  <si>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</si>
  <si>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ผลขาดทุนจากการป้องกันความเสี่ยงกระแสเงินสด</t>
  </si>
  <si>
    <t>ส่วนแบ่งขาดทุนเบ็ดเสร็จอื่นของการร่วมค้าที่ใช้วิธีส่วนได้เสีย</t>
  </si>
  <si>
    <t>ภาษีเงินได้ของรายการที่อาจถูกจัดประเภทใหม่</t>
  </si>
  <si>
    <t xml:space="preserve">  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</si>
  <si>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</si>
  <si>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ขาดทุนจากการประมาณการตามหลักคณิตศาสตร์ประกันภัย</t>
  </si>
  <si>
    <t>ภาษีเงินได้ของรายการที่จะไม่ถูกจัดประเภท</t>
  </si>
  <si>
    <t>รายการใหม่ไว้ในกำไรหรือขาดทุนในภายหลัง</t>
  </si>
  <si>
    <t>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</si>
  <si>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</si>
  <si>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</si>
  <si>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</si>
  <si>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</si>
  <si>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</si>
  <si>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</si>
  <si>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</si>
  <si>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จำนวนถัวเฉลี่ยถ่วงน้ำหนักของหุ้นสามัญ (หุ้น)</t>
  </si>
  <si>
    <t>กำไรต่อหุ้นขั้นพื้นฐาน (บาท)</t>
  </si>
  <si>
    <t>งบการเปลี่ยนแปลงส่วนของผู้ถือหุ้น</t>
  </si>
  <si>
    <t>ส่วนของผู้ถือหุ้นบริษัทใหญ่</t>
  </si>
  <si>
    <t>องค์ประกอบอื่น</t>
  </si>
  <si>
    <t>ส่วนเกิน (ต่ำกว่า) ทุน</t>
  </si>
  <si>
    <t>ของส่วนของผู้ถือหุ้น</t>
  </si>
  <si>
    <t>ส่วนต่ำกว่าทุน</t>
  </si>
  <si>
    <t>ส่วนเกินกว่าทุน</t>
  </si>
  <si>
    <t>ส่วนเกินทุนจาก</t>
  </si>
  <si>
    <t>ผลกำไร (ขาดทุน) จาก</t>
  </si>
  <si>
    <t>จากการรวมธุรกิจ</t>
  </si>
  <si>
    <t>จากการเปลี่ยนแปลง</t>
  </si>
  <si>
    <t>การจำหน่ายหุ้น</t>
  </si>
  <si>
    <t>จัดสรรแล้ว</t>
  </si>
  <si>
    <t>การป้องกันความเสี่ยง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</si>
  <si>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</si>
  <si>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</si>
  <si>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</si>
  <si>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</si>
  <si>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ภายใต้การควบคุม</t>
  </si>
  <si>
    <t>สัดส่วนการถือหุ้น</t>
  </si>
  <si>
    <t>ส่วนเกินทุน</t>
  </si>
  <si>
    <t>ใบสำคัญแสดงสิทธิ</t>
  </si>
  <si>
    <t>ทุนสำรอง</t>
  </si>
  <si>
    <t>ทุนสำรองเพื่อ</t>
  </si>
  <si>
    <t>ยังไม่ได้</t>
  </si>
  <si>
    <t>กระแสเงินสด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</si>
  <si>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</si>
  <si>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</si>
  <si>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</si>
  <si>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</si>
  <si>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</si>
  <si>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เดียวกัน</t>
  </si>
  <si>
    <t>ในบริษัทย่อย</t>
  </si>
  <si>
    <t>จากการบริจาค</t>
  </si>
  <si>
    <t>ที่จะซื้อหุ้นหมดอายุ</t>
  </si>
  <si>
    <t>โดยบริษัทย่อย</t>
  </si>
  <si>
    <t>ตามกฎหมาย</t>
  </si>
  <si>
    <t>ขยายกิจการ</t>
  </si>
  <si>
    <t>จัดสรร</t>
  </si>
  <si>
    <t>สุทธิจากภาษี</t>
  </si>
  <si>
    <t>ของบริษัทใหญ่</t>
  </si>
  <si>
    <t>ควบคุม</t>
  </si>
  <si>
    <t>ของผู้ถือหุ้น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</si>
  <si>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</si>
  <si>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</si>
  <si>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</si>
  <si>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</si>
  <si>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</si>
  <si>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</si>
  <si>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</si>
  <si>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การเปลี่ยนแปลงสัดส่วนการถือหุ้นในบริษัทย่อย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</si>
  <si>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</si>
  <si>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</si>
  <si>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</si>
  <si>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ขาดทุนเบ็ดเสร็จอื่น</t>
  </si>
  <si>
    <t>กำไร (ขาดทุน) เบ็ดเสร็จรวมสำหรับปี</t>
  </si>
  <si>
    <t>ยอดคงเหลือ ณ วันที่ 31 ธันวาคม 2568</t>
  </si>
  <si>
    <r>
      <rPr>
        <b/>
        <sz val="16"/>
        <color rgb="FF000000"/>
        <rFont val="Angsana New"/>
        <family val="1"/>
        <charset val="222"/>
      </rPr>
      <t>งบการเปลี่ยนแปลงส่วนของผู้ถือหุ้น</t>
    </r>
    <r>
      <rPr>
        <sz val="16"/>
        <color rgb="FF000000"/>
        <rFont val="Angsana New"/>
        <family val="1"/>
        <charset val="222"/>
      </rPr>
      <t xml:space="preserve"> (ต่อ)</t>
    </r>
  </si>
  <si>
    <t>ใบสำคัญ</t>
  </si>
  <si>
    <t>แสดงสิทธิ</t>
  </si>
  <si>
    <t>ที่จะซื้อหุ้น</t>
  </si>
  <si>
    <t>ยอดคงเหลือ ณ วันที่ 1 มกราคม 2567</t>
  </si>
  <si>
    <t>ใบสำคัญแสดงสิทธิที่จะซื้อหุ้นหมดอายุ</t>
  </si>
  <si>
    <t>-</t>
  </si>
  <si>
    <t xml:space="preserve">การเปลี่ยนแปลงส่วนได้เสียในกิจการจากการรวมธุรกิจ
</t>
  </si>
  <si>
    <t xml:space="preserve">   ภายใต้การควบคุมเดียวกัน</t>
  </si>
  <si>
    <t>ยอดคงเหลือ ณ วันที่ 31 ธันวาคม 2567</t>
  </si>
  <si>
    <t xml:space="preserve">   เงินทุนที่ได้รับจากผู้ถือหุ้นและการจัดสรรส่วนทุนให้ผู้ถือหุ้น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</si>
  <si>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</si>
  <si>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</si>
  <si>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</si>
  <si>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</si>
  <si>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</si>
  <si>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</si>
  <si>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</si>
  <si>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รายได้สิทธิการเช่ารอการตัดบัญชีที่รับรู้ระหว่างปี</t>
  </si>
  <si>
    <t>หนี้สูญและผลขาดทุนทางด้านเครดิตที่คาดว่าจะเกิดขึ้น (กลับรายการ)</t>
  </si>
  <si>
    <t>ขาดทุนจากสินค้าล้าสมัยและเคลื่อนไหวช้า (กลับรายการ)</t>
  </si>
  <si>
    <t>ค่าใช้จ่ายผลประโยชน์พนักงาน</t>
  </si>
  <si>
    <t>ขาดทุน (กำไร) จากอัตราแลกเปลี่ยนที่ยังไม่เกิดขึ้นจริง</t>
  </si>
  <si>
    <t>ขาดทุนจากมูลค่ายุติธรรมของตราสารอนุพันธ์ที่ยังไม่เกิดขึ้นจริง</t>
  </si>
  <si>
    <t>ที่ดิน อาคารและอุปกรณ์ และสินทรัพย์ไม่มีตัวตนอื่นนอกจากค่าความนิยม</t>
  </si>
  <si>
    <t>ที่ดิน อาคารและอุปกรณ์ และสินทรัพย์ไม่มีตัวตนอื่นนอกจากค่าความนิยม (กลับรายการ)</t>
  </si>
  <si>
    <t>ขาดทุนจากการด้อยค่าของเงินลงทุนในบริษัทย่อย</t>
  </si>
  <si>
    <t>กำไรจากการจำหน่ายเงินลงทุนในบริษัทย่อย</t>
  </si>
  <si>
    <t>ส่วนแบ่ง (กำไร) ขาดทุนของการร่วมค้าที่ใช้วิธีส่วนได้เสีย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</si>
  <si>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</si>
  <si>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</si>
  <si>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</si>
  <si>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ลูกหนี้คู่ค้าและลูกหนี้ร้านค้าเช่า</t>
  </si>
  <si>
    <t>เจ้าหนี้การค้า</t>
  </si>
  <si>
    <t>เจ้าหนี้หมุนเวียนอื่น</t>
  </si>
  <si>
    <t>ภาระผูกพันผลประโยชน์พนักงานที่จ่ายในระหว่างปี</t>
  </si>
  <si>
    <t>เงินสดได้มาจากกิจกรรมดำเนินงาน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</si>
  <si>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</si>
  <si>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</si>
  <si>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</si>
  <si>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</si>
  <si>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เงินสดจ่ายซื้อสินทรัพย์สิทธิการใช้ อสังหาริมทรัพย์เพื่อการลงทุน และที่ดิน อาคารและอุปกรณ์</t>
  </si>
  <si>
    <t>เงินสดจ่ายซื้อสินทรัพย์ไม่มีตัวตนอื่นนอกจากค่าความนิยม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</si>
  <si>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</si>
  <si>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</si>
  <si>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</si>
  <si>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</si>
  <si>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เงินสดจ่ายเพื่อการลงทุนในบริษัทย่อย - สุทธิ</t>
  </si>
  <si>
    <t>เงินสดรับจากการจำหน่ายเงินลงทุนในบริษัทย่อย - สุทธิ</t>
  </si>
  <si>
    <t>เงินสดจ่ายซื้อบริษัทย่อยจากส่วนได้เสียที่ไม่มีอำนาจควบคุม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</si>
  <si>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</si>
  <si>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</si>
  <si>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</si>
  <si>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</si>
  <si>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</si>
  <si>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</si>
  <si>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</si>
  <si>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</si>
  <si>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</si>
  <si>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</si>
  <si>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</si>
  <si>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</si>
  <si>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</si>
  <si>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</si>
  <si>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</si>
  <si>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</si>
  <si>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</si>
  <si>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</si>
  <si>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</si>
  <si>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31 ธันวาคม</t>
  </si>
  <si>
    <t xml:space="preserve">เงินสดรับจากการจำหน่ายอสังหาริมทรัพย์เพื่อการลงทุน </t>
  </si>
  <si>
    <t>ขาดทุนจากการตัดจำหน่ายสินทรัพย์สิทธิการใช้ อสังหาริมทรัพย์เพื่อการลงทุน</t>
  </si>
  <si>
    <t>กำไรจากการจำหน่ายอสังหาริมทรัพย์เพื่อการลงทุน</t>
  </si>
  <si>
    <t>ของบริษัทที่ถือ</t>
  </si>
  <si>
    <t>ผลต่างของอัตรา</t>
  </si>
  <si>
    <t>แปลงค่างบการเงิน</t>
  </si>
  <si>
    <t>แลกเปลี่ยนจากการ</t>
  </si>
  <si>
    <t>ผลกำไร (ขาดทุน) จากการป้องกัน</t>
  </si>
  <si>
    <t>ความเสี่ยงกระแสเงินสด</t>
  </si>
  <si>
    <t>ภาษีเงินได้รับคืน (จ่ายออก)</t>
  </si>
  <si>
    <t>ขาดทุนจากการด้อยค่าของสินทรัพย์สิทธิการใช้  อสังหาริมทรัพย์เพื่อการลงทุน</t>
  </si>
  <si>
    <t>ส่วนของเงินกู้ยืมระยะยาวจากสถาบันการเงินที่ถึงกำหนดชำระภายในหนึ่งปี</t>
  </si>
  <si>
    <t>ส่วนของหุ้นกู้ที่ถึงกำหนดชำระภายในหนึ่งปี</t>
  </si>
  <si>
    <t>4, 30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</si>
  <si>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</si>
  <si>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</si>
  <si>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r>
      <t>งบกระแสเงินสด</t>
    </r>
    <r>
      <rPr>
        <sz val="16"/>
        <rFont val="Angsana New"/>
        <family val="1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</si>
</sst>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000_);_(* \(#,##0.0000\);_(* &quot;-&quot;??_);_(@_)"/>
    <numFmt numFmtId="173" formatCode="_(* #,##0.00_);_(* \(#,##0.00\);_(* &quot;-&quot;_);_(@_)"/>
    <numFmt numFmtId="174" formatCode="_-* #,##0.00_-;_-* #,##0.00\-;_-* &quot;-&quot;??_-;_-@_-"/>
    <numFmt numFmtId="175" formatCode="0.000"/>
    <numFmt numFmtId="176" formatCode="0.00_)"/>
    <numFmt numFmtId="177" formatCode="_(&quot;kr&quot;\ * #,##0.00_);_(&quot;kr&quot;\ * \(#,##0.00\);_(&quot;kr&quot;\ * &quot;-&quot;??_);_(@_)"/>
    <numFmt numFmtId="178" formatCode="#,##0.0"/>
    <numFmt numFmtId="179" formatCode="#,##0.00000"/>
    <numFmt numFmtId="180" formatCode="#,##0;[Red]\(#,##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(&quot;฿&quot;* \t#,##0_);_(&quot;฿&quot;* \(\t#,##0\);_(&quot;฿&quot;* &quot;-&quot;_);_(@_)"/>
    <numFmt numFmtId="184" formatCode="\ว\ \ด\ด\ด\ด\ &quot;ค.ศ.&quot;\ \ค\ค\ค\ค"/>
    <numFmt numFmtId="185" formatCode="#,##0\ &quot;DM&quot;;[Red]\-#,##0\ &quot;DM&quot;"/>
    <numFmt numFmtId="186" formatCode="#,##0.00\ &quot;DM&quot;;[Red]\-#,##0.00\ &quot;DM&quot;"/>
    <numFmt numFmtId="187" formatCode="_ &quot;$&quot;* #,##0_ ;_ &quot;$&quot;* \-#,##0_ ;_ &quot;$&quot;* &quot;-&quot;_ ;_ @_ "/>
    <numFmt numFmtId="188" formatCode="_ * #,##0_ ;_ * \-#,##0_ ;_ * &quot;-&quot;_ ;_ @_ "/>
    <numFmt numFmtId="189" formatCode="_ * #,##0.00_ ;_ * \-#,##0.00_ ;_ * &quot;-&quot;??_ ;_ @_ "/>
    <numFmt numFmtId="190" formatCode="yyyymmmdd"/>
    <numFmt numFmtId="191" formatCode="ddmmmyyyy"/>
    <numFmt numFmtId="192" formatCode="_-&quot;Dfl.&quot;\ * #,##0.00_-;_-&quot;Dfl.&quot;\ * #,##0.00\-;_-&quot;Dfl.&quot;\ 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General_)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#,##0.00&quot; F&quot;_);\(#,##0.00&quot; F&quot;\)"/>
    <numFmt numFmtId="202" formatCode="0.0%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0.0"/>
    <numFmt numFmtId="208" formatCode="#,##0&quot; F&quot;_);[Red]\(#,##0&quot; F&quot;\)"/>
    <numFmt numFmtId="209" formatCode="\60\4\7\:"/>
    <numFmt numFmtId="210" formatCode="#,##0&quot;£&quot;_);[Red]\(#,##0&quot;£&quot;\)"/>
    <numFmt numFmtId="211" formatCode="&quot;$&quot;#,\);\(&quot;$&quot;#,\)"/>
    <numFmt numFmtId="212" formatCode="&quot;$&quot;#,;\(&quot;$&quot;#,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###0_);[Red]\(###0\)"/>
    <numFmt numFmtId="216" formatCode="#,##0.0_);\(#,##0.0\)"/>
    <numFmt numFmtId="217" formatCode="_(* #,##0_);_(* \(#,##0\);_(* &quot;-&quot;????_);_(@_)"/>
    <numFmt numFmtId="218" formatCode="_(* #,##0.000_);_(* \(#,##0.000\);_(* &quot;-&quot;???_);_(@_)"/>
    <numFmt numFmtId="219" formatCode="\-"/>
    <numFmt numFmtId="220" formatCode="_(&quot;฿&quot;* #,##0.00_);_(&quot;฿&quot;* \(#,##0.00\);_(&quot;฿&quot;* &quot;-&quot;??_);_(@_)"/>
    <numFmt numFmtId="221" formatCode=";;;"/>
    <numFmt numFmtId="222" formatCode="_([$€-2]* #,##0.00_);_([$€-2]* \(#,##0.00\);_([$€-2]* &quot;-&quot;??_)"/>
    <numFmt numFmtId="223" formatCode="#,##0.0\ ;\(#,##0.0\)"/>
    <numFmt numFmtId="224" formatCode="&quot;?&quot;#,##0;&quot;?&quot;\-#,##0"/>
    <numFmt numFmtId="225" formatCode="&quot;\&quot;#,##0;[Red]&quot;\&quot;&quot;\&quot;\-#,##0"/>
    <numFmt numFmtId="226" formatCode="&quot;\&quot;#,##0.00;[Red]&quot;\&quot;&quot;\&quot;&quot;\&quot;&quot;\&quot;&quot;\&quot;&quot;\&quot;\-#,##0.00"/>
    <numFmt numFmtId="227" formatCode="&quot;$&quot;_(#,##0.00_);&quot;$&quot;\(#,##0.00\)"/>
    <numFmt numFmtId="228" formatCode="#,##0.0_)\x;\(#,##0.0\)\x"/>
    <numFmt numFmtId="229" formatCode="#,##0.0_)_x;\(#,##0.0\)_x"/>
    <numFmt numFmtId="230" formatCode="0.0_)\%;\(0.0\)\%"/>
    <numFmt numFmtId="231" formatCode="#,##0.0_)_%;\(#,##0.0\)_%"/>
    <numFmt numFmtId="232" formatCode="_(* #,##0.00_);_(* \(#,##0.00\);_(* &quot;   -&quot;?_);_(@_)"/>
    <numFmt numFmtId="233" formatCode="_(* #,##0.0_);_(* \(#,##0.0\);_(* &quot;   -&quot;?_);_(@_)"/>
    <numFmt numFmtId="234" formatCode="_(* #,##0.0_);_(* \(#,##0.0\);\-??_);_(* @_)_)"/>
    <numFmt numFmtId="235" formatCode="_(* #,##0.00_);_(* \(#,##0.00\);\-??_);_(* @_)_)"/>
    <numFmt numFmtId="236" formatCode="_ &quot;\&quot;* #,##0_ ;_ &quot;\&quot;* \-#,##0_ ;_ &quot;\&quot;* &quot;-&quot;_ ;_ @_ "/>
    <numFmt numFmtId="237" formatCode="_ &quot;\&quot;* #,##0.00_ ;_ &quot;\&quot;* \-#,##0.00_ ;_ &quot;\&quot;* &quot;-&quot;??_ ;_ @_ "/>
    <numFmt numFmtId="238" formatCode="_(* #,##0_);_(* \(#,##0\);_(* &quot;   -&quot;?_);_(@_)"/>
    <numFmt numFmtId="239" formatCode="_(* #,##0.0%;_(* \(#,##0.0\)%"/>
    <numFmt numFmtId="240" formatCode="[Red][&gt;0]_(* #,##0.00_);[Red][&lt;0]_(* \(#,##0.00\);\-??_)"/>
    <numFmt numFmtId="241" formatCode="_(* #,##0.0_);_(* \(#,##0.0\);_(* &quot;-&quot;??_);_(@_)"/>
    <numFmt numFmtId="242" formatCode="0.0%;\(0.0\)%"/>
    <numFmt numFmtId="243" formatCode="_-* #,##0.00\ _D_M_-;\-* #,##0.00\ _D_M_-;_-* &quot;-&quot;??\ _D_M_-;_-@_-"/>
    <numFmt numFmtId="244" formatCode="0.0\ "/>
    <numFmt numFmtId="245" formatCode="m/d/yy;@"/>
    <numFmt numFmtId="246" formatCode="&quot;$&quot;#,##0.00"/>
    <numFmt numFmtId="247" formatCode=";;;* @_)"/>
    <numFmt numFmtId="248" formatCode="#,##0_);\-#,##0_)"/>
    <numFmt numFmtId="249" formatCode="_0.0%;_(0.0\)%"/>
    <numFmt numFmtId="250" formatCode="0;\-0;;_(@_)"/>
    <numFmt numFmtId="251" formatCode="mmm\ d"/>
    <numFmt numFmtId="252" formatCode="&quot;$&quot;#,##0.0_);\(&quot;$&quot;#,##0.0\)"/>
    <numFmt numFmtId="253" formatCode="\€#,##0.0_);\(\€#,##0.0\)"/>
    <numFmt numFmtId="254" formatCode="#,##0\x_);\(#,##0\x\)"/>
    <numFmt numFmtId="255" formatCode="#,##0%_);\(#,##0%\)"/>
    <numFmt numFmtId="256" formatCode="\ฃ#,##0.0_);\(\ฃ#,##0.0\)"/>
    <numFmt numFmtId="257" formatCode="\ฅ#,##0.0_);\(\ฅ#,##0.0\)"/>
    <numFmt numFmtId="258" formatCode="mmm"/>
    <numFmt numFmtId="259" formatCode="mmm\-yy_)"/>
    <numFmt numFmtId="260" formatCode="&quot;$&quot;#,##0.0_);&quot;$&quot;\(#,##0.0\)"/>
    <numFmt numFmtId="261" formatCode="\$#,##0_);[Red]\(\$#,##0\)"/>
    <numFmt numFmtId="262" formatCode="_-&quot;\&quot;* #,##0.00_-;\-&quot;\&quot;* #,##0.00_-;_-&quot;\&quot;* &quot;-&quot;??_-;_-@_-"/>
    <numFmt numFmtId="263" formatCode="#,##0.0%_);[Red]\(#,##0.0%\)"/>
    <numFmt numFmtId="264" formatCode="&quot;1: &quot;#,##0.0_);\-&quot;1: &quot;#,##0.0_)"/>
    <numFmt numFmtId="265" formatCode="0;\-0;;_(&quot;   &quot;@_)"/>
    <numFmt numFmtId="266" formatCode="0.0\x"/>
    <numFmt numFmtId="267" formatCode="yyyy"/>
    <numFmt numFmtId="268" formatCode="&quot;$&quot;#&quot;,&quot;##0_);[Red]\(&quot;$&quot;#&quot;,&quot;##0\)"/>
    <numFmt numFmtId="269" formatCode="#,##0.00\ ;\(#,##0.00\)"/>
    <numFmt numFmtId="270" formatCode="_(* #,##0.00_);_(* \(#,##0.00\);_(* &quot;-&quot;????_);_(@_)"/>
    <numFmt numFmtId="271" formatCode="_(* #,##0.000000_);_(* \(#,##0.000000\);_(* &quot;-&quot;??????_);_(@_)"/>
  </numFmts>
  <fonts count="246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b/>
      <sz val="15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i/>
      <sz val="12"/>
      <name val="Angsana New"/>
      <family val="1"/>
    </font>
    <font>
      <sz val="14"/>
      <name val="Angsana New"/>
      <family val="1"/>
      <charset val="222"/>
    </font>
    <font>
      <b/>
      <sz val="16"/>
      <color rgb="FF000000"/>
      <name val="Angsana New"/>
      <family val="1"/>
      <charset val="222"/>
    </font>
    <font>
      <sz val="16"/>
      <color rgb="FF000000"/>
      <name val="Angsana New"/>
      <family val="1"/>
      <charset val="222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350">
    <xf numFmtId="0" fontId="0" fillId="0" borderId="0"/>
    <xf numFmtId="213" fontId="12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23" fontId="121" fillId="0" borderId="0"/>
    <xf numFmtId="169" fontId="127" fillId="0" borderId="1" applyFont="0" applyBorder="0"/>
    <xf numFmtId="0" fontId="77" fillId="0" borderId="0" applyFont="0" applyFill="0" applyBorder="0" applyAlignment="0"/>
    <xf numFmtId="0" fontId="2" fillId="0" borderId="0"/>
    <xf numFmtId="192" fontId="2" fillId="0" borderId="0" applyFont="0" applyFill="0" applyBorder="0" applyAlignment="0" applyProtection="0"/>
    <xf numFmtId="224" fontId="1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174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6" fontId="80" fillId="0" borderId="0" applyFont="0" applyFill="0" applyBorder="0" applyAlignment="0" applyProtection="0"/>
    <xf numFmtId="181" fontId="80" fillId="0" borderId="0" applyFont="0" applyFill="0" applyBorder="0" applyAlignment="0" applyProtection="0"/>
    <xf numFmtId="182" fontId="80" fillId="0" borderId="0" applyFont="0" applyFill="0" applyBorder="0" applyAlignment="0" applyProtection="0"/>
    <xf numFmtId="168" fontId="80" fillId="0" borderId="0" applyFont="0" applyFill="0" applyBorder="0" applyAlignment="0" applyProtection="0"/>
    <xf numFmtId="193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2" fillId="0" borderId="0"/>
    <xf numFmtId="0" fontId="12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95" fontId="132" fillId="0" borderId="0" applyFont="0" applyFill="0" applyBorder="0" applyAlignment="0" applyProtection="0"/>
    <xf numFmtId="213" fontId="133" fillId="0" borderId="0" applyFont="0" applyFill="0" applyBorder="0" applyAlignment="0" applyProtection="0"/>
    <xf numFmtId="0" fontId="134" fillId="0" borderId="0"/>
    <xf numFmtId="166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168" fontId="133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132" fillId="0" borderId="0" applyFont="0" applyFill="0" applyBorder="0" applyAlignment="0" applyProtection="0"/>
    <xf numFmtId="0" fontId="133" fillId="0" borderId="0"/>
    <xf numFmtId="214" fontId="1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2" fillId="0" borderId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02" fillId="0" borderId="0"/>
    <xf numFmtId="42" fontId="136" fillId="0" borderId="0" applyFont="0" applyFill="0" applyBorder="0" applyAlignment="0" applyProtection="0"/>
    <xf numFmtId="213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42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213" fontId="126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2" fontId="136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02" fillId="0" borderId="0"/>
    <xf numFmtId="166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13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94" fontId="83" fillId="0" borderId="0" applyFont="0" applyFill="0" applyBorder="0" applyAlignment="0" applyProtection="0"/>
    <xf numFmtId="195" fontId="83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83" fillId="0" borderId="0"/>
    <xf numFmtId="0" fontId="15" fillId="0" borderId="0"/>
    <xf numFmtId="0" fontId="2" fillId="0" borderId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4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1" fillId="3" borderId="0" applyNumberFormat="0" applyBorder="0" applyAlignment="0" applyProtection="0"/>
    <xf numFmtId="0" fontId="219" fillId="50" borderId="0" applyNumberFormat="0" applyBorder="0" applyAlignment="0" applyProtection="0"/>
    <xf numFmtId="0" fontId="219" fillId="50" borderId="0" applyNumberFormat="0" applyBorder="0" applyAlignment="0" applyProtection="0"/>
    <xf numFmtId="0" fontId="1" fillId="3" borderId="0" applyNumberFormat="0" applyBorder="0" applyAlignment="0" applyProtection="0"/>
    <xf numFmtId="0" fontId="219" fillId="50" borderId="0" applyNumberFormat="0" applyBorder="0" applyAlignment="0" applyProtection="0"/>
    <xf numFmtId="0" fontId="1" fillId="4" borderId="0" applyNumberFormat="0" applyBorder="0" applyAlignment="0" applyProtection="0"/>
    <xf numFmtId="0" fontId="219" fillId="51" borderId="0" applyNumberFormat="0" applyBorder="0" applyAlignment="0" applyProtection="0"/>
    <xf numFmtId="0" fontId="219" fillId="51" borderId="0" applyNumberFormat="0" applyBorder="0" applyAlignment="0" applyProtection="0"/>
    <xf numFmtId="0" fontId="1" fillId="4" borderId="0" applyNumberFormat="0" applyBorder="0" applyAlignment="0" applyProtection="0"/>
    <xf numFmtId="0" fontId="219" fillId="51" borderId="0" applyNumberFormat="0" applyBorder="0" applyAlignment="0" applyProtection="0"/>
    <xf numFmtId="0" fontId="1" fillId="5" borderId="0" applyNumberFormat="0" applyBorder="0" applyAlignment="0" applyProtection="0"/>
    <xf numFmtId="0" fontId="219" fillId="52" borderId="0" applyNumberFormat="0" applyBorder="0" applyAlignment="0" applyProtection="0"/>
    <xf numFmtId="0" fontId="219" fillId="52" borderId="0" applyNumberFormat="0" applyBorder="0" applyAlignment="0" applyProtection="0"/>
    <xf numFmtId="0" fontId="1" fillId="5" borderId="0" applyNumberFormat="0" applyBorder="0" applyAlignment="0" applyProtection="0"/>
    <xf numFmtId="0" fontId="219" fillId="52" borderId="0" applyNumberFormat="0" applyBorder="0" applyAlignment="0" applyProtection="0"/>
    <xf numFmtId="0" fontId="1" fillId="6" borderId="0" applyNumberFormat="0" applyBorder="0" applyAlignment="0" applyProtection="0"/>
    <xf numFmtId="0" fontId="219" fillId="53" borderId="0" applyNumberFormat="0" applyBorder="0" applyAlignment="0" applyProtection="0"/>
    <xf numFmtId="0" fontId="219" fillId="53" borderId="0" applyNumberFormat="0" applyBorder="0" applyAlignment="0" applyProtection="0"/>
    <xf numFmtId="0" fontId="1" fillId="6" borderId="0" applyNumberFormat="0" applyBorder="0" applyAlignment="0" applyProtection="0"/>
    <xf numFmtId="0" fontId="219" fillId="53" borderId="0" applyNumberFormat="0" applyBorder="0" applyAlignment="0" applyProtection="0"/>
    <xf numFmtId="0" fontId="1" fillId="7" borderId="0" applyNumberFormat="0" applyBorder="0" applyAlignment="0" applyProtection="0"/>
    <xf numFmtId="0" fontId="219" fillId="54" borderId="0" applyNumberFormat="0" applyBorder="0" applyAlignment="0" applyProtection="0"/>
    <xf numFmtId="0" fontId="219" fillId="54" borderId="0" applyNumberFormat="0" applyBorder="0" applyAlignment="0" applyProtection="0"/>
    <xf numFmtId="0" fontId="1" fillId="7" borderId="0" applyNumberFormat="0" applyBorder="0" applyAlignment="0" applyProtection="0"/>
    <xf numFmtId="0" fontId="219" fillId="54" borderId="0" applyNumberFormat="0" applyBorder="0" applyAlignment="0" applyProtection="0"/>
    <xf numFmtId="0" fontId="1" fillId="8" borderId="0" applyNumberFormat="0" applyBorder="0" applyAlignment="0" applyProtection="0"/>
    <xf numFmtId="0" fontId="219" fillId="55" borderId="0" applyNumberFormat="0" applyBorder="0" applyAlignment="0" applyProtection="0"/>
    <xf numFmtId="0" fontId="219" fillId="55" borderId="0" applyNumberFormat="0" applyBorder="0" applyAlignment="0" applyProtection="0"/>
    <xf numFmtId="0" fontId="1" fillId="8" borderId="0" applyNumberFormat="0" applyBorder="0" applyAlignment="0" applyProtection="0"/>
    <xf numFmtId="0" fontId="219" fillId="55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232" fontId="120" fillId="9" borderId="0"/>
    <xf numFmtId="0" fontId="140" fillId="2" borderId="0"/>
    <xf numFmtId="0" fontId="141" fillId="0" borderId="0">
      <alignment wrapText="1"/>
    </xf>
    <xf numFmtId="0" fontId="1" fillId="10" borderId="0" applyNumberFormat="0" applyBorder="0" applyAlignment="0" applyProtection="0"/>
    <xf numFmtId="0" fontId="219" fillId="56" borderId="0" applyNumberFormat="0" applyBorder="0" applyAlignment="0" applyProtection="0"/>
    <xf numFmtId="0" fontId="219" fillId="56" borderId="0" applyNumberFormat="0" applyBorder="0" applyAlignment="0" applyProtection="0"/>
    <xf numFmtId="0" fontId="1" fillId="10" borderId="0" applyNumberFormat="0" applyBorder="0" applyAlignment="0" applyProtection="0"/>
    <xf numFmtId="0" fontId="219" fillId="56" borderId="0" applyNumberFormat="0" applyBorder="0" applyAlignment="0" applyProtection="0"/>
    <xf numFmtId="0" fontId="1" fillId="11" borderId="0" applyNumberFormat="0" applyBorder="0" applyAlignment="0" applyProtection="0"/>
    <xf numFmtId="0" fontId="219" fillId="57" borderId="0" applyNumberFormat="0" applyBorder="0" applyAlignment="0" applyProtection="0"/>
    <xf numFmtId="0" fontId="219" fillId="57" borderId="0" applyNumberFormat="0" applyBorder="0" applyAlignment="0" applyProtection="0"/>
    <xf numFmtId="0" fontId="1" fillId="11" borderId="0" applyNumberFormat="0" applyBorder="0" applyAlignment="0" applyProtection="0"/>
    <xf numFmtId="0" fontId="219" fillId="57" borderId="0" applyNumberFormat="0" applyBorder="0" applyAlignment="0" applyProtection="0"/>
    <xf numFmtId="0" fontId="1" fillId="12" borderId="0" applyNumberFormat="0" applyBorder="0" applyAlignment="0" applyProtection="0"/>
    <xf numFmtId="0" fontId="219" fillId="58" borderId="0" applyNumberFormat="0" applyBorder="0" applyAlignment="0" applyProtection="0"/>
    <xf numFmtId="0" fontId="219" fillId="58" borderId="0" applyNumberFormat="0" applyBorder="0" applyAlignment="0" applyProtection="0"/>
    <xf numFmtId="0" fontId="1" fillId="12" borderId="0" applyNumberFormat="0" applyBorder="0" applyAlignment="0" applyProtection="0"/>
    <xf numFmtId="0" fontId="219" fillId="58" borderId="0" applyNumberFormat="0" applyBorder="0" applyAlignment="0" applyProtection="0"/>
    <xf numFmtId="0" fontId="1" fillId="6" borderId="0" applyNumberFormat="0" applyBorder="0" applyAlignment="0" applyProtection="0"/>
    <xf numFmtId="0" fontId="219" fillId="59" borderId="0" applyNumberFormat="0" applyBorder="0" applyAlignment="0" applyProtection="0"/>
    <xf numFmtId="0" fontId="219" fillId="59" borderId="0" applyNumberFormat="0" applyBorder="0" applyAlignment="0" applyProtection="0"/>
    <xf numFmtId="0" fontId="1" fillId="6" borderId="0" applyNumberFormat="0" applyBorder="0" applyAlignment="0" applyProtection="0"/>
    <xf numFmtId="0" fontId="219" fillId="59" borderId="0" applyNumberFormat="0" applyBorder="0" applyAlignment="0" applyProtection="0"/>
    <xf numFmtId="0" fontId="1" fillId="10" borderId="0" applyNumberFormat="0" applyBorder="0" applyAlignment="0" applyProtection="0"/>
    <xf numFmtId="0" fontId="219" fillId="60" borderId="0" applyNumberFormat="0" applyBorder="0" applyAlignment="0" applyProtection="0"/>
    <xf numFmtId="0" fontId="219" fillId="60" borderId="0" applyNumberFormat="0" applyBorder="0" applyAlignment="0" applyProtection="0"/>
    <xf numFmtId="0" fontId="1" fillId="10" borderId="0" applyNumberFormat="0" applyBorder="0" applyAlignment="0" applyProtection="0"/>
    <xf numFmtId="0" fontId="219" fillId="60" borderId="0" applyNumberFormat="0" applyBorder="0" applyAlignment="0" applyProtection="0"/>
    <xf numFmtId="0" fontId="1" fillId="13" borderId="0" applyNumberFormat="0" applyBorder="0" applyAlignment="0" applyProtection="0"/>
    <xf numFmtId="0" fontId="219" fillId="61" borderId="0" applyNumberFormat="0" applyBorder="0" applyAlignment="0" applyProtection="0"/>
    <xf numFmtId="0" fontId="219" fillId="61" borderId="0" applyNumberFormat="0" applyBorder="0" applyAlignment="0" applyProtection="0"/>
    <xf numFmtId="0" fontId="1" fillId="13" borderId="0" applyNumberFormat="0" applyBorder="0" applyAlignment="0" applyProtection="0"/>
    <xf numFmtId="0" fontId="219" fillId="6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220" fillId="62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220" fillId="6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220" fillId="64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220" fillId="6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220" fillId="6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0" fillId="67" borderId="0" applyNumberFormat="0" applyBorder="0" applyAlignment="0" applyProtection="0"/>
    <xf numFmtId="0" fontId="17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9" fontId="80" fillId="0" borderId="0"/>
    <xf numFmtId="9" fontId="80" fillId="0" borderId="0"/>
    <xf numFmtId="9" fontId="26" fillId="0" borderId="0"/>
    <xf numFmtId="9" fontId="26" fillId="0" borderId="0"/>
    <xf numFmtId="0" fontId="19" fillId="0" borderId="2" applyBorder="0">
      <alignment vertical="center"/>
    </xf>
    <xf numFmtId="233" fontId="2" fillId="0" borderId="0"/>
    <xf numFmtId="233" fontId="2" fillId="0" borderId="0"/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17" fillId="18" borderId="0" applyNumberFormat="0" applyBorder="0" applyAlignment="0" applyProtection="0"/>
    <xf numFmtId="0" fontId="220" fillId="6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20" fillId="6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220" fillId="7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220" fillId="71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220" fillId="72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20" fillId="73" borderId="0" applyNumberFormat="0" applyBorder="0" applyAlignment="0" applyProtection="0"/>
    <xf numFmtId="0" fontId="17" fillId="21" borderId="0" applyNumberFormat="0" applyBorder="0" applyAlignment="0" applyProtection="0"/>
    <xf numFmtId="234" fontId="13" fillId="0" borderId="0" applyFont="0" applyFill="0" applyBorder="0" applyAlignment="0" applyProtection="0">
      <protection hidden="1"/>
    </xf>
    <xf numFmtId="234" fontId="14" fillId="22" borderId="0" applyFont="0" applyFill="0" applyBorder="0" applyAlignment="0" applyProtection="0">
      <protection hidden="1"/>
    </xf>
    <xf numFmtId="235" fontId="13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3" fillId="0" borderId="0" applyNumberFormat="0" applyAlignment="0"/>
    <xf numFmtId="0" fontId="13" fillId="0" borderId="0" applyNumberFormat="0" applyAlignment="0"/>
    <xf numFmtId="0" fontId="35" fillId="0" borderId="0" applyNumberFormat="0" applyAlignment="0"/>
    <xf numFmtId="0" fontId="13" fillId="0" borderId="0" applyNumberFormat="0" applyAlignment="0"/>
    <xf numFmtId="0" fontId="13" fillId="0" borderId="0" applyNumberFormat="0" applyAlignment="0"/>
    <xf numFmtId="236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37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" fillId="0" borderId="0">
      <alignment horizontal="center" wrapText="1"/>
      <protection locked="0"/>
    </xf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238" fontId="120" fillId="0" borderId="0"/>
    <xf numFmtId="238" fontId="120" fillId="9" borderId="0"/>
    <xf numFmtId="232" fontId="120" fillId="9" borderId="0"/>
    <xf numFmtId="239" fontId="120" fillId="0" borderId="0"/>
    <xf numFmtId="238" fontId="120" fillId="9" borderId="0"/>
    <xf numFmtId="232" fontId="120" fillId="9" borderId="0"/>
    <xf numFmtId="188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9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9" fontId="138" fillId="0" borderId="0" applyFont="0" applyFill="0" applyBorder="0" applyAlignment="0" applyProtection="0"/>
    <xf numFmtId="213" fontId="126" fillId="0" borderId="0" applyFont="0" applyFill="0" applyBorder="0" applyAlignment="0" applyProtection="0"/>
    <xf numFmtId="0" fontId="21" fillId="4" borderId="0" applyNumberFormat="0" applyBorder="0" applyAlignment="0" applyProtection="0"/>
    <xf numFmtId="0" fontId="221" fillId="74" borderId="0" applyNumberFormat="0" applyBorder="0" applyAlignment="0" applyProtection="0"/>
    <xf numFmtId="0" fontId="21" fillId="4" borderId="0" applyNumberFormat="0" applyBorder="0" applyAlignment="0" applyProtection="0"/>
    <xf numFmtId="240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16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38" fontId="2" fillId="23" borderId="0"/>
    <xf numFmtId="238" fontId="2" fillId="23" borderId="0"/>
    <xf numFmtId="238" fontId="2" fillId="23" borderId="0"/>
    <xf numFmtId="0" fontId="147" fillId="0" borderId="0"/>
    <xf numFmtId="0" fontId="144" fillId="0" borderId="0"/>
    <xf numFmtId="0" fontId="2" fillId="0" borderId="0" applyFill="0" applyBorder="0" applyAlignment="0"/>
    <xf numFmtId="215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5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6" fontId="9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7" fontId="9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2" fillId="0" borderId="0" applyFill="0" applyBorder="0" applyAlignment="0"/>
    <xf numFmtId="199" fontId="98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22" fillId="75" borderId="38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148" fillId="0" borderId="0"/>
    <xf numFmtId="0" fontId="30" fillId="0" borderId="0"/>
    <xf numFmtId="239" fontId="120" fillId="23" borderId="0" applyNumberFormat="0" applyFont="0" applyBorder="0" applyAlignment="0" applyProtection="0"/>
    <xf numFmtId="0" fontId="24" fillId="25" borderId="8" applyNumberFormat="0" applyAlignment="0" applyProtection="0"/>
    <xf numFmtId="0" fontId="223" fillId="76" borderId="39" applyNumberFormat="0" applyAlignment="0" applyProtection="0"/>
    <xf numFmtId="0" fontId="24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124" fillId="27" borderId="0"/>
    <xf numFmtId="43" fontId="2" fillId="0" borderId="0" applyFont="0" applyFill="0" applyBorder="0" applyAlignment="0" applyProtection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98" fontId="99" fillId="0" borderId="0" applyFont="0" applyFill="0" applyBorder="0" applyAlignment="0" applyProtection="0"/>
    <xf numFmtId="0" fontId="2" fillId="0" borderId="0" applyFont="0" applyFill="0" applyBorder="0" applyAlignment="0" applyProtection="0"/>
    <xf numFmtId="241" fontId="142" fillId="0" borderId="0" applyFont="0" applyFill="0" applyBorder="0" applyAlignment="0" applyProtection="0"/>
    <xf numFmtId="242" fontId="2" fillId="0" borderId="0" applyFont="0" applyFill="0" applyBorder="0" applyAlignment="0" applyProtection="0">
      <alignment horizontal="right"/>
    </xf>
    <xf numFmtId="242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78" fontId="26" fillId="0" borderId="0"/>
    <xf numFmtId="178" fontId="26" fillId="0" borderId="0"/>
    <xf numFmtId="0" fontId="80" fillId="0" borderId="0"/>
    <xf numFmtId="178" fontId="112" fillId="0" borderId="0"/>
    <xf numFmtId="0" fontId="26" fillId="0" borderId="0"/>
    <xf numFmtId="216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28" fillId="0" borderId="0" applyFont="0" applyFill="0" applyBorder="0" applyAlignment="0" applyProtection="0"/>
    <xf numFmtId="0" fontId="20" fillId="2" borderId="3">
      <alignment horizontal="centerContinuous" vertical="top"/>
    </xf>
    <xf numFmtId="0" fontId="86" fillId="0" borderId="0" applyNumberFormat="0" applyAlignment="0">
      <alignment horizontal="left"/>
    </xf>
    <xf numFmtId="0" fontId="98" fillId="0" borderId="0" applyNumberFormat="0" applyAlignment="0"/>
    <xf numFmtId="164" fontId="29" fillId="0" borderId="0" applyFont="0" applyFill="0" applyBorder="0" applyAlignment="0" applyProtection="0"/>
    <xf numFmtId="0" fontId="87" fillId="0" borderId="0"/>
    <xf numFmtId="0" fontId="87" fillId="0" borderId="0"/>
    <xf numFmtId="0" fontId="2" fillId="0" borderId="0" applyFont="0" applyFill="0" applyBorder="0" applyAlignment="0" applyProtection="0"/>
    <xf numFmtId="196" fontId="9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7" fillId="0" borderId="0" applyFont="0" applyFill="0" applyBorder="0" applyAlignment="0" applyProtection="0"/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220" fontId="77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6" fillId="0" borderId="0"/>
    <xf numFmtId="190" fontId="26" fillId="0" borderId="0"/>
    <xf numFmtId="0" fontId="80" fillId="0" borderId="0"/>
    <xf numFmtId="190" fontId="112" fillId="0" borderId="0"/>
    <xf numFmtId="0" fontId="26" fillId="0" borderId="0"/>
    <xf numFmtId="201" fontId="2" fillId="0" borderId="0"/>
    <xf numFmtId="201" fontId="2" fillId="0" borderId="0"/>
    <xf numFmtId="0" fontId="25" fillId="2" borderId="0" applyNumberFormat="0" applyFont="0" applyFill="0" applyBorder="0" applyProtection="0">
      <alignment horizontal="left"/>
    </xf>
    <xf numFmtId="0" fontId="25" fillId="2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4" fontId="30" fillId="0" borderId="0" applyFill="0" applyBorder="0" applyAlignment="0"/>
    <xf numFmtId="14" fontId="30" fillId="0" borderId="0" applyFill="0" applyBorder="0" applyAlignment="0"/>
    <xf numFmtId="14" fontId="30" fillId="0" borderId="0" applyFill="0" applyBorder="0" applyAlignment="0"/>
    <xf numFmtId="245" fontId="2" fillId="0" borderId="0" applyFont="0" applyFill="0" applyBorder="0" applyAlignment="0" applyProtection="0"/>
    <xf numFmtId="38" fontId="31" fillId="0" borderId="11">
      <alignment vertical="center"/>
    </xf>
    <xf numFmtId="38" fontId="95" fillId="0" borderId="11">
      <alignment vertical="center"/>
    </xf>
    <xf numFmtId="38" fontId="29" fillId="0" borderId="11">
      <alignment vertical="center"/>
    </xf>
    <xf numFmtId="3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191" fontId="26" fillId="0" borderId="0"/>
    <xf numFmtId="191" fontId="26" fillId="0" borderId="0"/>
    <xf numFmtId="202" fontId="80" fillId="0" borderId="0"/>
    <xf numFmtId="191" fontId="112" fillId="0" borderId="0"/>
    <xf numFmtId="202" fontId="26" fillId="0" borderId="0"/>
    <xf numFmtId="246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0" fontId="2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2" fillId="0" borderId="0" applyFill="0" applyBorder="0" applyAlignment="0"/>
    <xf numFmtId="199" fontId="98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88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47" fontId="145" fillId="0" borderId="0" applyFont="0" applyFill="0" applyBorder="0" applyAlignment="0" applyProtection="0">
      <alignment horizontal="center"/>
      <protection hidden="1"/>
    </xf>
    <xf numFmtId="222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48" fontId="146" fillId="0" borderId="12" applyFont="0" applyFill="0" applyBorder="0" applyAlignment="0" applyProtection="0">
      <alignment horizontal="right"/>
      <protection hidden="1"/>
    </xf>
    <xf numFmtId="2" fontId="28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03" fontId="70" fillId="0" borderId="0">
      <alignment horizontal="right"/>
    </xf>
    <xf numFmtId="0" fontId="2" fillId="0" borderId="2" applyFont="0" applyFill="0" applyBorder="0" applyAlignment="0" applyProtection="0"/>
    <xf numFmtId="0" fontId="2" fillId="0" borderId="2" applyFont="0" applyFill="0" applyBorder="0" applyAlignment="0" applyProtection="0"/>
    <xf numFmtId="0" fontId="33" fillId="5" borderId="0" applyNumberFormat="0" applyBorder="0" applyAlignment="0" applyProtection="0"/>
    <xf numFmtId="0" fontId="225" fillId="77" borderId="0" applyNumberFormat="0" applyBorder="0" applyAlignment="0" applyProtection="0"/>
    <xf numFmtId="0" fontId="33" fillId="5" borderId="0" applyNumberFormat="0" applyBorder="0" applyAlignment="0" applyProtection="0"/>
    <xf numFmtId="40" fontId="34" fillId="9" borderId="15"/>
    <xf numFmtId="239" fontId="120" fillId="2" borderId="0" applyFont="0"/>
    <xf numFmtId="38" fontId="35" fillId="2" borderId="0" applyNumberFormat="0" applyBorder="0" applyAlignment="0" applyProtection="0"/>
    <xf numFmtId="38" fontId="35" fillId="2" borderId="0" applyNumberFormat="0" applyBorder="0" applyAlignment="0" applyProtection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49" fontId="2" fillId="0" borderId="0" applyFont="0" applyFill="0" applyBorder="0" applyAlignment="0" applyProtection="0">
      <alignment horizontal="right"/>
    </xf>
    <xf numFmtId="249" fontId="2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6" fillId="0" borderId="16" applyNumberFormat="0" applyAlignment="0" applyProtection="0">
      <alignment horizontal="left" vertical="center"/>
    </xf>
    <xf numFmtId="0" fontId="36" fillId="0" borderId="16" applyNumberFormat="0" applyAlignment="0" applyProtection="0">
      <alignment horizontal="left" vertical="center"/>
    </xf>
    <xf numFmtId="0" fontId="109" fillId="0" borderId="16" applyNumberFormat="0" applyAlignment="0" applyProtection="0">
      <alignment horizontal="left" vertical="center"/>
    </xf>
    <xf numFmtId="0" fontId="36" fillId="0" borderId="16" applyNumberFormat="0" applyAlignment="0" applyProtection="0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109" fillId="0" borderId="17">
      <alignment horizontal="left" vertical="center"/>
    </xf>
    <xf numFmtId="0" fontId="36" fillId="0" borderId="17">
      <alignment horizontal="left" vertical="center"/>
    </xf>
    <xf numFmtId="204" fontId="71" fillId="29" borderId="0">
      <alignment horizontal="left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226" fillId="0" borderId="4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227" fillId="0" borderId="41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228" fillId="0" borderId="42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50" fontId="162" fillId="0" borderId="0" applyFill="0" applyBorder="0" applyAlignment="0" applyProtection="0"/>
    <xf numFmtId="5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41" fontId="136" fillId="0" borderId="0" applyFont="0" applyFill="0" applyBorder="0" applyAlignment="0" applyProtection="0"/>
    <xf numFmtId="0" fontId="73" fillId="29" borderId="0">
      <alignment horizontal="left" wrapText="1"/>
    </xf>
    <xf numFmtId="0" fontId="165" fillId="0" borderId="0"/>
    <xf numFmtId="205" fontId="2" fillId="0" borderId="0" applyBorder="0" applyAlignment="0"/>
    <xf numFmtId="10" fontId="35" fillId="29" borderId="6" applyNumberFormat="0" applyBorder="0" applyAlignment="0" applyProtection="0"/>
    <xf numFmtId="10" fontId="35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29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29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" fillId="31" borderId="0"/>
    <xf numFmtId="0" fontId="2" fillId="31" borderId="0"/>
    <xf numFmtId="206" fontId="2" fillId="0" borderId="0"/>
    <xf numFmtId="206" fontId="2" fillId="0" borderId="0"/>
    <xf numFmtId="202" fontId="89" fillId="0" borderId="0"/>
    <xf numFmtId="0" fontId="166" fillId="0" borderId="0"/>
    <xf numFmtId="38" fontId="120" fillId="9" borderId="0" applyNumberFormat="0" applyBorder="0" applyAlignment="0" applyProtection="0"/>
    <xf numFmtId="0" fontId="2" fillId="32" borderId="21"/>
    <xf numFmtId="0" fontId="2" fillId="32" borderId="21"/>
    <xf numFmtId="38" fontId="90" fillId="0" borderId="0"/>
    <xf numFmtId="38" fontId="91" fillId="0" borderId="0"/>
    <xf numFmtId="38" fontId="92" fillId="0" borderId="0"/>
    <xf numFmtId="38" fontId="93" fillId="0" borderId="0"/>
    <xf numFmtId="0" fontId="70" fillId="0" borderId="0"/>
    <xf numFmtId="0" fontId="70" fillId="0" borderId="0"/>
    <xf numFmtId="0" fontId="142" fillId="0" borderId="0" applyFont="0" applyFill="0" applyBorder="0" applyAlignment="0" applyProtection="0">
      <protection hidden="1"/>
    </xf>
    <xf numFmtId="0" fontId="31" fillId="0" borderId="0"/>
    <xf numFmtId="0" fontId="77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2" fillId="0" borderId="0" applyFill="0" applyBorder="0" applyAlignment="0"/>
    <xf numFmtId="199" fontId="98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38" fontId="167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230" fillId="0" borderId="43" applyNumberFormat="0" applyFill="0" applyAlignment="0" applyProtection="0"/>
    <xf numFmtId="0" fontId="41" fillId="0" borderId="22" applyNumberFormat="0" applyFill="0" applyAlignment="0" applyProtection="0"/>
    <xf numFmtId="0" fontId="2" fillId="33" borderId="0"/>
    <xf numFmtId="0" fontId="2" fillId="33" borderId="0"/>
    <xf numFmtId="251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8" fontId="168" fillId="0" borderId="0" applyFont="0" applyFill="0" applyBorder="0" applyAlignment="0" applyProtection="0">
      <alignment horizontal="center"/>
      <protection hidden="1"/>
    </xf>
    <xf numFmtId="259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7" fillId="0" borderId="2" applyFont="0" applyFill="0" applyBorder="0" applyProtection="0"/>
    <xf numFmtId="260" fontId="77" fillId="0" borderId="2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260" fontId="77" fillId="0" borderId="0" applyFont="0" applyFill="0" applyBorder="0" applyAlignment="0" applyProtection="0"/>
    <xf numFmtId="0" fontId="171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07" fontId="95" fillId="0" borderId="0"/>
    <xf numFmtId="207" fontId="95" fillId="0" borderId="0"/>
    <xf numFmtId="207" fontId="29" fillId="0" borderId="0"/>
    <xf numFmtId="207" fontId="29" fillId="0" borderId="0"/>
    <xf numFmtId="207" fontId="29" fillId="0" borderId="0"/>
    <xf numFmtId="38" fontId="2" fillId="0" borderId="0" applyNumberFormat="0" applyFont="0" applyFill="0" applyAlignment="0" applyProtection="0">
      <alignment horizontal="left" indent="1"/>
    </xf>
    <xf numFmtId="38" fontId="2" fillId="0" borderId="0" applyNumberFormat="0" applyFont="0" applyFill="0" applyAlignment="0" applyProtection="0">
      <alignment horizontal="left" indent="1"/>
    </xf>
    <xf numFmtId="0" fontId="42" fillId="34" borderId="0" applyNumberFormat="0" applyBorder="0" applyAlignment="0" applyProtection="0"/>
    <xf numFmtId="0" fontId="231" fillId="79" borderId="0" applyNumberFormat="0" applyBorder="0" applyAlignment="0" applyProtection="0"/>
    <xf numFmtId="0" fontId="42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3" fillId="0" borderId="0"/>
    <xf numFmtId="37" fontId="110" fillId="0" borderId="0"/>
    <xf numFmtId="0" fontId="175" fillId="0" borderId="6" applyNumberFormat="0" applyFont="0" applyFill="0" applyBorder="0" applyAlignment="0">
      <alignment horizontal="center"/>
    </xf>
    <xf numFmtId="176" fontId="44" fillId="0" borderId="0"/>
    <xf numFmtId="0" fontId="44" fillId="0" borderId="0"/>
    <xf numFmtId="0" fontId="87" fillId="0" borderId="0"/>
    <xf numFmtId="0" fontId="176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77" fillId="0" borderId="0" applyNumberFormat="0" applyFill="0" applyBorder="0" applyAlignment="0" applyProtection="0"/>
    <xf numFmtId="0" fontId="219" fillId="0" borderId="0"/>
    <xf numFmtId="39" fontId="98" fillId="0" borderId="0"/>
    <xf numFmtId="39" fontId="98" fillId="0" borderId="0"/>
    <xf numFmtId="0" fontId="219" fillId="0" borderId="0"/>
    <xf numFmtId="39" fontId="98" fillId="0" borderId="0"/>
    <xf numFmtId="39" fontId="98" fillId="0" borderId="0"/>
    <xf numFmtId="0" fontId="219" fillId="0" borderId="0"/>
    <xf numFmtId="39" fontId="98" fillId="0" borderId="0"/>
    <xf numFmtId="39" fontId="98" fillId="0" borderId="0"/>
    <xf numFmtId="0" fontId="219" fillId="0" borderId="0"/>
    <xf numFmtId="39" fontId="98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1" fontId="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19" fillId="0" borderId="0"/>
    <xf numFmtId="0" fontId="219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2" fillId="0" borderId="0"/>
    <xf numFmtId="0" fontId="70" fillId="0" borderId="0"/>
    <xf numFmtId="0" fontId="77" fillId="0" borderId="0"/>
    <xf numFmtId="0" fontId="219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39" fontId="98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19" fillId="0" borderId="0"/>
    <xf numFmtId="39" fontId="98" fillId="0" borderId="0"/>
    <xf numFmtId="0" fontId="2" fillId="0" borderId="0"/>
    <xf numFmtId="0" fontId="2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219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23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70" fillId="0" borderId="25">
      <alignment horizontal="left"/>
    </xf>
    <xf numFmtId="49" fontId="177" fillId="0" borderId="25">
      <alignment horizontal="left"/>
    </xf>
    <xf numFmtId="0" fontId="3" fillId="0" borderId="0"/>
    <xf numFmtId="0" fontId="3" fillId="0" borderId="0"/>
    <xf numFmtId="0" fontId="2" fillId="0" borderId="0"/>
    <xf numFmtId="208" fontId="2" fillId="0" borderId="0"/>
    <xf numFmtId="208" fontId="2" fillId="0" borderId="0"/>
    <xf numFmtId="0" fontId="27" fillId="37" borderId="26" applyNumberFormat="0" applyFont="0" applyAlignment="0" applyProtection="0"/>
    <xf numFmtId="0" fontId="1" fillId="80" borderId="44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3" fillId="37" borderId="26" applyNumberFormat="0" applyFont="0" applyAlignment="0" applyProtection="0"/>
    <xf numFmtId="0" fontId="118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118" fillId="80" borderId="44" applyNumberFormat="0" applyFont="0" applyAlignment="0" applyProtection="0"/>
    <xf numFmtId="0" fontId="3" fillId="37" borderId="26" applyNumberFormat="0" applyFont="0" applyAlignment="0" applyProtection="0"/>
    <xf numFmtId="3" fontId="178" fillId="0" borderId="0" applyFont="0" applyFill="0" applyBorder="0" applyAlignment="0" applyProtection="0"/>
    <xf numFmtId="261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2" fillId="39" borderId="0"/>
    <xf numFmtId="38" fontId="2" fillId="39" borderId="0"/>
    <xf numFmtId="38" fontId="2" fillId="32" borderId="0" applyNumberFormat="0" applyFont="0" applyBorder="0" applyAlignment="0" applyProtection="0"/>
    <xf numFmtId="38" fontId="2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233" fillId="75" borderId="45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40" fontId="46" fillId="40" borderId="0">
      <alignment horizontal="right"/>
    </xf>
    <xf numFmtId="0" fontId="47" fillId="40" borderId="0">
      <alignment horizontal="right"/>
    </xf>
    <xf numFmtId="0" fontId="48" fillId="40" borderId="28"/>
    <xf numFmtId="0" fontId="48" fillId="0" borderId="0" applyBorder="0">
      <alignment horizontal="centerContinuous"/>
    </xf>
    <xf numFmtId="0" fontId="75" fillId="0" borderId="0" applyBorder="0">
      <alignment horizontal="centerContinuous"/>
    </xf>
    <xf numFmtId="1" fontId="181" fillId="0" borderId="0" applyProtection="0">
      <alignment horizontal="right" vertical="center"/>
    </xf>
    <xf numFmtId="0" fontId="96" fillId="0" borderId="0">
      <alignment horizontal="center"/>
    </xf>
    <xf numFmtId="0" fontId="97" fillId="0" borderId="0">
      <alignment horizontal="center"/>
    </xf>
    <xf numFmtId="263" fontId="182" fillId="0" borderId="13" applyFont="0" applyFill="0" applyBorder="0" applyAlignment="0" applyProtection="0">
      <alignment horizontal="right"/>
    </xf>
    <xf numFmtId="14" fontId="14" fillId="0" borderId="0">
      <alignment horizontal="center" wrapText="1"/>
      <protection locked="0"/>
    </xf>
    <xf numFmtId="197" fontId="98" fillId="0" borderId="0" applyFont="0" applyFill="0" applyBorder="0" applyAlignment="0" applyProtection="0"/>
    <xf numFmtId="209" fontId="99" fillId="0" borderId="0" applyFont="0" applyFill="0" applyBorder="0" applyAlignment="0" applyProtection="0"/>
    <xf numFmtId="242" fontId="84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152" fillId="0" borderId="0" applyFill="0" applyBorder="0" applyAlignment="0">
      <protection locked="0"/>
    </xf>
    <xf numFmtId="9" fontId="31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0" fillId="0" borderId="0" applyNumberFormat="0" applyFill="0" applyBorder="0" applyAlignment="0" applyProtection="0"/>
    <xf numFmtId="198" fontId="99" fillId="0" borderId="0" applyFill="0" applyBorder="0" applyAlignment="0"/>
    <xf numFmtId="196" fontId="99" fillId="0" borderId="0" applyFill="0" applyBorder="0" applyAlignment="0"/>
    <xf numFmtId="198" fontId="99" fillId="0" borderId="0" applyFill="0" applyBorder="0" applyAlignment="0"/>
    <xf numFmtId="199" fontId="98" fillId="0" borderId="0" applyFill="0" applyBorder="0" applyAlignment="0"/>
    <xf numFmtId="196" fontId="99" fillId="0" borderId="0" applyFill="0" applyBorder="0" applyAlignment="0"/>
    <xf numFmtId="5" fontId="183" fillId="0" borderId="0"/>
    <xf numFmtId="0" fontId="95" fillId="0" borderId="0" applyNumberFormat="0" applyFont="0" applyFill="0" applyBorder="0" applyAlignment="0" applyProtection="0">
      <alignment horizontal="left"/>
    </xf>
    <xf numFmtId="0" fontId="95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15" fontId="29" fillId="0" borderId="0" applyFont="0" applyFill="0" applyBorder="0" applyAlignment="0" applyProtection="0"/>
    <xf numFmtId="15" fontId="29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01" fillId="0" borderId="23">
      <alignment horizontal="center"/>
    </xf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95" fillId="42" borderId="0" applyNumberFormat="0" applyFont="0" applyBorder="0" applyAlignment="0" applyProtection="0"/>
    <xf numFmtId="0" fontId="95" fillId="42" borderId="0" applyNumberFormat="0" applyFont="0" applyBorder="0" applyAlignment="0" applyProtection="0"/>
    <xf numFmtId="0" fontId="29" fillId="42" borderId="0" applyNumberFormat="0" applyFont="0" applyBorder="0" applyAlignment="0" applyProtection="0"/>
    <xf numFmtId="0" fontId="29" fillId="42" borderId="0" applyNumberFormat="0" applyFont="0" applyBorder="0" applyAlignment="0" applyProtection="0"/>
    <xf numFmtId="37" fontId="84" fillId="0" borderId="0"/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263" fontId="2" fillId="0" borderId="0" applyNumberFormat="0" applyFont="0" applyFill="0" applyBorder="0" applyProtection="0">
      <alignment horizontal="right"/>
    </xf>
    <xf numFmtId="263" fontId="2" fillId="0" borderId="0" applyNumberFormat="0" applyFont="0" applyFill="0" applyBorder="0" applyProtection="0">
      <alignment horizontal="right"/>
    </xf>
    <xf numFmtId="264" fontId="142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38" fontId="2" fillId="0" borderId="31" applyNumberFormat="0" applyFont="0" applyFill="0" applyAlignment="0" applyProtection="0"/>
    <xf numFmtId="180" fontId="49" fillId="0" borderId="0" applyBorder="0" applyAlignment="0" applyProtection="0"/>
    <xf numFmtId="210" fontId="2" fillId="0" borderId="0" applyNumberFormat="0" applyFill="0" applyBorder="0" applyAlignment="0" applyProtection="0">
      <alignment horizontal="left"/>
    </xf>
    <xf numFmtId="210" fontId="2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41" fontId="136" fillId="0" borderId="0" applyFont="0" applyFill="0" applyBorder="0" applyAlignment="0" applyProtection="0"/>
    <xf numFmtId="38" fontId="77" fillId="0" borderId="0" applyNumberFormat="0" applyFont="0" applyFill="0" applyBorder="0" applyAlignment="0"/>
    <xf numFmtId="0" fontId="185" fillId="43" borderId="0"/>
    <xf numFmtId="39" fontId="102" fillId="0" borderId="0"/>
    <xf numFmtId="0" fontId="14" fillId="0" borderId="0" applyFont="0" applyFill="0" applyBorder="0" applyAlignment="0" applyProtection="0"/>
    <xf numFmtId="0" fontId="30" fillId="0" borderId="0">
      <alignment vertical="top"/>
    </xf>
    <xf numFmtId="0" fontId="2" fillId="0" borderId="0"/>
    <xf numFmtId="0" fontId="2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103" fillId="0" borderId="0" applyNumberFormat="0" applyBorder="0"/>
    <xf numFmtId="0" fontId="169" fillId="0" borderId="0"/>
    <xf numFmtId="0" fontId="72" fillId="29" borderId="0">
      <alignment wrapText="1"/>
    </xf>
    <xf numFmtId="0" fontId="186" fillId="0" borderId="0"/>
    <xf numFmtId="40" fontId="104" fillId="0" borderId="0" applyBorder="0">
      <alignment horizontal="right"/>
    </xf>
    <xf numFmtId="0" fontId="187" fillId="0" borderId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2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63" fontId="182" fillId="0" borderId="33" applyNumberFormat="0" applyFont="0" applyFill="0" applyAlignment="0" applyProtection="0">
      <alignment horizontal="left"/>
    </xf>
    <xf numFmtId="250" fontId="13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211" fontId="98" fillId="0" borderId="0" applyFill="0" applyBorder="0" applyAlignment="0"/>
    <xf numFmtId="212" fontId="98" fillId="0" borderId="0" applyFill="0" applyBorder="0" applyAlignment="0"/>
    <xf numFmtId="265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95" fillId="0" borderId="0"/>
    <xf numFmtId="0" fontId="2" fillId="0" borderId="0" applyBorder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235" fillId="0" borderId="46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18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38" fontId="2" fillId="0" borderId="2" applyNumberFormat="0" applyFont="0" applyFill="0" applyAlignment="0" applyProtection="0">
      <alignment horizontal="left" indent="1"/>
    </xf>
    <xf numFmtId="179" fontId="26" fillId="0" borderId="0" applyFont="0" applyFill="0" applyBorder="0" applyAlignment="0" applyProtection="0"/>
    <xf numFmtId="177" fontId="52" fillId="0" borderId="0" applyFont="0" applyFill="0" applyBorder="0" applyAlignment="0" applyProtection="0"/>
    <xf numFmtId="38" fontId="2" fillId="0" borderId="0"/>
    <xf numFmtId="38" fontId="2" fillId="0" borderId="0"/>
    <xf numFmtId="0" fontId="196" fillId="0" borderId="0"/>
    <xf numFmtId="0" fontId="196" fillId="0" borderId="0"/>
    <xf numFmtId="5" fontId="197" fillId="22" borderId="36">
      <alignment vertical="top"/>
    </xf>
    <xf numFmtId="5" fontId="197" fillId="22" borderId="36">
      <alignment vertical="top"/>
    </xf>
    <xf numFmtId="5" fontId="197" fillId="22" borderId="36">
      <alignment vertical="top"/>
    </xf>
    <xf numFmtId="0" fontId="198" fillId="46" borderId="6">
      <alignment horizontal="left" vertical="center"/>
    </xf>
    <xf numFmtId="6" fontId="199" fillId="47" borderId="36"/>
    <xf numFmtId="6" fontId="199" fillId="47" borderId="36"/>
    <xf numFmtId="6" fontId="199" fillId="47" borderId="36"/>
    <xf numFmtId="5" fontId="163" fillId="0" borderId="36">
      <alignment horizontal="left" vertical="top"/>
    </xf>
    <xf numFmtId="5" fontId="163" fillId="0" borderId="36">
      <alignment horizontal="left" vertical="top"/>
    </xf>
    <xf numFmtId="5" fontId="163" fillId="0" borderId="36">
      <alignment horizontal="left" vertical="top"/>
    </xf>
    <xf numFmtId="0" fontId="200" fillId="48" borderId="0">
      <alignment horizontal="left" vertical="center"/>
    </xf>
    <xf numFmtId="5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8" fontId="2" fillId="49" borderId="0"/>
    <xf numFmtId="38" fontId="2" fillId="49" borderId="0"/>
    <xf numFmtId="38" fontId="122" fillId="0" borderId="0" applyFill="0" applyBorder="0" applyAlignment="0" applyProtection="0"/>
    <xf numFmtId="0" fontId="94" fillId="0" borderId="0" applyNumberFormat="0" applyFont="0" applyFill="0" applyBorder="0" applyProtection="0">
      <alignment horizontal="center" vertical="center" wrapText="1"/>
    </xf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266" fontId="2" fillId="0" borderId="0" applyFont="0" applyFill="0" applyBorder="0" applyAlignment="0" applyProtection="0">
      <alignment horizontal="center"/>
    </xf>
    <xf numFmtId="266" fontId="2" fillId="0" borderId="0" applyFont="0" applyFill="0" applyBorder="0" applyAlignment="0" applyProtection="0">
      <alignment horizontal="center"/>
    </xf>
    <xf numFmtId="4" fontId="124" fillId="0" borderId="0"/>
    <xf numFmtId="0" fontId="77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38" fontId="2" fillId="9" borderId="0" applyNumberFormat="0" applyFont="0" applyBorder="0" applyAlignment="0" applyProtection="0"/>
    <xf numFmtId="267" fontId="205" fillId="0" borderId="0" applyFont="0" applyFill="0" applyBorder="0" applyAlignment="0" applyProtection="0">
      <alignment horizontal="left"/>
    </xf>
    <xf numFmtId="0" fontId="106" fillId="0" borderId="0" applyNumberFormat="0" applyFill="0" applyBorder="0" applyAlignment="0" applyProtection="0">
      <alignment vertical="top"/>
      <protection locked="0"/>
    </xf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1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54" fillId="25" borderId="8" applyNumberFormat="0" applyAlignment="0" applyProtection="0"/>
    <xf numFmtId="0" fontId="55" fillId="0" borderId="22" applyNumberFormat="0" applyFill="0" applyAlignment="0" applyProtection="0"/>
    <xf numFmtId="0" fontId="56" fillId="4" borderId="0" applyNumberFormat="0" applyBorder="0" applyAlignment="0" applyProtection="0"/>
    <xf numFmtId="0" fontId="57" fillId="24" borderId="27" applyNumberFormat="0" applyAlignment="0" applyProtection="0"/>
    <xf numFmtId="0" fontId="57" fillId="24" borderId="27" applyNumberFormat="0" applyAlignment="0" applyProtection="0"/>
    <xf numFmtId="0" fontId="57" fillId="24" borderId="2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5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39" fontId="206" fillId="0" borderId="0"/>
    <xf numFmtId="0" fontId="2" fillId="0" borderId="0"/>
    <xf numFmtId="0" fontId="64" fillId="8" borderId="7" applyNumberFormat="0" applyAlignment="0" applyProtection="0"/>
    <xf numFmtId="0" fontId="64" fillId="8" borderId="7" applyNumberFormat="0" applyAlignment="0" applyProtection="0"/>
    <xf numFmtId="0" fontId="64" fillId="8" borderId="7" applyNumberFormat="0" applyAlignment="0" applyProtection="0"/>
    <xf numFmtId="0" fontId="64" fillId="8" borderId="7" applyNumberFormat="0" applyAlignment="0" applyProtection="0"/>
    <xf numFmtId="0" fontId="64" fillId="8" borderId="7" applyNumberFormat="0" applyAlignment="0" applyProtection="0"/>
    <xf numFmtId="0" fontId="65" fillId="34" borderId="0" applyNumberFormat="0" applyBorder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102" fillId="0" borderId="0"/>
    <xf numFmtId="38" fontId="31" fillId="0" borderId="0" applyFont="0" applyFill="0" applyBorder="0" applyAlignment="0" applyProtection="0"/>
    <xf numFmtId="0" fontId="63" fillId="0" borderId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2" fillId="37" borderId="26" applyNumberFormat="0" applyFont="0" applyAlignment="0" applyProtection="0"/>
    <xf numFmtId="0" fontId="1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4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6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236" fontId="212" fillId="0" borderId="0" applyFont="0" applyFill="0" applyBorder="0" applyAlignment="0" applyProtection="0"/>
    <xf numFmtId="237" fontId="212" fillId="0" borderId="0" applyFont="0" applyFill="0" applyBorder="0" applyAlignment="0" applyProtection="0"/>
    <xf numFmtId="0" fontId="213" fillId="0" borderId="0"/>
    <xf numFmtId="196" fontId="102" fillId="0" borderId="0"/>
    <xf numFmtId="166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2" fillId="0" borderId="0"/>
    <xf numFmtId="0" fontId="107" fillId="0" borderId="0"/>
    <xf numFmtId="41" fontId="3" fillId="0" borderId="0" applyFont="0" applyFill="0" applyBorder="0" applyAlignment="0" applyProtection="0"/>
    <xf numFmtId="0" fontId="214" fillId="0" borderId="0"/>
    <xf numFmtId="0" fontId="108" fillId="0" borderId="0" applyNumberFormat="0" applyFill="0" applyBorder="0" applyAlignment="0" applyProtection="0">
      <alignment vertical="top"/>
      <protection locked="0"/>
    </xf>
    <xf numFmtId="213" fontId="121" fillId="0" borderId="0" applyFont="0" applyFill="0" applyBorder="0" applyAlignment="0" applyProtection="0"/>
    <xf numFmtId="268" fontId="215" fillId="0" borderId="0" applyFont="0" applyFill="0" applyBorder="0" applyAlignment="0" applyProtection="0"/>
    <xf numFmtId="214" fontId="121" fillId="0" borderId="0" applyFont="0" applyFill="0" applyBorder="0" applyAlignment="0" applyProtection="0"/>
  </cellStyleXfs>
  <cellXfs count="295">
    <xf numFmtId="0" fontId="0" fillId="0" borderId="0" xfId="0"/>
    <xf numFmtId="170" fontId="8" fillId="0" borderId="0" xfId="335" applyNumberFormat="1" applyFont="1" applyFill="1" applyAlignment="1">
      <alignment vertical="center"/>
    </xf>
    <xf numFmtId="170" fontId="10" fillId="0" borderId="0" xfId="335" applyNumberFormat="1" applyFont="1" applyFill="1" applyAlignment="1">
      <alignment vertical="center"/>
    </xf>
    <xf numFmtId="169" fontId="8" fillId="0" borderId="0" xfId="335" applyNumberFormat="1" applyFont="1" applyFill="1" applyBorder="1" applyAlignment="1">
      <alignment horizontal="center"/>
    </xf>
    <xf numFmtId="169" fontId="8" fillId="0" borderId="0" xfId="335" applyNumberFormat="1" applyFont="1" applyFill="1" applyBorder="1" applyAlignment="1">
      <alignment vertical="center"/>
    </xf>
    <xf numFmtId="0" fontId="8" fillId="0" borderId="0" xfId="335" quotePrefix="1" applyNumberFormat="1" applyFont="1" applyFill="1" applyBorder="1" applyAlignment="1">
      <alignment horizontal="center"/>
    </xf>
    <xf numFmtId="169" fontId="8" fillId="0" borderId="0" xfId="335" applyNumberFormat="1" applyFont="1" applyFill="1" applyAlignment="1">
      <alignment vertical="center"/>
    </xf>
    <xf numFmtId="170" fontId="8" fillId="0" borderId="0" xfId="335" applyNumberFormat="1" applyFont="1" applyFill="1" applyBorder="1" applyAlignment="1">
      <alignment vertical="center"/>
    </xf>
    <xf numFmtId="170" fontId="8" fillId="0" borderId="2" xfId="335" applyNumberFormat="1" applyFont="1" applyFill="1" applyBorder="1" applyAlignment="1">
      <alignment vertical="center"/>
    </xf>
    <xf numFmtId="170" fontId="10" fillId="0" borderId="17" xfId="335" applyNumberFormat="1" applyFont="1" applyFill="1" applyBorder="1" applyAlignment="1">
      <alignment vertical="center"/>
    </xf>
    <xf numFmtId="170" fontId="10" fillId="0" borderId="0" xfId="335" applyNumberFormat="1" applyFont="1" applyFill="1" applyBorder="1" applyAlignment="1">
      <alignment vertical="center"/>
    </xf>
    <xf numFmtId="37" fontId="10" fillId="0" borderId="0" xfId="335" applyNumberFormat="1" applyFont="1" applyFill="1" applyBorder="1" applyAlignment="1">
      <alignment vertical="center"/>
    </xf>
    <xf numFmtId="170" fontId="10" fillId="0" borderId="2" xfId="335" applyNumberFormat="1" applyFont="1" applyFill="1" applyBorder="1" applyAlignment="1">
      <alignment vertical="center"/>
    </xf>
    <xf numFmtId="169" fontId="8" fillId="0" borderId="37" xfId="335" applyNumberFormat="1" applyFont="1" applyFill="1" applyBorder="1" applyAlignment="1">
      <alignment vertical="center"/>
    </xf>
    <xf numFmtId="169" fontId="8" fillId="0" borderId="0" xfId="335" applyNumberFormat="1" applyFont="1" applyFill="1" applyAlignment="1">
      <alignment horizontal="right" vertical="center"/>
    </xf>
    <xf numFmtId="43" fontId="8" fillId="0" borderId="0" xfId="335" applyFont="1" applyFill="1" applyBorder="1" applyAlignment="1">
      <alignment horizontal="right"/>
    </xf>
    <xf numFmtId="43" fontId="8" fillId="0" borderId="0" xfId="335" applyFont="1" applyFill="1"/>
    <xf numFmtId="169" fontId="10" fillId="0" borderId="0" xfId="335" applyNumberFormat="1" applyFont="1" applyFill="1" applyAlignment="1">
      <alignment vertical="center"/>
    </xf>
    <xf numFmtId="37" fontId="10" fillId="0" borderId="17" xfId="335" applyNumberFormat="1" applyFont="1" applyFill="1" applyBorder="1" applyAlignment="1">
      <alignment vertical="center"/>
    </xf>
    <xf numFmtId="37" fontId="10" fillId="0" borderId="15" xfId="335" applyNumberFormat="1" applyFont="1" applyFill="1" applyBorder="1" applyAlignment="1">
      <alignment horizontal="right"/>
    </xf>
    <xf numFmtId="37" fontId="8" fillId="0" borderId="0" xfId="335" applyNumberFormat="1" applyFont="1" applyFill="1" applyBorder="1" applyAlignment="1">
      <alignment horizontal="right"/>
    </xf>
    <xf numFmtId="43" fontId="8" fillId="0" borderId="0" xfId="335" applyFont="1" applyFill="1" applyBorder="1" applyAlignment="1">
      <alignment horizontal="right" vertical="center"/>
    </xf>
    <xf numFmtId="170" fontId="8" fillId="0" borderId="0" xfId="335" applyNumberFormat="1" applyFont="1" applyFill="1" applyBorder="1" applyAlignment="1">
      <alignment horizontal="right"/>
    </xf>
    <xf numFmtId="169" fontId="8" fillId="0" borderId="2" xfId="335" applyNumberFormat="1" applyFont="1" applyFill="1" applyBorder="1" applyAlignment="1">
      <alignment horizontal="right" vertical="center"/>
    </xf>
    <xf numFmtId="219" fontId="8" fillId="0" borderId="0" xfId="335" applyNumberFormat="1" applyFont="1" applyFill="1" applyAlignment="1">
      <alignment horizontal="center" vertical="center"/>
    </xf>
    <xf numFmtId="219" fontId="8" fillId="0" borderId="2" xfId="335" applyNumberFormat="1" applyFont="1" applyFill="1" applyBorder="1" applyAlignment="1">
      <alignment horizontal="center" vertical="center"/>
    </xf>
    <xf numFmtId="169" fontId="8" fillId="0" borderId="0" xfId="335" applyNumberFormat="1" applyFont="1" applyFill="1" applyAlignment="1">
      <alignment horizontal="center" vertical="center"/>
    </xf>
    <xf numFmtId="269" fontId="8" fillId="0" borderId="0" xfId="335" applyNumberFormat="1" applyFont="1" applyFill="1" applyAlignment="1">
      <alignment vertical="center"/>
    </xf>
    <xf numFmtId="269" fontId="8" fillId="0" borderId="0" xfId="335" applyNumberFormat="1" applyFont="1" applyFill="1" applyBorder="1" applyAlignment="1">
      <alignment vertical="center"/>
    </xf>
    <xf numFmtId="43" fontId="8" fillId="0" borderId="0" xfId="335" applyFont="1" applyFill="1" applyBorder="1" applyAlignment="1">
      <alignment horizontal="center" vertical="center"/>
    </xf>
    <xf numFmtId="170" fontId="10" fillId="0" borderId="15" xfId="335" applyNumberFormat="1" applyFont="1" applyFill="1" applyBorder="1" applyAlignment="1">
      <alignment vertical="center"/>
    </xf>
    <xf numFmtId="219" fontId="8" fillId="0" borderId="0" xfId="335" applyNumberFormat="1" applyFont="1" applyFill="1" applyBorder="1" applyAlignment="1">
      <alignment horizontal="center" vertical="center"/>
    </xf>
    <xf numFmtId="219" fontId="10" fillId="0" borderId="0" xfId="335" applyNumberFormat="1" applyFont="1" applyFill="1" applyBorder="1" applyAlignment="1">
      <alignment horizontal="center"/>
    </xf>
    <xf numFmtId="219" fontId="8" fillId="0" borderId="0" xfId="335" applyNumberFormat="1" applyFont="1" applyFill="1" applyBorder="1" applyAlignment="1">
      <alignment horizontal="center"/>
    </xf>
    <xf numFmtId="218" fontId="8" fillId="0" borderId="0" xfId="335" applyNumberFormat="1" applyFont="1" applyFill="1" applyBorder="1" applyAlignment="1">
      <alignment horizontal="center" vertical="center"/>
    </xf>
    <xf numFmtId="170" fontId="10" fillId="0" borderId="0" xfId="335" applyNumberFormat="1" applyFont="1" applyFill="1" applyBorder="1"/>
    <xf numFmtId="170" fontId="10" fillId="0" borderId="0" xfId="335" applyNumberFormat="1" applyFont="1" applyFill="1"/>
    <xf numFmtId="169" fontId="10" fillId="0" borderId="0" xfId="335" applyNumberFormat="1" applyFont="1" applyFill="1"/>
    <xf numFmtId="170" fontId="10" fillId="0" borderId="0" xfId="335" applyNumberFormat="1" applyFont="1" applyFill="1" applyBorder="1" applyAlignment="1">
      <alignment horizontal="center" vertical="center"/>
    </xf>
    <xf numFmtId="43" fontId="10" fillId="0" borderId="0" xfId="335" applyFont="1" applyFill="1" applyAlignment="1">
      <alignment horizontal="center" vertical="center"/>
    </xf>
    <xf numFmtId="43" fontId="10" fillId="0" borderId="0" xfId="335" applyFont="1" applyFill="1" applyBorder="1" applyAlignment="1">
      <alignment horizontal="center" vertical="center"/>
    </xf>
    <xf numFmtId="219" fontId="10" fillId="0" borderId="0" xfId="335" applyNumberFormat="1" applyFont="1" applyFill="1" applyAlignment="1">
      <alignment horizontal="center"/>
    </xf>
    <xf numFmtId="169" fontId="10" fillId="0" borderId="0" xfId="335" applyNumberFormat="1" applyFont="1" applyFill="1" applyBorder="1"/>
    <xf numFmtId="219" fontId="8" fillId="0" borderId="0" xfId="335" applyNumberFormat="1" applyFont="1" applyFill="1" applyAlignment="1">
      <alignment horizontal="center"/>
    </xf>
    <xf numFmtId="169" fontId="8" fillId="0" borderId="0" xfId="335" applyNumberFormat="1" applyFont="1" applyFill="1" applyBorder="1" applyAlignment="1">
      <alignment horizontal="right" vertical="center"/>
    </xf>
    <xf numFmtId="169" fontId="10" fillId="0" borderId="37" xfId="335" applyNumberFormat="1" applyFont="1" applyFill="1" applyBorder="1"/>
    <xf numFmtId="49" fontId="9" fillId="0" borderId="0" xfId="335" applyNumberFormat="1" applyFont="1" applyFill="1" applyBorder="1" applyAlignment="1">
      <alignment horizontal="center" vertical="center"/>
    </xf>
    <xf numFmtId="170" fontId="8" fillId="0" borderId="0" xfId="335" applyNumberFormat="1" applyFont="1" applyFill="1" applyBorder="1"/>
    <xf numFmtId="218" fontId="8" fillId="0" borderId="0" xfId="335" applyNumberFormat="1" applyFont="1" applyFill="1" applyBorder="1"/>
    <xf numFmtId="170" fontId="8" fillId="0" borderId="0" xfId="335" applyNumberFormat="1" applyFont="1" applyFill="1" applyBorder="1" applyAlignment="1">
      <alignment horizontal="center" vertical="center"/>
    </xf>
    <xf numFmtId="170" fontId="9" fillId="0" borderId="0" xfId="335" applyNumberFormat="1" applyFont="1" applyFill="1" applyBorder="1" applyAlignment="1">
      <alignment horizontal="center" vertical="center"/>
    </xf>
    <xf numFmtId="169" fontId="115" fillId="0" borderId="0" xfId="335" applyNumberFormat="1" applyFont="1" applyFill="1"/>
    <xf numFmtId="169" fontId="115" fillId="0" borderId="0" xfId="335" applyNumberFormat="1" applyFont="1" applyFill="1" applyBorder="1"/>
    <xf numFmtId="169" fontId="115" fillId="0" borderId="0" xfId="335" quotePrefix="1" applyNumberFormat="1" applyFont="1" applyFill="1" applyBorder="1" applyAlignment="1">
      <alignment vertical="center"/>
    </xf>
    <xf numFmtId="169" fontId="5" fillId="0" borderId="0" xfId="335" applyNumberFormat="1" applyFont="1" applyFill="1" applyAlignment="1">
      <alignment horizontal="center" vertical="center"/>
    </xf>
    <xf numFmtId="169" fontId="10" fillId="0" borderId="0" xfId="335" applyNumberFormat="1" applyFont="1" applyFill="1" applyAlignment="1">
      <alignment horizontal="center"/>
    </xf>
    <xf numFmtId="169" fontId="9" fillId="0" borderId="0" xfId="335" applyNumberFormat="1" applyFont="1" applyFill="1" applyBorder="1" applyAlignment="1">
      <alignment horizontal="center"/>
    </xf>
    <xf numFmtId="41" fontId="10" fillId="0" borderId="0" xfId="335" applyNumberFormat="1" applyFont="1" applyFill="1" applyBorder="1" applyAlignment="1">
      <alignment horizontal="center"/>
    </xf>
    <xf numFmtId="49" fontId="10" fillId="0" borderId="0" xfId="335" applyNumberFormat="1" applyFont="1" applyFill="1" applyBorder="1"/>
    <xf numFmtId="43" fontId="116" fillId="0" borderId="0" xfId="335" applyFont="1" applyFill="1"/>
    <xf numFmtId="43" fontId="238" fillId="0" borderId="0" xfId="335" applyFont="1" applyFill="1" applyBorder="1" applyAlignment="1">
      <alignment horizontal="right"/>
    </xf>
    <xf numFmtId="43" fontId="10" fillId="0" borderId="0" xfId="335" applyFont="1" applyFill="1" applyAlignment="1">
      <alignment vertical="center"/>
    </xf>
    <xf numFmtId="43" fontId="10" fillId="0" borderId="0" xfId="335" applyFont="1" applyFill="1" applyBorder="1" applyAlignment="1">
      <alignment vertical="center"/>
    </xf>
    <xf numFmtId="169" fontId="8" fillId="0" borderId="0" xfId="335" applyNumberFormat="1" applyFont="1" applyFill="1" applyBorder="1" applyAlignment="1">
      <alignment horizontal="center" vertical="center"/>
    </xf>
    <xf numFmtId="43" fontId="8" fillId="0" borderId="0" xfId="335" applyFont="1" applyFill="1" applyBorder="1" applyAlignment="1">
      <alignment horizontal="center"/>
    </xf>
    <xf numFmtId="43" fontId="10" fillId="0" borderId="2" xfId="335" applyFont="1" applyFill="1" applyBorder="1" applyAlignment="1">
      <alignment vertical="center"/>
    </xf>
    <xf numFmtId="169" fontId="10" fillId="0" borderId="17" xfId="335" applyNumberFormat="1" applyFont="1" applyFill="1" applyBorder="1" applyAlignment="1">
      <alignment horizontal="center"/>
    </xf>
    <xf numFmtId="169" fontId="10" fillId="0" borderId="0" xfId="335" applyNumberFormat="1" applyFont="1" applyFill="1" applyBorder="1" applyAlignment="1">
      <alignment horizontal="center"/>
    </xf>
    <xf numFmtId="169" fontId="8" fillId="0" borderId="0" xfId="335" applyNumberFormat="1" applyFont="1" applyFill="1" applyBorder="1" applyAlignment="1">
      <alignment horizontal="left" indent="1"/>
    </xf>
    <xf numFmtId="219" fontId="10" fillId="0" borderId="17" xfId="335" applyNumberFormat="1" applyFont="1" applyFill="1" applyBorder="1" applyAlignment="1">
      <alignment horizontal="center"/>
    </xf>
    <xf numFmtId="169" fontId="10" fillId="0" borderId="0" xfId="335" applyNumberFormat="1" applyFont="1" applyFill="1" applyBorder="1" applyAlignment="1">
      <alignment horizontal="left" indent="1"/>
    </xf>
    <xf numFmtId="0" fontId="10" fillId="0" borderId="2" xfId="0" quotePrefix="1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right" vertical="center"/>
    </xf>
    <xf numFmtId="0" fontId="8" fillId="0" borderId="0" xfId="0" applyFont="1"/>
    <xf numFmtId="0" fontId="10" fillId="0" borderId="0" xfId="0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10" fillId="0" borderId="0" xfId="950" applyFont="1" applyAlignment="1">
      <alignment vertical="center"/>
    </xf>
    <xf numFmtId="0" fontId="11" fillId="0" borderId="0" xfId="950" applyFont="1" applyAlignment="1">
      <alignment vertical="center"/>
    </xf>
    <xf numFmtId="170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95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950" applyFont="1" applyAlignment="1">
      <alignment horizontal="left" vertical="center" indent="2"/>
    </xf>
    <xf numFmtId="0" fontId="10" fillId="0" borderId="0" xfId="0" quotePrefix="1" applyFont="1" applyAlignment="1">
      <alignment horizontal="right" vertical="center"/>
    </xf>
    <xf numFmtId="37" fontId="11" fillId="0" borderId="0" xfId="0" applyNumberFormat="1" applyFont="1"/>
    <xf numFmtId="37" fontId="9" fillId="0" borderId="0" xfId="0" applyNumberFormat="1" applyFont="1" applyAlignment="1">
      <alignment horizontal="center"/>
    </xf>
    <xf numFmtId="37" fontId="10" fillId="0" borderId="0" xfId="0" applyNumberFormat="1" applyFont="1"/>
    <xf numFmtId="170" fontId="10" fillId="0" borderId="0" xfId="0" applyNumberFormat="1" applyFont="1" applyAlignment="1">
      <alignment vertical="center"/>
    </xf>
    <xf numFmtId="37" fontId="8" fillId="0" borderId="0" xfId="0" applyNumberFormat="1" applyFont="1"/>
    <xf numFmtId="170" fontId="10" fillId="0" borderId="2" xfId="0" quotePrefix="1" applyNumberFormat="1" applyFont="1" applyBorder="1" applyAlignment="1">
      <alignment horizontal="center" vertical="center"/>
    </xf>
    <xf numFmtId="0" fontId="10" fillId="0" borderId="0" xfId="0" applyFont="1"/>
    <xf numFmtId="170" fontId="10" fillId="0" borderId="0" xfId="0" applyNumberFormat="1" applyFont="1" applyAlignment="1">
      <alignment horizontal="center"/>
    </xf>
    <xf numFmtId="0" fontId="10" fillId="0" borderId="0" xfId="95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/>
    </xf>
    <xf numFmtId="170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69" fontId="10" fillId="0" borderId="17" xfId="335" applyNumberFormat="1" applyFont="1" applyFill="1" applyBorder="1" applyAlignment="1">
      <alignment vertical="center"/>
    </xf>
    <xf numFmtId="169" fontId="8" fillId="0" borderId="32" xfId="335" applyNumberFormat="1" applyFont="1" applyFill="1" applyBorder="1" applyAlignment="1">
      <alignment vertical="center"/>
    </xf>
    <xf numFmtId="0" fontId="8" fillId="0" borderId="0" xfId="950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9" fontId="240" fillId="0" borderId="0" xfId="335" applyNumberFormat="1" applyFont="1" applyFill="1" applyBorder="1"/>
    <xf numFmtId="169" fontId="240" fillId="0" borderId="0" xfId="335" applyNumberFormat="1" applyFont="1" applyFill="1"/>
    <xf numFmtId="169" fontId="240" fillId="0" borderId="0" xfId="335" applyNumberFormat="1" applyFont="1" applyFill="1" applyBorder="1" applyAlignment="1">
      <alignment horizontal="center"/>
    </xf>
    <xf numFmtId="169" fontId="241" fillId="0" borderId="0" xfId="335" applyNumberFormat="1" applyFont="1" applyFill="1" applyBorder="1"/>
    <xf numFmtId="169" fontId="240" fillId="0" borderId="0" xfId="335" applyNumberFormat="1" applyFont="1" applyFill="1" applyAlignment="1">
      <alignment horizontal="right"/>
    </xf>
    <xf numFmtId="169" fontId="8" fillId="0" borderId="0" xfId="335" applyNumberFormat="1" applyFont="1" applyFill="1" applyBorder="1"/>
    <xf numFmtId="169" fontId="10" fillId="0" borderId="15" xfId="335" applyNumberFormat="1" applyFont="1" applyFill="1" applyBorder="1" applyAlignment="1">
      <alignment horizontal="right"/>
    </xf>
    <xf numFmtId="43" fontId="238" fillId="0" borderId="0" xfId="335" applyFont="1" applyFill="1"/>
    <xf numFmtId="170" fontId="8" fillId="0" borderId="0" xfId="335" applyNumberFormat="1" applyFont="1" applyAlignment="1">
      <alignment vertical="center"/>
    </xf>
    <xf numFmtId="171" fontId="9" fillId="0" borderId="0" xfId="0" applyNumberFormat="1" applyFont="1"/>
    <xf numFmtId="170" fontId="9" fillId="0" borderId="0" xfId="0" applyNumberFormat="1" applyFont="1"/>
    <xf numFmtId="41" fontId="9" fillId="0" borderId="0" xfId="950" applyNumberFormat="1" applyFont="1" applyAlignment="1">
      <alignment horizontal="center" vertical="center"/>
    </xf>
    <xf numFmtId="269" fontId="8" fillId="0" borderId="0" xfId="0" applyNumberFormat="1" applyFont="1" applyAlignment="1">
      <alignment vertical="center"/>
    </xf>
    <xf numFmtId="0" fontId="8" fillId="0" borderId="0" xfId="950" applyFont="1" applyAlignment="1">
      <alignment vertical="center"/>
    </xf>
    <xf numFmtId="0" fontId="8" fillId="0" borderId="0" xfId="950" quotePrefix="1" applyFont="1" applyAlignment="1">
      <alignment horizontal="left" vertical="center" indent="4"/>
    </xf>
    <xf numFmtId="0" fontId="8" fillId="0" borderId="0" xfId="950" applyFont="1" applyAlignment="1">
      <alignment horizontal="left" vertical="center" indent="4"/>
    </xf>
    <xf numFmtId="0" fontId="8" fillId="0" borderId="0" xfId="950" quotePrefix="1" applyFont="1" applyAlignment="1">
      <alignment horizontal="left" vertical="center" indent="2"/>
    </xf>
    <xf numFmtId="37" fontId="8" fillId="0" borderId="0" xfId="0" applyNumberFormat="1" applyFont="1" applyAlignment="1">
      <alignment horizontal="left" indent="2"/>
    </xf>
    <xf numFmtId="0" fontId="8" fillId="0" borderId="0" xfId="951" applyFont="1" applyAlignment="1">
      <alignment horizontal="left" indent="4"/>
    </xf>
    <xf numFmtId="170" fontId="8" fillId="0" borderId="0" xfId="0" applyNumberFormat="1" applyFont="1"/>
    <xf numFmtId="0" fontId="11" fillId="0" borderId="0" xfId="950" applyFont="1" applyAlignment="1">
      <alignment horizontal="left" vertical="center"/>
    </xf>
    <xf numFmtId="49" fontId="9" fillId="0" borderId="0" xfId="0" applyNumberFormat="1" applyFont="1" applyAlignment="1">
      <alignment horizontal="center"/>
    </xf>
    <xf numFmtId="171" fontId="9" fillId="0" borderId="0" xfId="0" applyNumberFormat="1" applyFont="1" applyAlignment="1">
      <alignment horizontal="center"/>
    </xf>
    <xf numFmtId="170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 vertical="center" indent="2"/>
    </xf>
    <xf numFmtId="37" fontId="8" fillId="0" borderId="0" xfId="0" applyNumberFormat="1" applyFont="1" applyAlignment="1">
      <alignment vertical="center"/>
    </xf>
    <xf numFmtId="169" fontId="8" fillId="0" borderId="0" xfId="0" applyNumberFormat="1" applyFont="1"/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left" indent="1"/>
    </xf>
    <xf numFmtId="37" fontId="113" fillId="0" borderId="0" xfId="0" applyNumberFormat="1" applyFont="1" applyAlignment="1">
      <alignment horizontal="center"/>
    </xf>
    <xf numFmtId="37" fontId="114" fillId="0" borderId="0" xfId="0" applyNumberFormat="1" applyFont="1"/>
    <xf numFmtId="216" fontId="9" fillId="0" borderId="0" xfId="0" applyNumberFormat="1" applyFont="1" applyAlignment="1">
      <alignment horizontal="center"/>
    </xf>
    <xf numFmtId="170" fontId="8" fillId="0" borderId="2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right"/>
    </xf>
    <xf numFmtId="37" fontId="10" fillId="0" borderId="17" xfId="0" applyNumberFormat="1" applyFont="1" applyBorder="1" applyAlignment="1">
      <alignment horizontal="right"/>
    </xf>
    <xf numFmtId="37" fontId="10" fillId="0" borderId="37" xfId="0" applyNumberFormat="1" applyFont="1" applyBorder="1" applyAlignment="1">
      <alignment horizontal="right"/>
    </xf>
    <xf numFmtId="41" fontId="239" fillId="0" borderId="0" xfId="0" applyNumberFormat="1" applyFont="1" applyAlignment="1">
      <alignment vertical="center"/>
    </xf>
    <xf numFmtId="0" fontId="8" fillId="0" borderId="0" xfId="950" applyFont="1"/>
    <xf numFmtId="41" fontId="10" fillId="0" borderId="0" xfId="0" applyNumberFormat="1" applyFont="1" applyAlignment="1">
      <alignment horizontal="right" vertical="center"/>
    </xf>
    <xf numFmtId="41" fontId="11" fillId="0" borderId="0" xfId="95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3" fontId="9" fillId="0" borderId="0" xfId="0" quotePrefix="1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37" fontId="11" fillId="0" borderId="0" xfId="0" applyNumberFormat="1" applyFont="1" applyAlignment="1">
      <alignment horizontal="right"/>
    </xf>
    <xf numFmtId="171" fontId="11" fillId="0" borderId="0" xfId="0" applyNumberFormat="1" applyFont="1" applyAlignment="1">
      <alignment horizontal="center"/>
    </xf>
    <xf numFmtId="0" fontId="8" fillId="0" borderId="0" xfId="950" applyFont="1" applyAlignment="1">
      <alignment horizontal="left" vertical="center" indent="3"/>
    </xf>
    <xf numFmtId="0" fontId="8" fillId="0" borderId="0" xfId="950" applyFont="1" applyAlignment="1">
      <alignment horizontal="left" vertical="center" indent="1"/>
    </xf>
    <xf numFmtId="0" fontId="10" fillId="0" borderId="0" xfId="950" quotePrefix="1" applyFont="1" applyAlignment="1">
      <alignment horizontal="left" vertical="center"/>
    </xf>
    <xf numFmtId="270" fontId="8" fillId="0" borderId="0" xfId="0" applyNumberFormat="1" applyFont="1" applyAlignment="1">
      <alignment horizontal="right" vertical="center"/>
    </xf>
    <xf numFmtId="2" fontId="8" fillId="0" borderId="0" xfId="0" applyNumberFormat="1" applyFont="1"/>
    <xf numFmtId="172" fontId="8" fillId="0" borderId="0" xfId="0" applyNumberFormat="1" applyFont="1"/>
    <xf numFmtId="173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1"/>
    </xf>
    <xf numFmtId="173" fontId="10" fillId="0" borderId="0" xfId="0" applyNumberFormat="1" applyFont="1" applyAlignment="1">
      <alignment vertical="center"/>
    </xf>
    <xf numFmtId="0" fontId="116" fillId="0" borderId="0" xfId="0" applyFont="1"/>
    <xf numFmtId="0" fontId="115" fillId="0" borderId="0" xfId="0" quotePrefix="1" applyFont="1" applyAlignment="1">
      <alignment horizontal="right" vertical="center"/>
    </xf>
    <xf numFmtId="0" fontId="115" fillId="0" borderId="0" xfId="0" applyFont="1" applyAlignment="1">
      <alignment horizontal="center"/>
    </xf>
    <xf numFmtId="0" fontId="115" fillId="0" borderId="0" xfId="0" applyFont="1"/>
    <xf numFmtId="0" fontId="115" fillId="0" borderId="2" xfId="0" applyFont="1" applyBorder="1" applyAlignment="1">
      <alignment horizontal="center"/>
    </xf>
    <xf numFmtId="0" fontId="218" fillId="0" borderId="0" xfId="0" applyFont="1" applyAlignment="1">
      <alignment horizontal="right"/>
    </xf>
    <xf numFmtId="0" fontId="10" fillId="0" borderId="0" xfId="952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0" xfId="952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52" quotePrefix="1" applyFont="1" applyAlignment="1">
      <alignment horizontal="left" vertical="top" wrapText="1"/>
    </xf>
    <xf numFmtId="0" fontId="10" fillId="0" borderId="0" xfId="952" quotePrefix="1" applyFont="1" applyAlignment="1">
      <alignment horizontal="left"/>
    </xf>
    <xf numFmtId="0" fontId="11" fillId="0" borderId="0" xfId="952" quotePrefix="1" applyFont="1" applyAlignment="1">
      <alignment horizontal="left"/>
    </xf>
    <xf numFmtId="0" fontId="8" fillId="0" borderId="0" xfId="952" quotePrefix="1" applyFont="1" applyAlignment="1">
      <alignment horizontal="left" indent="2"/>
    </xf>
    <xf numFmtId="0" fontId="10" fillId="0" borderId="0" xfId="952" applyFont="1"/>
    <xf numFmtId="0" fontId="8" fillId="0" borderId="0" xfId="952" applyFont="1" applyAlignment="1">
      <alignment horizontal="left" indent="2"/>
    </xf>
    <xf numFmtId="0" fontId="10" fillId="0" borderId="0" xfId="952" applyFont="1" applyAlignment="1">
      <alignment horizontal="left"/>
    </xf>
    <xf numFmtId="170" fontId="10" fillId="0" borderId="0" xfId="0" applyNumberFormat="1" applyFont="1"/>
    <xf numFmtId="0" fontId="115" fillId="0" borderId="0" xfId="952" quotePrefix="1" applyFont="1" applyAlignment="1">
      <alignment horizontal="left"/>
    </xf>
    <xf numFmtId="170" fontId="115" fillId="0" borderId="0" xfId="0" applyNumberFormat="1" applyFont="1"/>
    <xf numFmtId="0" fontId="10" fillId="0" borderId="2" xfId="952" applyFont="1" applyBorder="1" applyAlignment="1">
      <alignment vertical="center"/>
    </xf>
    <xf numFmtId="41" fontId="8" fillId="0" borderId="2" xfId="950" applyNumberFormat="1" applyFont="1" applyBorder="1" applyAlignment="1">
      <alignment vertical="center"/>
    </xf>
    <xf numFmtId="170" fontId="8" fillId="0" borderId="2" xfId="950" applyNumberFormat="1" applyFont="1" applyBorder="1" applyAlignment="1">
      <alignment vertical="center"/>
    </xf>
    <xf numFmtId="0" fontId="10" fillId="0" borderId="0" xfId="952" applyFont="1" applyAlignment="1">
      <alignment vertical="center"/>
    </xf>
    <xf numFmtId="41" fontId="8" fillId="0" borderId="0" xfId="950" applyNumberFormat="1" applyFont="1" applyAlignment="1">
      <alignment vertical="center"/>
    </xf>
    <xf numFmtId="170" fontId="8" fillId="0" borderId="0" xfId="950" applyNumberFormat="1" applyFont="1" applyAlignment="1">
      <alignment vertical="center"/>
    </xf>
    <xf numFmtId="0" fontId="11" fillId="0" borderId="0" xfId="95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/>
    </xf>
    <xf numFmtId="37" fontId="8" fillId="0" borderId="0" xfId="0" quotePrefix="1" applyNumberFormat="1" applyFont="1" applyAlignment="1">
      <alignment horizontal="left" indent="2"/>
    </xf>
    <xf numFmtId="169" fontId="8" fillId="0" borderId="0" xfId="0" applyNumberFormat="1" applyFont="1" applyAlignment="1">
      <alignment vertical="center"/>
    </xf>
    <xf numFmtId="37" fontId="8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3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/>
    <xf numFmtId="169" fontId="8" fillId="0" borderId="0" xfId="0" applyNumberFormat="1" applyFont="1" applyAlignment="1">
      <alignment horizontal="right" vertical="center"/>
    </xf>
    <xf numFmtId="217" fontId="8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217" fontId="10" fillId="0" borderId="17" xfId="0" applyNumberFormat="1" applyFont="1" applyBorder="1" applyAlignment="1">
      <alignment horizontal="right" vertical="center"/>
    </xf>
    <xf numFmtId="169" fontId="10" fillId="0" borderId="17" xfId="0" applyNumberFormat="1" applyFont="1" applyBorder="1" applyAlignment="1">
      <alignment horizontal="right" vertical="center"/>
    </xf>
    <xf numFmtId="217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left"/>
    </xf>
    <xf numFmtId="170" fontId="10" fillId="0" borderId="15" xfId="0" applyNumberFormat="1" applyFont="1" applyBorder="1" applyAlignment="1">
      <alignment vertical="center"/>
    </xf>
    <xf numFmtId="169" fontId="10" fillId="0" borderId="15" xfId="0" applyNumberFormat="1" applyFont="1" applyBorder="1" applyAlignment="1">
      <alignment vertical="center"/>
    </xf>
    <xf numFmtId="271" fontId="8" fillId="0" borderId="0" xfId="335" applyNumberFormat="1" applyFont="1" applyFill="1" applyAlignment="1">
      <alignment horizontal="left" vertical="center"/>
    </xf>
    <xf numFmtId="223" fontId="9" fillId="0" borderId="0" xfId="335" applyNumberFormat="1" applyFont="1" applyFill="1" applyBorder="1" applyAlignment="1">
      <alignment horizontal="center" vertical="center"/>
    </xf>
    <xf numFmtId="219" fontId="10" fillId="0" borderId="47" xfId="335" applyNumberFormat="1" applyFont="1" applyFill="1" applyBorder="1" applyAlignment="1">
      <alignment horizontal="center"/>
    </xf>
    <xf numFmtId="219" fontId="10" fillId="0" borderId="32" xfId="335" applyNumberFormat="1" applyFont="1" applyFill="1" applyBorder="1" applyAlignment="1">
      <alignment horizontal="center"/>
    </xf>
    <xf numFmtId="169" fontId="8" fillId="0" borderId="0" xfId="335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16" fillId="0" borderId="0" xfId="0" applyFont="1" applyAlignment="1">
      <alignment vertical="center"/>
    </xf>
    <xf numFmtId="0" fontId="115" fillId="0" borderId="0" xfId="0" applyFont="1" applyAlignment="1">
      <alignment horizontal="center" vertical="center"/>
    </xf>
    <xf numFmtId="0" fontId="115" fillId="0" borderId="0" xfId="0" applyFont="1" applyAlignment="1">
      <alignment vertical="center"/>
    </xf>
    <xf numFmtId="0" fontId="115" fillId="0" borderId="0" xfId="952" applyFont="1" applyAlignment="1">
      <alignment horizontal="center" vertical="center"/>
    </xf>
    <xf numFmtId="169" fontId="115" fillId="0" borderId="0" xfId="335" applyNumberFormat="1" applyFont="1" applyFill="1" applyBorder="1" applyAlignment="1">
      <alignment vertical="center"/>
    </xf>
    <xf numFmtId="169" fontId="115" fillId="0" borderId="0" xfId="335" applyNumberFormat="1" applyFont="1" applyFill="1" applyAlignment="1">
      <alignment vertical="center"/>
    </xf>
    <xf numFmtId="169" fontId="116" fillId="0" borderId="0" xfId="335" applyNumberFormat="1" applyFont="1" applyFill="1" applyBorder="1" applyAlignment="1">
      <alignment vertical="center"/>
    </xf>
    <xf numFmtId="169" fontId="116" fillId="0" borderId="0" xfId="335" applyNumberFormat="1" applyFont="1" applyFill="1" applyAlignment="1">
      <alignment vertical="center"/>
    </xf>
    <xf numFmtId="169" fontId="237" fillId="0" borderId="0" xfId="335" applyNumberFormat="1" applyFont="1" applyFill="1" applyAlignment="1">
      <alignment vertical="center"/>
    </xf>
    <xf numFmtId="218" fontId="115" fillId="0" borderId="0" xfId="335" applyNumberFormat="1" applyFont="1" applyFill="1" applyBorder="1" applyAlignment="1">
      <alignment vertical="center"/>
    </xf>
    <xf numFmtId="0" fontId="117" fillId="0" borderId="0" xfId="0" applyFont="1" applyAlignment="1">
      <alignment horizontal="center" vertical="center"/>
    </xf>
    <xf numFmtId="0" fontId="115" fillId="0" borderId="2" xfId="0" quotePrefix="1" applyFont="1" applyBorder="1" applyAlignment="1">
      <alignment horizontal="center" vertical="center"/>
    </xf>
    <xf numFmtId="0" fontId="116" fillId="0" borderId="2" xfId="0" applyFont="1" applyBorder="1" applyAlignment="1">
      <alignment vertical="center"/>
    </xf>
    <xf numFmtId="0" fontId="115" fillId="0" borderId="2" xfId="0" quotePrefix="1" applyFont="1" applyBorder="1" applyAlignment="1">
      <alignment horizontal="right" vertical="center"/>
    </xf>
    <xf numFmtId="41" fontId="117" fillId="0" borderId="0" xfId="0" applyNumberFormat="1" applyFont="1" applyAlignment="1">
      <alignment horizontal="center" vertical="center"/>
    </xf>
    <xf numFmtId="41" fontId="116" fillId="0" borderId="0" xfId="0" applyNumberFormat="1" applyFont="1" applyAlignment="1">
      <alignment vertical="center"/>
    </xf>
    <xf numFmtId="0" fontId="242" fillId="0" borderId="0" xfId="0" applyFont="1" applyAlignment="1">
      <alignment horizontal="center" vertical="center"/>
    </xf>
    <xf numFmtId="0" fontId="115" fillId="0" borderId="2" xfId="0" applyFont="1" applyBorder="1" applyAlignment="1">
      <alignment horizontal="center" vertical="center"/>
    </xf>
    <xf numFmtId="15" fontId="115" fillId="0" borderId="0" xfId="0" quotePrefix="1" applyNumberFormat="1" applyFont="1" applyAlignment="1">
      <alignment vertical="center"/>
    </xf>
    <xf numFmtId="15" fontId="242" fillId="0" borderId="0" xfId="0" quotePrefix="1" applyNumberFormat="1" applyFont="1" applyAlignment="1">
      <alignment horizontal="center" vertical="center"/>
    </xf>
    <xf numFmtId="169" fontId="242" fillId="0" borderId="0" xfId="335" applyNumberFormat="1" applyFont="1" applyFill="1" applyAlignment="1">
      <alignment horizontal="center" vertical="center"/>
    </xf>
    <xf numFmtId="169" fontId="115" fillId="0" borderId="0" xfId="335" applyNumberFormat="1" applyFont="1" applyFill="1" applyAlignment="1">
      <alignment horizontal="left" vertical="center"/>
    </xf>
    <xf numFmtId="169" fontId="115" fillId="0" borderId="0" xfId="335" applyNumberFormat="1" applyFont="1" applyFill="1" applyBorder="1" applyAlignment="1">
      <alignment horizontal="center" vertical="center"/>
    </xf>
    <xf numFmtId="169" fontId="116" fillId="0" borderId="0" xfId="335" applyNumberFormat="1" applyFont="1" applyFill="1" applyBorder="1" applyAlignment="1">
      <alignment horizontal="center" vertical="center"/>
    </xf>
    <xf numFmtId="169" fontId="115" fillId="0" borderId="0" xfId="335" applyNumberFormat="1" applyFont="1" applyFill="1" applyBorder="1" applyAlignment="1">
      <alignment horizontal="right" vertical="center"/>
    </xf>
    <xf numFmtId="169" fontId="115" fillId="0" borderId="0" xfId="335" quotePrefix="1" applyNumberFormat="1" applyFont="1" applyFill="1" applyAlignment="1">
      <alignment horizontal="left" vertical="center"/>
    </xf>
    <xf numFmtId="169" fontId="242" fillId="0" borderId="0" xfId="335" applyNumberFormat="1" applyFont="1" applyFill="1" applyAlignment="1">
      <alignment vertical="center"/>
    </xf>
    <xf numFmtId="169" fontId="117" fillId="0" borderId="0" xfId="335" applyNumberFormat="1" applyFont="1" applyFill="1" applyAlignment="1">
      <alignment horizontal="center" vertical="center"/>
    </xf>
    <xf numFmtId="169" fontId="116" fillId="0" borderId="0" xfId="335" applyNumberFormat="1" applyFont="1" applyFill="1" applyAlignment="1">
      <alignment horizontal="center" vertical="center"/>
    </xf>
    <xf numFmtId="169" fontId="115" fillId="0" borderId="0" xfId="335" applyNumberFormat="1" applyFont="1" applyFill="1" applyAlignment="1">
      <alignment horizontal="right" vertical="center"/>
    </xf>
    <xf numFmtId="219" fontId="116" fillId="0" borderId="0" xfId="335" applyNumberFormat="1" applyFont="1" applyFill="1" applyBorder="1" applyAlignment="1">
      <alignment horizontal="center" vertical="center"/>
    </xf>
    <xf numFmtId="169" fontId="116" fillId="0" borderId="0" xfId="335" applyNumberFormat="1" applyFont="1" applyFill="1" applyAlignment="1">
      <alignment horizontal="right" vertical="center"/>
    </xf>
    <xf numFmtId="219" fontId="115" fillId="0" borderId="0" xfId="335" applyNumberFormat="1" applyFont="1" applyFill="1" applyBorder="1" applyAlignment="1">
      <alignment horizontal="center" vertical="center"/>
    </xf>
    <xf numFmtId="169" fontId="116" fillId="0" borderId="0" xfId="335" applyNumberFormat="1" applyFont="1" applyFill="1" applyBorder="1" applyAlignment="1">
      <alignment horizontal="right" vertical="center"/>
    </xf>
    <xf numFmtId="169" fontId="115" fillId="0" borderId="0" xfId="335" quotePrefix="1" applyNumberFormat="1" applyFont="1" applyFill="1" applyBorder="1" applyAlignment="1">
      <alignment horizontal="left" vertical="center"/>
    </xf>
    <xf numFmtId="169" fontId="117" fillId="0" borderId="0" xfId="335" applyNumberFormat="1" applyFont="1" applyFill="1" applyBorder="1" applyAlignment="1">
      <alignment horizontal="center" vertical="center"/>
    </xf>
    <xf numFmtId="219" fontId="115" fillId="0" borderId="17" xfId="335" applyNumberFormat="1" applyFont="1" applyFill="1" applyBorder="1" applyAlignment="1">
      <alignment horizontal="center" vertical="center"/>
    </xf>
    <xf numFmtId="169" fontId="115" fillId="0" borderId="17" xfId="335" applyNumberFormat="1" applyFont="1" applyFill="1" applyBorder="1" applyAlignment="1">
      <alignment vertical="center"/>
    </xf>
    <xf numFmtId="219" fontId="116" fillId="0" borderId="2" xfId="335" applyNumberFormat="1" applyFont="1" applyFill="1" applyBorder="1" applyAlignment="1">
      <alignment horizontal="center" vertical="center"/>
    </xf>
    <xf numFmtId="169" fontId="116" fillId="0" borderId="2" xfId="335" applyNumberFormat="1" applyFont="1" applyFill="1" applyBorder="1" applyAlignment="1">
      <alignment horizontal="right" vertical="center"/>
    </xf>
    <xf numFmtId="219" fontId="115" fillId="0" borderId="2" xfId="335" applyNumberFormat="1" applyFont="1" applyFill="1" applyBorder="1" applyAlignment="1">
      <alignment horizontal="center" vertical="center"/>
    </xf>
    <xf numFmtId="219" fontId="116" fillId="0" borderId="17" xfId="335" applyNumberFormat="1" applyFont="1" applyFill="1" applyBorder="1" applyAlignment="1">
      <alignment horizontal="center" vertical="center"/>
    </xf>
    <xf numFmtId="169" fontId="115" fillId="0" borderId="0" xfId="335" applyNumberFormat="1" applyFont="1" applyFill="1" applyAlignment="1">
      <alignment horizontal="center" vertical="center"/>
    </xf>
    <xf numFmtId="169" fontId="116" fillId="0" borderId="0" xfId="335" applyNumberFormat="1" applyFont="1" applyFill="1" applyAlignment="1">
      <alignment horizontal="left" vertical="center"/>
    </xf>
    <xf numFmtId="3" fontId="116" fillId="0" borderId="0" xfId="0" applyNumberFormat="1" applyFont="1" applyAlignment="1">
      <alignment vertical="center"/>
    </xf>
    <xf numFmtId="169" fontId="117" fillId="0" borderId="0" xfId="335" quotePrefix="1" applyNumberFormat="1" applyFont="1" applyFill="1" applyAlignment="1">
      <alignment horizontal="center" vertical="center"/>
    </xf>
    <xf numFmtId="169" fontId="115" fillId="0" borderId="37" xfId="335" applyNumberFormat="1" applyFont="1" applyFill="1" applyBorder="1" applyAlignment="1">
      <alignment vertical="center"/>
    </xf>
    <xf numFmtId="219" fontId="115" fillId="0" borderId="15" xfId="335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43" fillId="0" borderId="0" xfId="950" applyFont="1" applyAlignment="1">
      <alignment vertical="center"/>
    </xf>
    <xf numFmtId="216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37" fontId="10" fillId="0" borderId="48" xfId="335" applyNumberFormat="1" applyFont="1" applyFill="1" applyBorder="1" applyAlignment="1">
      <alignment vertical="center"/>
    </xf>
    <xf numFmtId="169" fontId="8" fillId="0" borderId="48" xfId="335" applyNumberFormat="1" applyFont="1" applyFill="1" applyBorder="1" applyAlignment="1">
      <alignment vertical="center"/>
    </xf>
    <xf numFmtId="0" fontId="115" fillId="0" borderId="0" xfId="952" applyFont="1" applyAlignment="1">
      <alignment vertical="center"/>
    </xf>
    <xf numFmtId="37" fontId="10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/>
    </xf>
    <xf numFmtId="0" fontId="5" fillId="0" borderId="0" xfId="950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9" fontId="115" fillId="0" borderId="0" xfId="335" applyNumberFormat="1" applyFont="1" applyFill="1" applyAlignment="1">
      <alignment horizontal="left" vertical="center" wrapText="1"/>
    </xf>
    <xf numFmtId="0" fontId="116" fillId="0" borderId="0" xfId="335" applyNumberFormat="1" applyFont="1" applyFill="1" applyBorder="1" applyAlignment="1">
      <alignment horizontal="center" vertical="center"/>
    </xf>
    <xf numFmtId="0" fontId="115" fillId="0" borderId="2" xfId="0" applyFont="1" applyBorder="1" applyAlignment="1">
      <alignment horizontal="center" vertical="center"/>
    </xf>
    <xf numFmtId="0" fontId="1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44" fillId="0" borderId="0" xfId="0" applyFont="1" applyAlignment="1">
      <alignment horizontal="center" vertical="center"/>
    </xf>
    <xf numFmtId="0" fontId="5" fillId="0" borderId="0" xfId="952" quotePrefix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4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952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16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0" fontId="4" fillId="0" borderId="0" xfId="950" applyFont="1" applyAlignment="1">
      <alignment horizontal="center" vertical="center"/>
    </xf>
    <xf numFmtId="0" fontId="4" fillId="0" borderId="0" xfId="952" applyFont="1" applyAlignment="1">
      <alignment horizontal="center" vertical="center"/>
    </xf>
  </cellXfs>
  <cellStyles count="135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473" xr:uid="{00000000-0005-0000-0000-0000D8010000}"/>
    <cellStyle name="Comma 60" xfId="474" xr:uid="{00000000-0005-0000-0000-0000D9010000}"/>
    <cellStyle name="Comma 61" xfId="475" xr:uid="{00000000-0005-0000-0000-0000DA010000}"/>
    <cellStyle name="Comma 62" xfId="476" xr:uid="{00000000-0005-0000-0000-0000DB010000}"/>
    <cellStyle name="Comma 63" xfId="477" xr:uid="{00000000-0005-0000-0000-0000DC010000}"/>
    <cellStyle name="Comma 64" xfId="478" xr:uid="{00000000-0005-0000-0000-0000DD010000}"/>
    <cellStyle name="Comma 65" xfId="479" xr:uid="{00000000-0005-0000-0000-0000DE010000}"/>
    <cellStyle name="Comma 7" xfId="480" xr:uid="{00000000-0005-0000-0000-0000DF010000}"/>
    <cellStyle name="Comma 7 2" xfId="481" xr:uid="{00000000-0005-0000-0000-0000E0010000}"/>
    <cellStyle name="Comma 7 2 2" xfId="482" xr:uid="{00000000-0005-0000-0000-0000E1010000}"/>
    <cellStyle name="Comma 7 3" xfId="483" xr:uid="{00000000-0005-0000-0000-0000E2010000}"/>
    <cellStyle name="Comma 7 4" xfId="484" xr:uid="{00000000-0005-0000-0000-0000E3010000}"/>
    <cellStyle name="Comma 7 5" xfId="485" xr:uid="{00000000-0005-0000-0000-0000E4010000}"/>
    <cellStyle name="Comma 8" xfId="486" xr:uid="{00000000-0005-0000-0000-0000E5010000}"/>
    <cellStyle name="Comma 8 2" xfId="487" xr:uid="{00000000-0005-0000-0000-0000E6010000}"/>
    <cellStyle name="Comma 8 3" xfId="488" xr:uid="{00000000-0005-0000-0000-0000E7010000}"/>
    <cellStyle name="Comma 9" xfId="489" xr:uid="{00000000-0005-0000-0000-0000E8010000}"/>
    <cellStyle name="Comma 9 2" xfId="490" xr:uid="{00000000-0005-0000-0000-0000E9010000}"/>
    <cellStyle name="Comma 9 3" xfId="491" xr:uid="{00000000-0005-0000-0000-0000EA010000}"/>
    <cellStyle name="comma zerodec" xfId="492" xr:uid="{00000000-0005-0000-0000-0000EB010000}"/>
    <cellStyle name="comma zerodec 2" xfId="493" xr:uid="{00000000-0005-0000-0000-0000EC010000}"/>
    <cellStyle name="comma zerodec 3" xfId="494" xr:uid="{00000000-0005-0000-0000-0000ED010000}"/>
    <cellStyle name="comma zerodec 3 2" xfId="495" xr:uid="{00000000-0005-0000-0000-0000EE010000}"/>
    <cellStyle name="comma zerodec 3 3" xfId="496" xr:uid="{00000000-0005-0000-0000-0000EF010000}"/>
    <cellStyle name="Comma.1" xfId="497" xr:uid="{00000000-0005-0000-0000-0000F0010000}"/>
    <cellStyle name="Comma.2" xfId="498" xr:uid="{00000000-0005-0000-0000-0000F1010000}"/>
    <cellStyle name="Comma0" xfId="499" xr:uid="{00000000-0005-0000-0000-0000F2010000}"/>
    <cellStyle name="company_title" xfId="500" xr:uid="{00000000-0005-0000-0000-0000F3010000}"/>
    <cellStyle name="Copied" xfId="501" xr:uid="{00000000-0005-0000-0000-0000F4010000}"/>
    <cellStyle name="COST1" xfId="502" xr:uid="{00000000-0005-0000-0000-0000F5010000}"/>
    <cellStyle name="Curpency_FGCOST-1_TCC-LCASH" xfId="503" xr:uid="{00000000-0005-0000-0000-0000F6010000}"/>
    <cellStyle name="Curren - Style3" xfId="504" xr:uid="{00000000-0005-0000-0000-0000F7010000}"/>
    <cellStyle name="Curren - Style4" xfId="505" xr:uid="{00000000-0005-0000-0000-0000F8010000}"/>
    <cellStyle name="Currency [00]" xfId="506" xr:uid="{00000000-0005-0000-0000-0000F9010000}"/>
    <cellStyle name="Currency [00] 2" xfId="507" xr:uid="{00000000-0005-0000-0000-0000FA010000}"/>
    <cellStyle name="Currency [00] 2 2" xfId="508" xr:uid="{00000000-0005-0000-0000-0000FB010000}"/>
    <cellStyle name="Currency [1]" xfId="509" xr:uid="{00000000-0005-0000-0000-0000FC010000}"/>
    <cellStyle name="Currency [2]" xfId="510" xr:uid="{00000000-0005-0000-0000-0000FD010000}"/>
    <cellStyle name="Currency [2] 2" xfId="511" xr:uid="{00000000-0005-0000-0000-0000FE010000}"/>
    <cellStyle name="Currency [2] 3" xfId="512" xr:uid="{00000000-0005-0000-0000-0000FF010000}"/>
    <cellStyle name="Currency [2] 4" xfId="513" xr:uid="{00000000-0005-0000-0000-000000020000}"/>
    <cellStyle name="Currency 0" xfId="514" xr:uid="{00000000-0005-0000-0000-000001020000}"/>
    <cellStyle name="Currency 0 2" xfId="515" xr:uid="{00000000-0005-0000-0000-000002020000}"/>
    <cellStyle name="Currency 2" xfId="516" xr:uid="{00000000-0005-0000-0000-000003020000}"/>
    <cellStyle name="Currency 2 2" xfId="517" xr:uid="{00000000-0005-0000-0000-000004020000}"/>
    <cellStyle name="Currency 3" xfId="518" xr:uid="{00000000-0005-0000-0000-000005020000}"/>
    <cellStyle name="Currency0" xfId="519" xr:uid="{00000000-0005-0000-0000-000006020000}"/>
    <cellStyle name="Currency1" xfId="520" xr:uid="{00000000-0005-0000-0000-000007020000}"/>
    <cellStyle name="Currency1 2" xfId="521" xr:uid="{00000000-0005-0000-0000-000008020000}"/>
    <cellStyle name="Currency1 3" xfId="522" xr:uid="{00000000-0005-0000-0000-000009020000}"/>
    <cellStyle name="Currency1 3 2" xfId="523" xr:uid="{00000000-0005-0000-0000-00000A020000}"/>
    <cellStyle name="Currency1 3 3" xfId="524" xr:uid="{00000000-0005-0000-0000-00000B020000}"/>
    <cellStyle name="Currency2" xfId="525" xr:uid="{00000000-0005-0000-0000-00000C020000}"/>
    <cellStyle name="Currency2 2" xfId="526" xr:uid="{00000000-0005-0000-0000-00000D020000}"/>
    <cellStyle name="Dan" xfId="527" xr:uid="{00000000-0005-0000-0000-00000E020000}"/>
    <cellStyle name="Dan 2" xfId="528" xr:uid="{00000000-0005-0000-0000-00000F020000}"/>
    <cellStyle name="Date" xfId="529" xr:uid="{00000000-0005-0000-0000-000010020000}"/>
    <cellStyle name="Date Aligned" xfId="530" xr:uid="{00000000-0005-0000-0000-000011020000}"/>
    <cellStyle name="Date Aligned 2" xfId="531" xr:uid="{00000000-0005-0000-0000-000012020000}"/>
    <cellStyle name="Date Short" xfId="532" xr:uid="{00000000-0005-0000-0000-000013020000}"/>
    <cellStyle name="Date Short 2" xfId="533" xr:uid="{00000000-0005-0000-0000-000014020000}"/>
    <cellStyle name="Date Short_บ3" xfId="534" xr:uid="{00000000-0005-0000-0000-000015020000}"/>
    <cellStyle name="date_BusinessDriver-by month" xfId="535" xr:uid="{00000000-0005-0000-0000-000016020000}"/>
    <cellStyle name="DELTA" xfId="536" xr:uid="{00000000-0005-0000-0000-000017020000}"/>
    <cellStyle name="DELTA 2" xfId="537" xr:uid="{00000000-0005-0000-0000-000018020000}"/>
    <cellStyle name="DELTA 2 2" xfId="538" xr:uid="{00000000-0005-0000-0000-000019020000}"/>
    <cellStyle name="Dezimal [0]_OPTIMIR1 (deutsch)" xfId="539" xr:uid="{00000000-0005-0000-0000-00001A020000}"/>
    <cellStyle name="Dezimal_Additional UTOPIA examples" xfId="540" xr:uid="{00000000-0005-0000-0000-00001B020000}"/>
    <cellStyle name="d-mmm-yy" xfId="541" xr:uid="{00000000-0005-0000-0000-00001C020000}"/>
    <cellStyle name="Dollar (zero dec)" xfId="542" xr:uid="{00000000-0005-0000-0000-00001D020000}"/>
    <cellStyle name="Dollar (zero dec) 2" xfId="543" xr:uid="{00000000-0005-0000-0000-00001E020000}"/>
    <cellStyle name="Dollar (zero dec) 3" xfId="544" xr:uid="{00000000-0005-0000-0000-00001F020000}"/>
    <cellStyle name="Dollar (zero dec) 3 2" xfId="545" xr:uid="{00000000-0005-0000-0000-000020020000}"/>
    <cellStyle name="Dollar (zero dec) 3 3" xfId="546" xr:uid="{00000000-0005-0000-0000-000021020000}"/>
    <cellStyle name="Dollars" xfId="547" xr:uid="{00000000-0005-0000-0000-000022020000}"/>
    <cellStyle name="Done" xfId="548" xr:uid="{00000000-0005-0000-0000-000023020000}"/>
    <cellStyle name="Dotted Line" xfId="549" xr:uid="{00000000-0005-0000-0000-000024020000}"/>
    <cellStyle name="Dotted Line 2" xfId="550" xr:uid="{00000000-0005-0000-0000-000025020000}"/>
    <cellStyle name="dt" xfId="551" xr:uid="{00000000-0005-0000-0000-000026020000}"/>
    <cellStyle name="EN CO.," xfId="552" xr:uid="{00000000-0005-0000-0000-000027020000}"/>
    <cellStyle name="Enter Currency (0)" xfId="553" xr:uid="{00000000-0005-0000-0000-000028020000}"/>
    <cellStyle name="Enter Currency (0) 2" xfId="554" xr:uid="{00000000-0005-0000-0000-000029020000}"/>
    <cellStyle name="Enter Currency (0) 2 2" xfId="555" xr:uid="{00000000-0005-0000-0000-00002A020000}"/>
    <cellStyle name="Enter Currency (2)" xfId="556" xr:uid="{00000000-0005-0000-0000-00002B020000}"/>
    <cellStyle name="Enter Currency (2) 2" xfId="557" xr:uid="{00000000-0005-0000-0000-00002C020000}"/>
    <cellStyle name="Enter Currency (2) 2 2" xfId="558" xr:uid="{00000000-0005-0000-0000-00002D020000}"/>
    <cellStyle name="Enter Units (0)" xfId="559" xr:uid="{00000000-0005-0000-0000-00002E020000}"/>
    <cellStyle name="Enter Units (0) 2" xfId="560" xr:uid="{00000000-0005-0000-0000-00002F020000}"/>
    <cellStyle name="Enter Units (0) 2 2" xfId="561" xr:uid="{00000000-0005-0000-0000-000030020000}"/>
    <cellStyle name="Enter Units (1)" xfId="562" xr:uid="{00000000-0005-0000-0000-000031020000}"/>
    <cellStyle name="Enter Units (1) 2" xfId="563" xr:uid="{00000000-0005-0000-0000-000032020000}"/>
    <cellStyle name="Enter Units (2)" xfId="564" xr:uid="{00000000-0005-0000-0000-000033020000}"/>
    <cellStyle name="Enter Units (2) 2" xfId="565" xr:uid="{00000000-0005-0000-0000-000034020000}"/>
    <cellStyle name="Enter Units (2) 2 2" xfId="566" xr:uid="{00000000-0005-0000-0000-000035020000}"/>
    <cellStyle name="Entered" xfId="567" xr:uid="{00000000-0005-0000-0000-000036020000}"/>
    <cellStyle name="EnterpriseTable[1]" xfId="568" xr:uid="{00000000-0005-0000-0000-000037020000}"/>
    <cellStyle name="ERROR" xfId="569" xr:uid="{00000000-0005-0000-0000-000038020000}"/>
    <cellStyle name="Euro" xfId="570" xr:uid="{00000000-0005-0000-0000-000039020000}"/>
    <cellStyle name="Explanatory Text 2" xfId="571" xr:uid="{00000000-0005-0000-0000-00003A020000}"/>
    <cellStyle name="Explanatory Text 3" xfId="572" xr:uid="{00000000-0005-0000-0000-00003B020000}"/>
    <cellStyle name="Explanatory Text 4" xfId="573" xr:uid="{00000000-0005-0000-0000-00003C020000}"/>
    <cellStyle name="Figures[0]" xfId="574" xr:uid="{00000000-0005-0000-0000-00003D020000}"/>
    <cellStyle name="Fixed" xfId="575" xr:uid="{00000000-0005-0000-0000-00003E020000}"/>
    <cellStyle name="Footnote" xfId="576" xr:uid="{00000000-0005-0000-0000-00003F020000}"/>
    <cellStyle name="Format Number Column" xfId="577" xr:uid="{00000000-0005-0000-0000-000040020000}"/>
    <cellStyle name="gen" xfId="578" xr:uid="{00000000-0005-0000-0000-000041020000}"/>
    <cellStyle name="gen 2" xfId="579" xr:uid="{00000000-0005-0000-0000-000042020000}"/>
    <cellStyle name="Good 2" xfId="580" xr:uid="{00000000-0005-0000-0000-000043020000}"/>
    <cellStyle name="Good 3" xfId="581" xr:uid="{00000000-0005-0000-0000-000044020000}"/>
    <cellStyle name="Good 4" xfId="582" xr:uid="{00000000-0005-0000-0000-000045020000}"/>
    <cellStyle name="Grand total" xfId="583" xr:uid="{00000000-0005-0000-0000-000046020000}"/>
    <cellStyle name="Gray" xfId="584" xr:uid="{00000000-0005-0000-0000-000047020000}"/>
    <cellStyle name="Grey" xfId="585" xr:uid="{00000000-0005-0000-0000-000048020000}"/>
    <cellStyle name="Grey 2" xfId="586" xr:uid="{00000000-0005-0000-0000-000049020000}"/>
    <cellStyle name="Grey 2 2" xfId="587" xr:uid="{00000000-0005-0000-0000-00004A020000}"/>
    <cellStyle name="Grey 3" xfId="588" xr:uid="{00000000-0005-0000-0000-00004B020000}"/>
    <cellStyle name="gt" xfId="589" xr:uid="{00000000-0005-0000-0000-00004C020000}"/>
    <cellStyle name="ha" xfId="590" xr:uid="{00000000-0005-0000-0000-00004D020000}"/>
    <cellStyle name="Hard Percent" xfId="591" xr:uid="{00000000-0005-0000-0000-00004E020000}"/>
    <cellStyle name="Hard Percent 2" xfId="592" xr:uid="{00000000-0005-0000-0000-00004F020000}"/>
    <cellStyle name="Header" xfId="593" xr:uid="{00000000-0005-0000-0000-000050020000}"/>
    <cellStyle name="Header1" xfId="594" xr:uid="{00000000-0005-0000-0000-000051020000}"/>
    <cellStyle name="Header1 2" xfId="595" xr:uid="{00000000-0005-0000-0000-000052020000}"/>
    <cellStyle name="Header1 3" xfId="596" xr:uid="{00000000-0005-0000-0000-000053020000}"/>
    <cellStyle name="Header1 3 2" xfId="597" xr:uid="{00000000-0005-0000-0000-000054020000}"/>
    <cellStyle name="Header2" xfId="598" xr:uid="{00000000-0005-0000-0000-000055020000}"/>
    <cellStyle name="Header2 2" xfId="599" xr:uid="{00000000-0005-0000-0000-000056020000}"/>
    <cellStyle name="Header2 2 2" xfId="600" xr:uid="{00000000-0005-0000-0000-000057020000}"/>
    <cellStyle name="Header2 2 3" xfId="601" xr:uid="{00000000-0005-0000-0000-000058020000}"/>
    <cellStyle name="Header2 2 4" xfId="602" xr:uid="{00000000-0005-0000-0000-000059020000}"/>
    <cellStyle name="Header2 2 5" xfId="603" xr:uid="{00000000-0005-0000-0000-00005A020000}"/>
    <cellStyle name="Header2 3" xfId="604" xr:uid="{00000000-0005-0000-0000-00005B020000}"/>
    <cellStyle name="Header2 3 2" xfId="605" xr:uid="{00000000-0005-0000-0000-00005C020000}"/>
    <cellStyle name="Heading" xfId="606" xr:uid="{00000000-0005-0000-0000-00005D020000}"/>
    <cellStyle name="Heading 1 2" xfId="607" xr:uid="{00000000-0005-0000-0000-00005E020000}"/>
    <cellStyle name="Heading 1 2 2" xfId="608" xr:uid="{00000000-0005-0000-0000-00005F020000}"/>
    <cellStyle name="Heading 1 2 3" xfId="609" xr:uid="{00000000-0005-0000-0000-000060020000}"/>
    <cellStyle name="Heading 1 3" xfId="610" xr:uid="{00000000-0005-0000-0000-000061020000}"/>
    <cellStyle name="Heading 1 4" xfId="611" xr:uid="{00000000-0005-0000-0000-000062020000}"/>
    <cellStyle name="Heading 1 5" xfId="612" xr:uid="{00000000-0005-0000-0000-000063020000}"/>
    <cellStyle name="Heading 2 2" xfId="613" xr:uid="{00000000-0005-0000-0000-000064020000}"/>
    <cellStyle name="Heading 2 2 2" xfId="614" xr:uid="{00000000-0005-0000-0000-000065020000}"/>
    <cellStyle name="Heading 2 2 3" xfId="615" xr:uid="{00000000-0005-0000-0000-000066020000}"/>
    <cellStyle name="Heading 2 3" xfId="616" xr:uid="{00000000-0005-0000-0000-000067020000}"/>
    <cellStyle name="Heading 2 4" xfId="617" xr:uid="{00000000-0005-0000-0000-000068020000}"/>
    <cellStyle name="Heading 2 5" xfId="618" xr:uid="{00000000-0005-0000-0000-000069020000}"/>
    <cellStyle name="Heading 3 2" xfId="619" xr:uid="{00000000-0005-0000-0000-00006A020000}"/>
    <cellStyle name="Heading 3 3" xfId="620" xr:uid="{00000000-0005-0000-0000-00006B020000}"/>
    <cellStyle name="Heading 3 4" xfId="621" xr:uid="{00000000-0005-0000-0000-00006C020000}"/>
    <cellStyle name="Heading 4 2" xfId="622" xr:uid="{00000000-0005-0000-0000-00006D020000}"/>
    <cellStyle name="Heading 4 3" xfId="623" xr:uid="{00000000-0005-0000-0000-00006E020000}"/>
    <cellStyle name="Heading 4 4" xfId="624" xr:uid="{00000000-0005-0000-0000-00006F020000}"/>
    <cellStyle name="Heading1" xfId="625" xr:uid="{00000000-0005-0000-0000-000070020000}"/>
    <cellStyle name="headoption" xfId="626" xr:uid="{00000000-0005-0000-0000-000071020000}"/>
    <cellStyle name="hidenorm" xfId="627" xr:uid="{00000000-0005-0000-0000-000072020000}"/>
    <cellStyle name="Hyperlink 2" xfId="628" xr:uid="{00000000-0005-0000-0000-000073020000}"/>
    <cellStyle name="Hyperlink 3" xfId="629" xr:uid="{00000000-0005-0000-0000-000074020000}"/>
    <cellStyle name="i·0" xfId="630" xr:uid="{00000000-0005-0000-0000-000075020000}"/>
    <cellStyle name="Indent" xfId="631" xr:uid="{00000000-0005-0000-0000-000076020000}"/>
    <cellStyle name="Indent Bold" xfId="632" xr:uid="{00000000-0005-0000-0000-000077020000}"/>
    <cellStyle name="Info_Main" xfId="633" xr:uid="{00000000-0005-0000-0000-000078020000}"/>
    <cellStyle name="Input [yellow]" xfId="634" xr:uid="{00000000-0005-0000-0000-000079020000}"/>
    <cellStyle name="Input [yellow] 2" xfId="635" xr:uid="{00000000-0005-0000-0000-00007A020000}"/>
    <cellStyle name="Input [yellow] 2 2" xfId="636" xr:uid="{00000000-0005-0000-0000-00007B020000}"/>
    <cellStyle name="Input [yellow] 3" xfId="637" xr:uid="{00000000-0005-0000-0000-00007C020000}"/>
    <cellStyle name="Input [yellow] 3 2" xfId="638" xr:uid="{00000000-0005-0000-0000-00007D020000}"/>
    <cellStyle name="Input [yellow] 3 3" xfId="639" xr:uid="{00000000-0005-0000-0000-00007E020000}"/>
    <cellStyle name="Input [yellow] 3 4" xfId="640" xr:uid="{00000000-0005-0000-0000-00007F020000}"/>
    <cellStyle name="Input [yellow] 4" xfId="641" xr:uid="{00000000-0005-0000-0000-000080020000}"/>
    <cellStyle name="Input 10" xfId="642" xr:uid="{00000000-0005-0000-0000-000081020000}"/>
    <cellStyle name="Input 11" xfId="643" xr:uid="{00000000-0005-0000-0000-000082020000}"/>
    <cellStyle name="Input 12" xfId="644" xr:uid="{00000000-0005-0000-0000-000083020000}"/>
    <cellStyle name="Input 13" xfId="645" xr:uid="{00000000-0005-0000-0000-000084020000}"/>
    <cellStyle name="Input 13 2" xfId="646" xr:uid="{00000000-0005-0000-0000-000085020000}"/>
    <cellStyle name="Input 13 3" xfId="647" xr:uid="{00000000-0005-0000-0000-000086020000}"/>
    <cellStyle name="Input 14" xfId="648" xr:uid="{00000000-0005-0000-0000-000087020000}"/>
    <cellStyle name="Input 14 2" xfId="649" xr:uid="{00000000-0005-0000-0000-000088020000}"/>
    <cellStyle name="Input 14 3" xfId="650" xr:uid="{00000000-0005-0000-0000-000089020000}"/>
    <cellStyle name="Input 15" xfId="651" xr:uid="{00000000-0005-0000-0000-00008A020000}"/>
    <cellStyle name="Input 16" xfId="652" xr:uid="{00000000-0005-0000-0000-00008B020000}"/>
    <cellStyle name="Input 17" xfId="653" xr:uid="{00000000-0005-0000-0000-00008C020000}"/>
    <cellStyle name="Input 18" xfId="654" xr:uid="{00000000-0005-0000-0000-00008D020000}"/>
    <cellStyle name="Input 19" xfId="655" xr:uid="{00000000-0005-0000-0000-00008E020000}"/>
    <cellStyle name="Input 2" xfId="656" xr:uid="{00000000-0005-0000-0000-00008F020000}"/>
    <cellStyle name="Input 2 2" xfId="657" xr:uid="{00000000-0005-0000-0000-000090020000}"/>
    <cellStyle name="Input 2 2 2" xfId="658" xr:uid="{00000000-0005-0000-0000-000091020000}"/>
    <cellStyle name="Input 2 2 3" xfId="659" xr:uid="{00000000-0005-0000-0000-000092020000}"/>
    <cellStyle name="Input 2 2 4" xfId="660" xr:uid="{00000000-0005-0000-0000-000093020000}"/>
    <cellStyle name="Input 20" xfId="661" xr:uid="{00000000-0005-0000-0000-000094020000}"/>
    <cellStyle name="Input 21" xfId="662" xr:uid="{00000000-0005-0000-0000-000095020000}"/>
    <cellStyle name="Input 22" xfId="663" xr:uid="{00000000-0005-0000-0000-000096020000}"/>
    <cellStyle name="Input 23" xfId="664" xr:uid="{00000000-0005-0000-0000-000097020000}"/>
    <cellStyle name="Input 24" xfId="665" xr:uid="{00000000-0005-0000-0000-000098020000}"/>
    <cellStyle name="Input 25" xfId="666" xr:uid="{00000000-0005-0000-0000-000099020000}"/>
    <cellStyle name="Input 26" xfId="667" xr:uid="{00000000-0005-0000-0000-00009A020000}"/>
    <cellStyle name="Input 27" xfId="668" xr:uid="{00000000-0005-0000-0000-00009B020000}"/>
    <cellStyle name="Input 3" xfId="669" xr:uid="{00000000-0005-0000-0000-00009C020000}"/>
    <cellStyle name="Input 3 2" xfId="670" xr:uid="{00000000-0005-0000-0000-00009D020000}"/>
    <cellStyle name="Input 3 2 2" xfId="671" xr:uid="{00000000-0005-0000-0000-00009E020000}"/>
    <cellStyle name="Input 3 2 3" xfId="672" xr:uid="{00000000-0005-0000-0000-00009F020000}"/>
    <cellStyle name="Input 3 2 4" xfId="673" xr:uid="{00000000-0005-0000-0000-0000A0020000}"/>
    <cellStyle name="Input 4" xfId="674" xr:uid="{00000000-0005-0000-0000-0000A1020000}"/>
    <cellStyle name="Input 4 2" xfId="675" xr:uid="{00000000-0005-0000-0000-0000A2020000}"/>
    <cellStyle name="Input 4 2 2" xfId="676" xr:uid="{00000000-0005-0000-0000-0000A3020000}"/>
    <cellStyle name="Input 4 2 3" xfId="677" xr:uid="{00000000-0005-0000-0000-0000A4020000}"/>
    <cellStyle name="Input 4 2 4" xfId="678" xr:uid="{00000000-0005-0000-0000-0000A5020000}"/>
    <cellStyle name="Input 5" xfId="679" xr:uid="{00000000-0005-0000-0000-0000A6020000}"/>
    <cellStyle name="Input 6" xfId="680" xr:uid="{00000000-0005-0000-0000-0000A7020000}"/>
    <cellStyle name="Input 7" xfId="681" xr:uid="{00000000-0005-0000-0000-0000A8020000}"/>
    <cellStyle name="Input 8" xfId="682" xr:uid="{00000000-0005-0000-0000-0000A9020000}"/>
    <cellStyle name="Input 9" xfId="683" xr:uid="{00000000-0005-0000-0000-0000AA020000}"/>
    <cellStyle name="Input Cells" xfId="684" xr:uid="{00000000-0005-0000-0000-0000AB020000}"/>
    <cellStyle name="Input Cells 2" xfId="685" xr:uid="{00000000-0005-0000-0000-0000AC020000}"/>
    <cellStyle name="InputCurrency" xfId="686" xr:uid="{00000000-0005-0000-0000-0000AD020000}"/>
    <cellStyle name="InputCurrency 2" xfId="687" xr:uid="{00000000-0005-0000-0000-0000AE020000}"/>
    <cellStyle name="InputPercent1" xfId="688" xr:uid="{00000000-0005-0000-0000-0000AF020000}"/>
    <cellStyle name="Invisible" xfId="689" xr:uid="{00000000-0005-0000-0000-0000B0020000}"/>
    <cellStyle name="ip" xfId="690" xr:uid="{00000000-0005-0000-0000-0000B1020000}"/>
    <cellStyle name="k" xfId="691" xr:uid="{00000000-0005-0000-0000-0000B2020000}"/>
    <cellStyle name="k 2" xfId="692" xr:uid="{00000000-0005-0000-0000-0000B3020000}"/>
    <cellStyle name="KPMG Heading 1" xfId="693" xr:uid="{00000000-0005-0000-0000-0000B4020000}"/>
    <cellStyle name="KPMG Heading 2" xfId="694" xr:uid="{00000000-0005-0000-0000-0000B5020000}"/>
    <cellStyle name="KPMG Heading 3" xfId="695" xr:uid="{00000000-0005-0000-0000-0000B6020000}"/>
    <cellStyle name="KPMG Heading 4" xfId="696" xr:uid="{00000000-0005-0000-0000-0000B7020000}"/>
    <cellStyle name="KPMG Normal" xfId="697" xr:uid="{00000000-0005-0000-0000-0000B8020000}"/>
    <cellStyle name="KPMG Normal Text" xfId="698" xr:uid="{00000000-0005-0000-0000-0000B9020000}"/>
    <cellStyle name="Label_Manual" xfId="699" xr:uid="{00000000-0005-0000-0000-0000BA020000}"/>
    <cellStyle name="Ledger 17 x 11 in" xfId="700" xr:uid="{00000000-0005-0000-0000-0000BB020000}"/>
    <cellStyle name="left" xfId="701" xr:uid="{00000000-0005-0000-0000-0000BC020000}"/>
    <cellStyle name="link" xfId="702" xr:uid="{00000000-0005-0000-0000-0000BD020000}"/>
    <cellStyle name="Link Currency (0)" xfId="703" xr:uid="{00000000-0005-0000-0000-0000BE020000}"/>
    <cellStyle name="Link Currency (0) 2" xfId="704" xr:uid="{00000000-0005-0000-0000-0000BF020000}"/>
    <cellStyle name="Link Currency (0) 2 2" xfId="705" xr:uid="{00000000-0005-0000-0000-0000C0020000}"/>
    <cellStyle name="Link Currency (2)" xfId="706" xr:uid="{00000000-0005-0000-0000-0000C1020000}"/>
    <cellStyle name="Link Currency (2) 2" xfId="707" xr:uid="{00000000-0005-0000-0000-0000C2020000}"/>
    <cellStyle name="Link Currency (2) 2 2" xfId="708" xr:uid="{00000000-0005-0000-0000-0000C3020000}"/>
    <cellStyle name="Link Units (0)" xfId="709" xr:uid="{00000000-0005-0000-0000-0000C4020000}"/>
    <cellStyle name="Link Units (0) 2" xfId="710" xr:uid="{00000000-0005-0000-0000-0000C5020000}"/>
    <cellStyle name="Link Units (0) 2 2" xfId="711" xr:uid="{00000000-0005-0000-0000-0000C6020000}"/>
    <cellStyle name="Link Units (1)" xfId="712" xr:uid="{00000000-0005-0000-0000-0000C7020000}"/>
    <cellStyle name="Link Units (1) 2" xfId="713" xr:uid="{00000000-0005-0000-0000-0000C8020000}"/>
    <cellStyle name="Link Units (2)" xfId="714" xr:uid="{00000000-0005-0000-0000-0000C9020000}"/>
    <cellStyle name="Link Units (2) 2" xfId="715" xr:uid="{00000000-0005-0000-0000-0000CA020000}"/>
    <cellStyle name="Link Units (2) 2 2" xfId="716" xr:uid="{00000000-0005-0000-0000-0000CB020000}"/>
    <cellStyle name="link_Performance matrix v4 - ISC-1" xfId="717" xr:uid="{00000000-0005-0000-0000-0000CC020000}"/>
    <cellStyle name="Linked Cell 2" xfId="718" xr:uid="{00000000-0005-0000-0000-0000CD020000}"/>
    <cellStyle name="Linked Cell 3" xfId="719" xr:uid="{00000000-0005-0000-0000-0000CE020000}"/>
    <cellStyle name="Linked Cell 4" xfId="720" xr:uid="{00000000-0005-0000-0000-0000CF020000}"/>
    <cellStyle name="Linked Cells" xfId="721" xr:uid="{00000000-0005-0000-0000-0000D0020000}"/>
    <cellStyle name="Linked Cells 2" xfId="722" xr:uid="{00000000-0005-0000-0000-0000D1020000}"/>
    <cellStyle name="Milliers [0]_!!!GO" xfId="723" xr:uid="{00000000-0005-0000-0000-0000D2020000}"/>
    <cellStyle name="Milliers_!!!GO" xfId="724" xr:uid="{00000000-0005-0000-0000-0000D3020000}"/>
    <cellStyle name="MLComma0" xfId="725" xr:uid="{00000000-0005-0000-0000-0000D4020000}"/>
    <cellStyle name="MLComma0 2" xfId="726" xr:uid="{00000000-0005-0000-0000-0000D5020000}"/>
    <cellStyle name="MLDollar0" xfId="727" xr:uid="{00000000-0005-0000-0000-0000D6020000}"/>
    <cellStyle name="MLDollar0 2" xfId="728" xr:uid="{00000000-0005-0000-0000-0000D7020000}"/>
    <cellStyle name="MLEuro0" xfId="729" xr:uid="{00000000-0005-0000-0000-0000D8020000}"/>
    <cellStyle name="MLEuro0 2" xfId="730" xr:uid="{00000000-0005-0000-0000-0000D9020000}"/>
    <cellStyle name="MLMultiple0" xfId="731" xr:uid="{00000000-0005-0000-0000-0000DA020000}"/>
    <cellStyle name="MLMultiple0 2" xfId="732" xr:uid="{00000000-0005-0000-0000-0000DB020000}"/>
    <cellStyle name="MLPercent0" xfId="733" xr:uid="{00000000-0005-0000-0000-0000DC020000}"/>
    <cellStyle name="MLPercent0 2" xfId="734" xr:uid="{00000000-0005-0000-0000-0000DD020000}"/>
    <cellStyle name="MLPound0" xfId="735" xr:uid="{00000000-0005-0000-0000-0000DE020000}"/>
    <cellStyle name="MLPound0 2" xfId="736" xr:uid="{00000000-0005-0000-0000-0000DF020000}"/>
    <cellStyle name="MLYen0" xfId="737" xr:uid="{00000000-0005-0000-0000-0000E0020000}"/>
    <cellStyle name="MLYen0 2" xfId="738" xr:uid="{00000000-0005-0000-0000-0000E1020000}"/>
    <cellStyle name="mmm" xfId="739" xr:uid="{00000000-0005-0000-0000-0000E2020000}"/>
    <cellStyle name="mmm-yy" xfId="740" xr:uid="{00000000-0005-0000-0000-0000E3020000}"/>
    <cellStyle name="Model" xfId="741" xr:uid="{00000000-0005-0000-0000-0000E4020000}"/>
    <cellStyle name="Mon?aire [0]_!!!GO" xfId="742" xr:uid="{00000000-0005-0000-0000-0000E5020000}"/>
    <cellStyle name="Mon?aire_!!!GO" xfId="743" xr:uid="{00000000-0005-0000-0000-0000E6020000}"/>
    <cellStyle name="Mon?taire [0]_AR1194" xfId="744" xr:uid="{00000000-0005-0000-0000-0000E7020000}"/>
    <cellStyle name="Mon?taire_AR1194" xfId="745" xr:uid="{00000000-0005-0000-0000-0000E8020000}"/>
    <cellStyle name="Monétaire [0]_!!!GO" xfId="746" xr:uid="{00000000-0005-0000-0000-0000E9020000}"/>
    <cellStyle name="Monétaire_!!!GO" xfId="747" xr:uid="{00000000-0005-0000-0000-0000EA020000}"/>
    <cellStyle name="Mult No x" xfId="748" xr:uid="{00000000-0005-0000-0000-0000EB020000}"/>
    <cellStyle name="Mult With x" xfId="749" xr:uid="{00000000-0005-0000-0000-0000EC020000}"/>
    <cellStyle name="Multiple" xfId="750" xr:uid="{00000000-0005-0000-0000-0000ED020000}"/>
    <cellStyle name="Multiple (no x)" xfId="751" xr:uid="{00000000-0005-0000-0000-0000EE020000}"/>
    <cellStyle name="Multiple (x)" xfId="752" xr:uid="{00000000-0005-0000-0000-0000EF020000}"/>
    <cellStyle name="Multiple [0]" xfId="753" xr:uid="{00000000-0005-0000-0000-0000F0020000}"/>
    <cellStyle name="Multiple_Cobra_Modelling Assumptions (Final)_2009.05.28" xfId="754" xr:uid="{00000000-0005-0000-0000-0000F1020000}"/>
    <cellStyle name="MultipleBelow" xfId="755" xr:uid="{00000000-0005-0000-0000-0000F2020000}"/>
    <cellStyle name="MultipleBelow 2" xfId="756" xr:uid="{00000000-0005-0000-0000-0000F3020000}"/>
    <cellStyle name="n" xfId="757" xr:uid="{00000000-0005-0000-0000-0000F4020000}"/>
    <cellStyle name="N/Y" xfId="758" xr:uid="{00000000-0005-0000-0000-0000F5020000}"/>
    <cellStyle name="NATTIDA" xfId="759" xr:uid="{00000000-0005-0000-0000-0000F6020000}"/>
    <cellStyle name="NATTIDA 2" xfId="760" xr:uid="{00000000-0005-0000-0000-0000F7020000}"/>
    <cellStyle name="NATTIDA 2 2" xfId="761" xr:uid="{00000000-0005-0000-0000-0000F8020000}"/>
    <cellStyle name="NATTIDA 3" xfId="762" xr:uid="{00000000-0005-0000-0000-0000F9020000}"/>
    <cellStyle name="NATTIDA_บ3" xfId="763" xr:uid="{00000000-0005-0000-0000-0000FA020000}"/>
    <cellStyle name="Nb" xfId="764" xr:uid="{00000000-0005-0000-0000-0000FB020000}"/>
    <cellStyle name="Nb 2" xfId="765" xr:uid="{00000000-0005-0000-0000-0000FC020000}"/>
    <cellStyle name="Neutral 2" xfId="766" xr:uid="{00000000-0005-0000-0000-0000FD020000}"/>
    <cellStyle name="Neutral 3" xfId="767" xr:uid="{00000000-0005-0000-0000-0000FE020000}"/>
    <cellStyle name="Neutral 4" xfId="768" xr:uid="{00000000-0005-0000-0000-0000FF020000}"/>
    <cellStyle name="NewColumnHeaderNormal" xfId="769" xr:uid="{00000000-0005-0000-0000-000000030000}"/>
    <cellStyle name="NewSectionHeaderNormal" xfId="770" xr:uid="{00000000-0005-0000-0000-000001030000}"/>
    <cellStyle name="NewTitleNormal" xfId="771" xr:uid="{00000000-0005-0000-0000-000002030000}"/>
    <cellStyle name="Nf" xfId="772" xr:uid="{00000000-0005-0000-0000-000003030000}"/>
    <cellStyle name="no dec" xfId="773" xr:uid="{00000000-0005-0000-0000-000004030000}"/>
    <cellStyle name="no dec 2" xfId="774" xr:uid="{00000000-0005-0000-0000-000005030000}"/>
    <cellStyle name="ÑONVÒ" xfId="775" xr:uid="{00000000-0005-0000-0000-000006030000}"/>
    <cellStyle name="Normal" xfId="0" builtinId="0"/>
    <cellStyle name="Normal - Style1" xfId="776" xr:uid="{00000000-0005-0000-0000-000008030000}"/>
    <cellStyle name="Normal - Style1 2" xfId="777" xr:uid="{00000000-0005-0000-0000-000009030000}"/>
    <cellStyle name="Normal - Style5" xfId="778" xr:uid="{00000000-0005-0000-0000-00000A030000}"/>
    <cellStyle name="Normal - 유형1" xfId="779" xr:uid="{00000000-0005-0000-0000-00000B030000}"/>
    <cellStyle name="Normal 10" xfId="780" xr:uid="{00000000-0005-0000-0000-00000C030000}"/>
    <cellStyle name="Normal 10 2" xfId="781" xr:uid="{00000000-0005-0000-0000-00000D030000}"/>
    <cellStyle name="Normal 10 3" xfId="782" xr:uid="{00000000-0005-0000-0000-00000E030000}"/>
    <cellStyle name="Normal 11" xfId="783" xr:uid="{00000000-0005-0000-0000-00000F030000}"/>
    <cellStyle name="Normal 11 2" xfId="784" xr:uid="{00000000-0005-0000-0000-000010030000}"/>
    <cellStyle name="Normal 11 2 2" xfId="785" xr:uid="{00000000-0005-0000-0000-000011030000}"/>
    <cellStyle name="Normal 11 3" xfId="786" xr:uid="{00000000-0005-0000-0000-000012030000}"/>
    <cellStyle name="Normal 11 4" xfId="787" xr:uid="{00000000-0005-0000-0000-000013030000}"/>
    <cellStyle name="Normal 12" xfId="788" xr:uid="{00000000-0005-0000-0000-000014030000}"/>
    <cellStyle name="Normal 12 2" xfId="789" xr:uid="{00000000-0005-0000-0000-000015030000}"/>
    <cellStyle name="Normal 13" xfId="790" xr:uid="{00000000-0005-0000-0000-000016030000}"/>
    <cellStyle name="Normal 13 2" xfId="791" xr:uid="{00000000-0005-0000-0000-000017030000}"/>
    <cellStyle name="Normal 13 3" xfId="792" xr:uid="{00000000-0005-0000-0000-000018030000}"/>
    <cellStyle name="Normal 14" xfId="793" xr:uid="{00000000-0005-0000-0000-000019030000}"/>
    <cellStyle name="Normal 14 2" xfId="794" xr:uid="{00000000-0005-0000-0000-00001A030000}"/>
    <cellStyle name="Normal 14 3" xfId="795" xr:uid="{00000000-0005-0000-0000-00001B030000}"/>
    <cellStyle name="Normal 15" xfId="796" xr:uid="{00000000-0005-0000-0000-00001C030000}"/>
    <cellStyle name="Normal 15 2" xfId="797" xr:uid="{00000000-0005-0000-0000-00001D030000}"/>
    <cellStyle name="Normal 15 3" xfId="798" xr:uid="{00000000-0005-0000-0000-00001E030000}"/>
    <cellStyle name="Normal 16" xfId="799" xr:uid="{00000000-0005-0000-0000-00001F030000}"/>
    <cellStyle name="Normal 16 2" xfId="800" xr:uid="{00000000-0005-0000-0000-000020030000}"/>
    <cellStyle name="Normal 16 3" xfId="801" xr:uid="{00000000-0005-0000-0000-000021030000}"/>
    <cellStyle name="Normal 17" xfId="802" xr:uid="{00000000-0005-0000-0000-000022030000}"/>
    <cellStyle name="Normal 17 2" xfId="803" xr:uid="{00000000-0005-0000-0000-000023030000}"/>
    <cellStyle name="Normal 18" xfId="804" xr:uid="{00000000-0005-0000-0000-000024030000}"/>
    <cellStyle name="Normal 18 2" xfId="805" xr:uid="{00000000-0005-0000-0000-000025030000}"/>
    <cellStyle name="Normal 19" xfId="806" xr:uid="{00000000-0005-0000-0000-000026030000}"/>
    <cellStyle name="Normal 19 2" xfId="807" xr:uid="{00000000-0005-0000-0000-000027030000}"/>
    <cellStyle name="Normal 2" xfId="808" xr:uid="{00000000-0005-0000-0000-000028030000}"/>
    <cellStyle name="Normal 2 10" xfId="809" xr:uid="{00000000-0005-0000-0000-000029030000}"/>
    <cellStyle name="Normal 2 2" xfId="810" xr:uid="{00000000-0005-0000-0000-00002A030000}"/>
    <cellStyle name="Normal 2 2 2" xfId="811" xr:uid="{00000000-0005-0000-0000-00002B030000}"/>
    <cellStyle name="Normal 2 2 2 2" xfId="812" xr:uid="{00000000-0005-0000-0000-00002C030000}"/>
    <cellStyle name="Normal 2 2 2 3" xfId="813" xr:uid="{00000000-0005-0000-0000-00002D030000}"/>
    <cellStyle name="Normal 2 2 3" xfId="814" xr:uid="{00000000-0005-0000-0000-00002E030000}"/>
    <cellStyle name="Normal 2 2 3 2" xfId="815" xr:uid="{00000000-0005-0000-0000-00002F030000}"/>
    <cellStyle name="Normal 2 2 4" xfId="816" xr:uid="{00000000-0005-0000-0000-000030030000}"/>
    <cellStyle name="Normal 2 2_Cash flow Q1'11" xfId="817" xr:uid="{00000000-0005-0000-0000-000031030000}"/>
    <cellStyle name="Normal 2 3" xfId="818" xr:uid="{00000000-0005-0000-0000-000032030000}"/>
    <cellStyle name="Normal 2 3 2" xfId="819" xr:uid="{00000000-0005-0000-0000-000033030000}"/>
    <cellStyle name="Normal 2 3 2 2" xfId="820" xr:uid="{00000000-0005-0000-0000-000034030000}"/>
    <cellStyle name="Normal 2 4" xfId="821" xr:uid="{00000000-0005-0000-0000-000035030000}"/>
    <cellStyle name="Normal 2 4 2" xfId="822" xr:uid="{00000000-0005-0000-0000-000036030000}"/>
    <cellStyle name="Normal 2 5" xfId="823" xr:uid="{00000000-0005-0000-0000-000037030000}"/>
    <cellStyle name="Normal 2 6" xfId="824" xr:uid="{00000000-0005-0000-0000-000038030000}"/>
    <cellStyle name="Normal 2 7" xfId="825" xr:uid="{00000000-0005-0000-0000-000039030000}"/>
    <cellStyle name="Normal 2 8" xfId="826" xr:uid="{00000000-0005-0000-0000-00003A030000}"/>
    <cellStyle name="Normal 2 9" xfId="827" xr:uid="{00000000-0005-0000-0000-00003B030000}"/>
    <cellStyle name="Normal 2_9 Sep Depre Old 2009#12-10-09" xfId="828" xr:uid="{00000000-0005-0000-0000-00003C030000}"/>
    <cellStyle name="Normal 20" xfId="829" xr:uid="{00000000-0005-0000-0000-00003D030000}"/>
    <cellStyle name="Normal 20 2" xfId="830" xr:uid="{00000000-0005-0000-0000-00003E030000}"/>
    <cellStyle name="Normal 21" xfId="831" xr:uid="{00000000-0005-0000-0000-00003F030000}"/>
    <cellStyle name="Normal 21 2" xfId="832" xr:uid="{00000000-0005-0000-0000-000040030000}"/>
    <cellStyle name="Normal 22" xfId="833" xr:uid="{00000000-0005-0000-0000-000041030000}"/>
    <cellStyle name="Normal 22 2" xfId="834" xr:uid="{00000000-0005-0000-0000-000042030000}"/>
    <cellStyle name="Normal 23" xfId="835" xr:uid="{00000000-0005-0000-0000-000043030000}"/>
    <cellStyle name="Normal 23 2" xfId="836" xr:uid="{00000000-0005-0000-0000-000044030000}"/>
    <cellStyle name="Normal 24" xfId="837" xr:uid="{00000000-0005-0000-0000-000045030000}"/>
    <cellStyle name="Normal 24 2" xfId="838" xr:uid="{00000000-0005-0000-0000-000046030000}"/>
    <cellStyle name="Normal 25" xfId="839" xr:uid="{00000000-0005-0000-0000-000047030000}"/>
    <cellStyle name="Normal 25 2" xfId="840" xr:uid="{00000000-0005-0000-0000-000048030000}"/>
    <cellStyle name="Normal 25 3" xfId="841" xr:uid="{00000000-0005-0000-0000-000049030000}"/>
    <cellStyle name="Normal 26" xfId="842" xr:uid="{00000000-0005-0000-0000-00004A030000}"/>
    <cellStyle name="Normal 26 2" xfId="843" xr:uid="{00000000-0005-0000-0000-00004B030000}"/>
    <cellStyle name="Normal 26 3" xfId="844" xr:uid="{00000000-0005-0000-0000-00004C030000}"/>
    <cellStyle name="Normal 27" xfId="845" xr:uid="{00000000-0005-0000-0000-00004D030000}"/>
    <cellStyle name="Normal 27 2" xfId="846" xr:uid="{00000000-0005-0000-0000-00004E030000}"/>
    <cellStyle name="Normal 27 3" xfId="847" xr:uid="{00000000-0005-0000-0000-00004F030000}"/>
    <cellStyle name="Normal 28" xfId="848" xr:uid="{00000000-0005-0000-0000-000050030000}"/>
    <cellStyle name="Normal 28 2" xfId="849" xr:uid="{00000000-0005-0000-0000-000051030000}"/>
    <cellStyle name="Normal 28 3" xfId="850" xr:uid="{00000000-0005-0000-0000-000052030000}"/>
    <cellStyle name="Normal 29" xfId="851" xr:uid="{00000000-0005-0000-0000-000053030000}"/>
    <cellStyle name="Normal 29 2" xfId="852" xr:uid="{00000000-0005-0000-0000-000054030000}"/>
    <cellStyle name="Normal 29 3" xfId="853" xr:uid="{00000000-0005-0000-0000-000055030000}"/>
    <cellStyle name="Normal 3" xfId="854" xr:uid="{00000000-0005-0000-0000-000056030000}"/>
    <cellStyle name="Normal 3 2" xfId="855" xr:uid="{00000000-0005-0000-0000-000057030000}"/>
    <cellStyle name="Normal 3 2 2" xfId="856" xr:uid="{00000000-0005-0000-0000-000058030000}"/>
    <cellStyle name="Normal 3 2 2 2" xfId="857" xr:uid="{00000000-0005-0000-0000-000059030000}"/>
    <cellStyle name="Normal 3 2 3" xfId="858" xr:uid="{00000000-0005-0000-0000-00005A030000}"/>
    <cellStyle name="Normal 3 3" xfId="859" xr:uid="{00000000-0005-0000-0000-00005B030000}"/>
    <cellStyle name="Normal 3 4" xfId="860" xr:uid="{00000000-0005-0000-0000-00005C030000}"/>
    <cellStyle name="Normal 3 5" xfId="861" xr:uid="{00000000-0005-0000-0000-00005D030000}"/>
    <cellStyle name="Normal 3 5 2" xfId="862" xr:uid="{00000000-0005-0000-0000-00005E030000}"/>
    <cellStyle name="Normal 3_Xl0000356" xfId="863" xr:uid="{00000000-0005-0000-0000-00005F030000}"/>
    <cellStyle name="Normal 30" xfId="864" xr:uid="{00000000-0005-0000-0000-000060030000}"/>
    <cellStyle name="Normal 30 2" xfId="865" xr:uid="{00000000-0005-0000-0000-000061030000}"/>
    <cellStyle name="Normal 30 3" xfId="866" xr:uid="{00000000-0005-0000-0000-000062030000}"/>
    <cellStyle name="Normal 31" xfId="867" xr:uid="{00000000-0005-0000-0000-000063030000}"/>
    <cellStyle name="Normal 31 2" xfId="868" xr:uid="{00000000-0005-0000-0000-000064030000}"/>
    <cellStyle name="Normal 32" xfId="869" xr:uid="{00000000-0005-0000-0000-000065030000}"/>
    <cellStyle name="Normal 32 2" xfId="870" xr:uid="{00000000-0005-0000-0000-000066030000}"/>
    <cellStyle name="Normal 33" xfId="871" xr:uid="{00000000-0005-0000-0000-000067030000}"/>
    <cellStyle name="Normal 33 2" xfId="872" xr:uid="{00000000-0005-0000-0000-000068030000}"/>
    <cellStyle name="Normal 34" xfId="873" xr:uid="{00000000-0005-0000-0000-000069030000}"/>
    <cellStyle name="Normal 34 2" xfId="874" xr:uid="{00000000-0005-0000-0000-00006A030000}"/>
    <cellStyle name="Normal 35" xfId="875" xr:uid="{00000000-0005-0000-0000-00006B030000}"/>
    <cellStyle name="Normal 35 2" xfId="876" xr:uid="{00000000-0005-0000-0000-00006C030000}"/>
    <cellStyle name="Normal 36" xfId="877" xr:uid="{00000000-0005-0000-0000-00006D030000}"/>
    <cellStyle name="Normal 36 2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0" xfId="885" xr:uid="{00000000-0005-0000-0000-000075030000}"/>
    <cellStyle name="Normal 41" xfId="886" xr:uid="{00000000-0005-0000-0000-000076030000}"/>
    <cellStyle name="Normal 42" xfId="887" xr:uid="{00000000-0005-0000-0000-000077030000}"/>
    <cellStyle name="Normal 43" xfId="888" xr:uid="{00000000-0005-0000-0000-000078030000}"/>
    <cellStyle name="Normal 44" xfId="889" xr:uid="{00000000-0005-0000-0000-000079030000}"/>
    <cellStyle name="Normal 45" xfId="890" xr:uid="{00000000-0005-0000-0000-00007A030000}"/>
    <cellStyle name="Normal 46" xfId="891" xr:uid="{00000000-0005-0000-0000-00007B030000}"/>
    <cellStyle name="Normal 47" xfId="892" xr:uid="{00000000-0005-0000-0000-00007C030000}"/>
    <cellStyle name="Normal 48" xfId="893" xr:uid="{00000000-0005-0000-0000-00007D030000}"/>
    <cellStyle name="Normal 49" xfId="894" xr:uid="{00000000-0005-0000-0000-00007E030000}"/>
    <cellStyle name="Normal 5" xfId="895" xr:uid="{00000000-0005-0000-0000-00007F030000}"/>
    <cellStyle name="Normal 5 2" xfId="896" xr:uid="{00000000-0005-0000-0000-000080030000}"/>
    <cellStyle name="Normal 5 3" xfId="897" xr:uid="{00000000-0005-0000-0000-000081030000}"/>
    <cellStyle name="Normal 5 4" xfId="898" xr:uid="{00000000-0005-0000-0000-000082030000}"/>
    <cellStyle name="Normal 5_บ3" xfId="899" xr:uid="{00000000-0005-0000-0000-000083030000}"/>
    <cellStyle name="Normal 50" xfId="900" xr:uid="{00000000-0005-0000-0000-000084030000}"/>
    <cellStyle name="Normal 51" xfId="901" xr:uid="{00000000-0005-0000-0000-000085030000}"/>
    <cellStyle name="Normal 52" xfId="902" xr:uid="{00000000-0005-0000-0000-000086030000}"/>
    <cellStyle name="Normal 53" xfId="903" xr:uid="{00000000-0005-0000-0000-000087030000}"/>
    <cellStyle name="Normal 54" xfId="904" xr:uid="{00000000-0005-0000-0000-000088030000}"/>
    <cellStyle name="Normal 55" xfId="905" xr:uid="{00000000-0005-0000-0000-000089030000}"/>
    <cellStyle name="Normal 56" xfId="906" xr:uid="{00000000-0005-0000-0000-00008A030000}"/>
    <cellStyle name="Normal 57" xfId="907" xr:uid="{00000000-0005-0000-0000-00008B030000}"/>
    <cellStyle name="Normal 58" xfId="908" xr:uid="{00000000-0005-0000-0000-00008C030000}"/>
    <cellStyle name="Normal 59" xfId="909" xr:uid="{00000000-0005-0000-0000-00008D030000}"/>
    <cellStyle name="Normal 6" xfId="910" xr:uid="{00000000-0005-0000-0000-00008E030000}"/>
    <cellStyle name="Normal 6 2" xfId="911" xr:uid="{00000000-0005-0000-0000-00008F030000}"/>
    <cellStyle name="Normal 6 2 2" xfId="912" xr:uid="{00000000-0005-0000-0000-000090030000}"/>
    <cellStyle name="Normal 6 3" xfId="913" xr:uid="{00000000-0005-0000-0000-000091030000}"/>
    <cellStyle name="Normal 6 4" xfId="914" xr:uid="{00000000-0005-0000-0000-000092030000}"/>
    <cellStyle name="Normal 6 5" xfId="915" xr:uid="{00000000-0005-0000-0000-000093030000}"/>
    <cellStyle name="Normal 60" xfId="916" xr:uid="{00000000-0005-0000-0000-000094030000}"/>
    <cellStyle name="Normal 61" xfId="917" xr:uid="{00000000-0005-0000-0000-000095030000}"/>
    <cellStyle name="Normal 62" xfId="918" xr:uid="{00000000-0005-0000-0000-000096030000}"/>
    <cellStyle name="Normal 63" xfId="919" xr:uid="{00000000-0005-0000-0000-000097030000}"/>
    <cellStyle name="Normal 64" xfId="920" xr:uid="{00000000-0005-0000-0000-000098030000}"/>
    <cellStyle name="Normal 65" xfId="921" xr:uid="{00000000-0005-0000-0000-000099030000}"/>
    <cellStyle name="Normal 66" xfId="922" xr:uid="{00000000-0005-0000-0000-00009A030000}"/>
    <cellStyle name="Normal 67" xfId="923" xr:uid="{00000000-0005-0000-0000-00009B030000}"/>
    <cellStyle name="Normal 68" xfId="924" xr:uid="{00000000-0005-0000-0000-00009C030000}"/>
    <cellStyle name="Normal 69" xfId="925" xr:uid="{00000000-0005-0000-0000-00009D030000}"/>
    <cellStyle name="Normal 7" xfId="926" xr:uid="{00000000-0005-0000-0000-00009E030000}"/>
    <cellStyle name="Normal 7 2" xfId="927" xr:uid="{00000000-0005-0000-0000-00009F030000}"/>
    <cellStyle name="Normal 7 3" xfId="928" xr:uid="{00000000-0005-0000-0000-0000A0030000}"/>
    <cellStyle name="Normal 7 4" xfId="929" xr:uid="{00000000-0005-0000-0000-0000A1030000}"/>
    <cellStyle name="Normal 70" xfId="930" xr:uid="{00000000-0005-0000-0000-0000A2030000}"/>
    <cellStyle name="Normal 71" xfId="931" xr:uid="{00000000-0005-0000-0000-0000A3030000}"/>
    <cellStyle name="Normal 72" xfId="932" xr:uid="{00000000-0005-0000-0000-0000A4030000}"/>
    <cellStyle name="Normal 73" xfId="933" xr:uid="{00000000-0005-0000-0000-0000A5030000}"/>
    <cellStyle name="Normal 73 2" xfId="934" xr:uid="{00000000-0005-0000-0000-0000A6030000}"/>
    <cellStyle name="Normal 74" xfId="935" xr:uid="{00000000-0005-0000-0000-0000A7030000}"/>
    <cellStyle name="Normal 74 2" xfId="936" xr:uid="{00000000-0005-0000-0000-0000A8030000}"/>
    <cellStyle name="Normal 75" xfId="937" xr:uid="{00000000-0005-0000-0000-0000A9030000}"/>
    <cellStyle name="Normal 75 2" xfId="938" xr:uid="{00000000-0005-0000-0000-0000AA030000}"/>
    <cellStyle name="Normal 76" xfId="939" xr:uid="{00000000-0005-0000-0000-0000AB030000}"/>
    <cellStyle name="Normal 76 2" xfId="940" xr:uid="{00000000-0005-0000-0000-0000AC030000}"/>
    <cellStyle name="Normal 8" xfId="941" xr:uid="{00000000-0005-0000-0000-0000AD030000}"/>
    <cellStyle name="Normal 8 2" xfId="942" xr:uid="{00000000-0005-0000-0000-0000AE030000}"/>
    <cellStyle name="Normal 8 3" xfId="943" xr:uid="{00000000-0005-0000-0000-0000AF030000}"/>
    <cellStyle name="Normal 8 4" xfId="944" xr:uid="{00000000-0005-0000-0000-0000B0030000}"/>
    <cellStyle name="Normal 9" xfId="945" xr:uid="{00000000-0005-0000-0000-0000B1030000}"/>
    <cellStyle name="Normal 9 2" xfId="946" xr:uid="{00000000-0005-0000-0000-0000B2030000}"/>
    <cellStyle name="Normal 9 3" xfId="947" xr:uid="{00000000-0005-0000-0000-0000B3030000}"/>
    <cellStyle name="Normal Indent 1 sp" xfId="948" xr:uid="{00000000-0005-0000-0000-0000B4030000}"/>
    <cellStyle name="Normal Indent 1 sp bold und" xfId="949" xr:uid="{00000000-0005-0000-0000-0000B5030000}"/>
    <cellStyle name="Normal_Berli - Dec 2002 (Thai)-3" xfId="950" xr:uid="{00000000-0005-0000-0000-0000B6030000}"/>
    <cellStyle name="Normal_Berli - Sep 2002 (Thai)-3" xfId="951" xr:uid="{00000000-0005-0000-0000-0000B7030000}"/>
    <cellStyle name="Normal_Berli Jucker- Eng02" xfId="952" xr:uid="{00000000-0005-0000-0000-0000B8030000}"/>
    <cellStyle name="Normal0" xfId="953" xr:uid="{00000000-0005-0000-0000-0000B9030000}"/>
    <cellStyle name="Normal0 2" xfId="954" xr:uid="{00000000-0005-0000-0000-0000BA030000}"/>
    <cellStyle name="Note 2" xfId="955" xr:uid="{00000000-0005-0000-0000-0000BB030000}"/>
    <cellStyle name="Note 2 2" xfId="956" xr:uid="{00000000-0005-0000-0000-0000BC030000}"/>
    <cellStyle name="Note 2 3" xfId="957" xr:uid="{00000000-0005-0000-0000-0000BD030000}"/>
    <cellStyle name="Note 2 3 2" xfId="958" xr:uid="{00000000-0005-0000-0000-0000BE030000}"/>
    <cellStyle name="Note 2 3 3" xfId="959" xr:uid="{00000000-0005-0000-0000-0000BF030000}"/>
    <cellStyle name="Note 2 3 4" xfId="960" xr:uid="{00000000-0005-0000-0000-0000C0030000}"/>
    <cellStyle name="Note 2 4" xfId="961" xr:uid="{00000000-0005-0000-0000-0000C1030000}"/>
    <cellStyle name="Note 2 4 2" xfId="962" xr:uid="{00000000-0005-0000-0000-0000C2030000}"/>
    <cellStyle name="Note 2 4 3" xfId="963" xr:uid="{00000000-0005-0000-0000-0000C3030000}"/>
    <cellStyle name="Note 2 4 4" xfId="964" xr:uid="{00000000-0005-0000-0000-0000C4030000}"/>
    <cellStyle name="Note 2 5" xfId="965" xr:uid="{00000000-0005-0000-0000-0000C5030000}"/>
    <cellStyle name="Note 2 6" xfId="966" xr:uid="{00000000-0005-0000-0000-0000C6030000}"/>
    <cellStyle name="Note 2 7" xfId="967" xr:uid="{00000000-0005-0000-0000-0000C7030000}"/>
    <cellStyle name="Note 2 8" xfId="968" xr:uid="{00000000-0005-0000-0000-0000C8030000}"/>
    <cellStyle name="Note 3" xfId="969" xr:uid="{00000000-0005-0000-0000-0000C9030000}"/>
    <cellStyle name="Note 3 2" xfId="970" xr:uid="{00000000-0005-0000-0000-0000CA030000}"/>
    <cellStyle name="Note 3 3" xfId="971" xr:uid="{00000000-0005-0000-0000-0000CB030000}"/>
    <cellStyle name="Note 3 4" xfId="972" xr:uid="{00000000-0005-0000-0000-0000CC030000}"/>
    <cellStyle name="Note 3 5" xfId="973" xr:uid="{00000000-0005-0000-0000-0000CD030000}"/>
    <cellStyle name="Note 4" xfId="974" xr:uid="{00000000-0005-0000-0000-0000CE030000}"/>
    <cellStyle name="Note 4 2" xfId="975" xr:uid="{00000000-0005-0000-0000-0000CF030000}"/>
    <cellStyle name="Note 4 3" xfId="976" xr:uid="{00000000-0005-0000-0000-0000D0030000}"/>
    <cellStyle name="Note 4 4" xfId="977" xr:uid="{00000000-0005-0000-0000-0000D1030000}"/>
    <cellStyle name="Note 5" xfId="978" xr:uid="{00000000-0005-0000-0000-0000D2030000}"/>
    <cellStyle name="Note 6" xfId="979" xr:uid="{00000000-0005-0000-0000-0000D3030000}"/>
    <cellStyle name="Œ…‹æ_Ø‚è [0.00]_ÆÂ__" xfId="980" xr:uid="{00000000-0005-0000-0000-0000D4030000}"/>
    <cellStyle name="Œ…‹æØ‚è [0.00]_Region Orders (2)" xfId="981" xr:uid="{00000000-0005-0000-0000-0000D5030000}"/>
    <cellStyle name="Œ…‹æØ‚è_Region Orders (2)" xfId="982" xr:uid="{00000000-0005-0000-0000-0000D6030000}"/>
    <cellStyle name="oft Excel]_x000d__x000a_Comment=open=/f ‚ðw’è‚·‚é‚ÆAƒ†[ƒU[’è‹`ŠÖ”‚ðŠÖ”“\‚è•t‚¯‚Ìˆê——‚É“o˜^‚·‚é‚±‚Æ‚ª‚Å‚«‚Ü‚·B_x000d__x000a_Maximized" xfId="983" xr:uid="{00000000-0005-0000-0000-0000D7030000}"/>
    <cellStyle name="oft Excel]_x000d__x000a_Comment=open=/f ‚ðŽw’è‚·‚é‚ÆAƒ†[ƒU[’è‹`ŠÖ”‚ðŠÖ”“\‚è•t‚¯‚Ìˆê——‚É“o˜^‚·‚é‚±‚Æ‚ª‚Å‚«‚Ü‚·B_x000d__x000a_Maximized" xfId="984" xr:uid="{00000000-0005-0000-0000-0000D8030000}"/>
    <cellStyle name="ok" xfId="985" xr:uid="{00000000-0005-0000-0000-0000D9030000}"/>
    <cellStyle name="opwc" xfId="986" xr:uid="{00000000-0005-0000-0000-0000DA030000}"/>
    <cellStyle name="opwc 2" xfId="987" xr:uid="{00000000-0005-0000-0000-0000DB030000}"/>
    <cellStyle name="or" xfId="988" xr:uid="{00000000-0005-0000-0000-0000DC030000}"/>
    <cellStyle name="or 2" xfId="989" xr:uid="{00000000-0005-0000-0000-0000DD030000}"/>
    <cellStyle name="ora" xfId="990" xr:uid="{00000000-0005-0000-0000-0000DE030000}"/>
    <cellStyle name="Output 2" xfId="991" xr:uid="{00000000-0005-0000-0000-0000DF030000}"/>
    <cellStyle name="Output 2 2" xfId="992" xr:uid="{00000000-0005-0000-0000-0000E0030000}"/>
    <cellStyle name="Output 2 3" xfId="993" xr:uid="{00000000-0005-0000-0000-0000E1030000}"/>
    <cellStyle name="Output 3" xfId="994" xr:uid="{00000000-0005-0000-0000-0000E2030000}"/>
    <cellStyle name="Output 4" xfId="995" xr:uid="{00000000-0005-0000-0000-0000E3030000}"/>
    <cellStyle name="Output 4 2" xfId="996" xr:uid="{00000000-0005-0000-0000-0000E4030000}"/>
    <cellStyle name="Output 4 3" xfId="997" xr:uid="{00000000-0005-0000-0000-0000E5030000}"/>
    <cellStyle name="Output 5" xfId="998" xr:uid="{00000000-0005-0000-0000-0000E6030000}"/>
    <cellStyle name="Output 6" xfId="999" xr:uid="{00000000-0005-0000-0000-0000E7030000}"/>
    <cellStyle name="Output Amounts" xfId="1000" xr:uid="{00000000-0005-0000-0000-0000E8030000}"/>
    <cellStyle name="Output Column Headings" xfId="1001" xr:uid="{00000000-0005-0000-0000-0000E9030000}"/>
    <cellStyle name="Output Line Items" xfId="1002" xr:uid="{00000000-0005-0000-0000-0000EA030000}"/>
    <cellStyle name="Output Report Heading" xfId="1003" xr:uid="{00000000-0005-0000-0000-0000EB030000}"/>
    <cellStyle name="Output Report Title" xfId="1004" xr:uid="{00000000-0005-0000-0000-0000EC030000}"/>
    <cellStyle name="Page Number" xfId="1005" xr:uid="{00000000-0005-0000-0000-0000ED030000}"/>
    <cellStyle name="PageSubTitle" xfId="1006" xr:uid="{00000000-0005-0000-0000-0000EE030000}"/>
    <cellStyle name="PageTitle" xfId="1007" xr:uid="{00000000-0005-0000-0000-0000EF030000}"/>
    <cellStyle name="per" xfId="1008" xr:uid="{00000000-0005-0000-0000-0000F0030000}"/>
    <cellStyle name="per.style" xfId="1009" xr:uid="{00000000-0005-0000-0000-0000F1030000}"/>
    <cellStyle name="Percent [0]" xfId="1010" xr:uid="{00000000-0005-0000-0000-0000F2030000}"/>
    <cellStyle name="Percent [00]" xfId="1011" xr:uid="{00000000-0005-0000-0000-0000F3030000}"/>
    <cellStyle name="Percent [1]" xfId="1012" xr:uid="{00000000-0005-0000-0000-0000F4030000}"/>
    <cellStyle name="Percent [2]" xfId="1013" xr:uid="{00000000-0005-0000-0000-0000F5030000}"/>
    <cellStyle name="Percent [2] 2" xfId="1014" xr:uid="{00000000-0005-0000-0000-0000F6030000}"/>
    <cellStyle name="Percent [2] 2 2" xfId="1015" xr:uid="{00000000-0005-0000-0000-0000F7030000}"/>
    <cellStyle name="Percent [2] 2 3" xfId="1016" xr:uid="{00000000-0005-0000-0000-0000F8030000}"/>
    <cellStyle name="Percent [2] 3" xfId="1017" xr:uid="{00000000-0005-0000-0000-0000F9030000}"/>
    <cellStyle name="Percent 10" xfId="1018" xr:uid="{00000000-0005-0000-0000-0000FA030000}"/>
    <cellStyle name="Percent 11" xfId="1019" xr:uid="{00000000-0005-0000-0000-0000FB030000}"/>
    <cellStyle name="Percent 11 2" xfId="1020" xr:uid="{00000000-0005-0000-0000-0000FC030000}"/>
    <cellStyle name="Percent 12" xfId="1021" xr:uid="{00000000-0005-0000-0000-0000FD030000}"/>
    <cellStyle name="Percent 12 2" xfId="1022" xr:uid="{00000000-0005-0000-0000-0000FE030000}"/>
    <cellStyle name="Percent 13" xfId="1023" xr:uid="{00000000-0005-0000-0000-0000FF030000}"/>
    <cellStyle name="Percent 14" xfId="1024" xr:uid="{00000000-0005-0000-0000-000000040000}"/>
    <cellStyle name="Percent 15" xfId="1025" xr:uid="{00000000-0005-0000-0000-000001040000}"/>
    <cellStyle name="Percent 16" xfId="1026" xr:uid="{00000000-0005-0000-0000-000002040000}"/>
    <cellStyle name="Percent 17" xfId="1027" xr:uid="{00000000-0005-0000-0000-000003040000}"/>
    <cellStyle name="Percent 18" xfId="1028" xr:uid="{00000000-0005-0000-0000-000004040000}"/>
    <cellStyle name="Percent 19" xfId="1029" xr:uid="{00000000-0005-0000-0000-000005040000}"/>
    <cellStyle name="Percent 2" xfId="1030" xr:uid="{00000000-0005-0000-0000-000006040000}"/>
    <cellStyle name="Percent 2 2" xfId="1031" xr:uid="{00000000-0005-0000-0000-000007040000}"/>
    <cellStyle name="Percent 2 3" xfId="1032" xr:uid="{00000000-0005-0000-0000-000008040000}"/>
    <cellStyle name="Percent 20" xfId="1033" xr:uid="{00000000-0005-0000-0000-000009040000}"/>
    <cellStyle name="Percent 21" xfId="1034" xr:uid="{00000000-0005-0000-0000-00000A040000}"/>
    <cellStyle name="Percent 22" xfId="1035" xr:uid="{00000000-0005-0000-0000-00000B040000}"/>
    <cellStyle name="Percent 23" xfId="1036" xr:uid="{00000000-0005-0000-0000-00000C040000}"/>
    <cellStyle name="Percent 23 2" xfId="1037" xr:uid="{00000000-0005-0000-0000-00000D040000}"/>
    <cellStyle name="Percent 24" xfId="1038" xr:uid="{00000000-0005-0000-0000-00000E040000}"/>
    <cellStyle name="Percent 24 2" xfId="1039" xr:uid="{00000000-0005-0000-0000-00000F040000}"/>
    <cellStyle name="Percent 25" xfId="1040" xr:uid="{00000000-0005-0000-0000-000010040000}"/>
    <cellStyle name="Percent 25 2" xfId="1041" xr:uid="{00000000-0005-0000-0000-000011040000}"/>
    <cellStyle name="Percent 26" xfId="1042" xr:uid="{00000000-0005-0000-0000-000012040000}"/>
    <cellStyle name="Percent 26 2" xfId="1043" xr:uid="{00000000-0005-0000-0000-000013040000}"/>
    <cellStyle name="Percent 27" xfId="1044" xr:uid="{00000000-0005-0000-0000-000014040000}"/>
    <cellStyle name="Percent 27 2" xfId="1045" xr:uid="{00000000-0005-0000-0000-000015040000}"/>
    <cellStyle name="Percent 28" xfId="1046" xr:uid="{00000000-0005-0000-0000-000016040000}"/>
    <cellStyle name="Percent 28 2" xfId="1047" xr:uid="{00000000-0005-0000-0000-000017040000}"/>
    <cellStyle name="Percent 29" xfId="1048" xr:uid="{00000000-0005-0000-0000-000018040000}"/>
    <cellStyle name="Percent 29 2" xfId="1049" xr:uid="{00000000-0005-0000-0000-000019040000}"/>
    <cellStyle name="Percent 3" xfId="1050" xr:uid="{00000000-0005-0000-0000-00001A040000}"/>
    <cellStyle name="Percent 3 2" xfId="1051" xr:uid="{00000000-0005-0000-0000-00001B040000}"/>
    <cellStyle name="Percent 3 2 2" xfId="1052" xr:uid="{00000000-0005-0000-0000-00001C040000}"/>
    <cellStyle name="Percent 3 2 3" xfId="1053" xr:uid="{00000000-0005-0000-0000-00001D040000}"/>
    <cellStyle name="Percent 3 3" xfId="1054" xr:uid="{00000000-0005-0000-0000-00001E040000}"/>
    <cellStyle name="Percent 30" xfId="1055" xr:uid="{00000000-0005-0000-0000-00001F040000}"/>
    <cellStyle name="Percent 30 2" xfId="1056" xr:uid="{00000000-0005-0000-0000-000020040000}"/>
    <cellStyle name="Percent 31" xfId="1057" xr:uid="{00000000-0005-0000-0000-000021040000}"/>
    <cellStyle name="Percent 31 2" xfId="1058" xr:uid="{00000000-0005-0000-0000-000022040000}"/>
    <cellStyle name="Percent 32" xfId="1059" xr:uid="{00000000-0005-0000-0000-000023040000}"/>
    <cellStyle name="Percent 32 2" xfId="1060" xr:uid="{00000000-0005-0000-0000-000024040000}"/>
    <cellStyle name="Percent 33" xfId="1061" xr:uid="{00000000-0005-0000-0000-000025040000}"/>
    <cellStyle name="Percent 33 2" xfId="1062" xr:uid="{00000000-0005-0000-0000-000026040000}"/>
    <cellStyle name="Percent 34" xfId="1063" xr:uid="{00000000-0005-0000-0000-000027040000}"/>
    <cellStyle name="Percent 34 2" xfId="1064" xr:uid="{00000000-0005-0000-0000-000028040000}"/>
    <cellStyle name="Percent 35" xfId="1065" xr:uid="{00000000-0005-0000-0000-000029040000}"/>
    <cellStyle name="Percent 36" xfId="1066" xr:uid="{00000000-0005-0000-0000-00002A040000}"/>
    <cellStyle name="Percent 37" xfId="1067" xr:uid="{00000000-0005-0000-0000-00002B040000}"/>
    <cellStyle name="Percent 38" xfId="1068" xr:uid="{00000000-0005-0000-0000-00002C040000}"/>
    <cellStyle name="Percent 39" xfId="1069" xr:uid="{00000000-0005-0000-0000-00002D040000}"/>
    <cellStyle name="Percent 4" xfId="1070" xr:uid="{00000000-0005-0000-0000-00002E040000}"/>
    <cellStyle name="Percent 4 2" xfId="1071" xr:uid="{00000000-0005-0000-0000-00002F040000}"/>
    <cellStyle name="Percent 4 3" xfId="1072" xr:uid="{00000000-0005-0000-0000-000030040000}"/>
    <cellStyle name="Percent 40" xfId="1073" xr:uid="{00000000-0005-0000-0000-000031040000}"/>
    <cellStyle name="Percent 5" xfId="1074" xr:uid="{00000000-0005-0000-0000-000032040000}"/>
    <cellStyle name="Percent 5 2" xfId="1075" xr:uid="{00000000-0005-0000-0000-000033040000}"/>
    <cellStyle name="Percent 6" xfId="1076" xr:uid="{00000000-0005-0000-0000-000034040000}"/>
    <cellStyle name="Percent 6 2" xfId="1077" xr:uid="{00000000-0005-0000-0000-000035040000}"/>
    <cellStyle name="Percent 7" xfId="1078" xr:uid="{00000000-0005-0000-0000-000036040000}"/>
    <cellStyle name="Percent 7 2" xfId="1079" xr:uid="{00000000-0005-0000-0000-000037040000}"/>
    <cellStyle name="Percent 8" xfId="1080" xr:uid="{00000000-0005-0000-0000-000038040000}"/>
    <cellStyle name="Percent 8 2" xfId="1081" xr:uid="{00000000-0005-0000-0000-000039040000}"/>
    <cellStyle name="Percent 9" xfId="1082" xr:uid="{00000000-0005-0000-0000-00003A040000}"/>
    <cellStyle name="Percent 9 2" xfId="1083" xr:uid="{00000000-0005-0000-0000-00003B040000}"/>
    <cellStyle name="Percent.1" xfId="1084" xr:uid="{00000000-0005-0000-0000-00003C040000}"/>
    <cellStyle name="PERCENTAGE" xfId="1085" xr:uid="{00000000-0005-0000-0000-00003D040000}"/>
    <cellStyle name="PETable[1]" xfId="1086" xr:uid="{00000000-0005-0000-0000-00003E040000}"/>
    <cellStyle name="Pink" xfId="1087" xr:uid="{00000000-0005-0000-0000-00003F040000}"/>
    <cellStyle name="PLAN" xfId="1088" xr:uid="{00000000-0005-0000-0000-000040040000}"/>
    <cellStyle name="PrePop Currency (0)" xfId="1089" xr:uid="{00000000-0005-0000-0000-000041040000}"/>
    <cellStyle name="PrePop Currency (2)" xfId="1090" xr:uid="{00000000-0005-0000-0000-000042040000}"/>
    <cellStyle name="PrePop Units (0)" xfId="1091" xr:uid="{00000000-0005-0000-0000-000043040000}"/>
    <cellStyle name="PrePop Units (1)" xfId="1092" xr:uid="{00000000-0005-0000-0000-000044040000}"/>
    <cellStyle name="PrePop Units (2)" xfId="1093" xr:uid="{00000000-0005-0000-0000-000045040000}"/>
    <cellStyle name="pricing" xfId="1094" xr:uid="{00000000-0005-0000-0000-000046040000}"/>
    <cellStyle name="PSChar" xfId="1095" xr:uid="{00000000-0005-0000-0000-000047040000}"/>
    <cellStyle name="PSChar 2" xfId="1096" xr:uid="{00000000-0005-0000-0000-000048040000}"/>
    <cellStyle name="PSChar 2 2" xfId="1097" xr:uid="{00000000-0005-0000-0000-000049040000}"/>
    <cellStyle name="PSChar 3" xfId="1098" xr:uid="{00000000-0005-0000-0000-00004A040000}"/>
    <cellStyle name="PSDate" xfId="1099" xr:uid="{00000000-0005-0000-0000-00004B040000}"/>
    <cellStyle name="PSDate 2" xfId="1100" xr:uid="{00000000-0005-0000-0000-00004C040000}"/>
    <cellStyle name="PSDate 2 2" xfId="1101" xr:uid="{00000000-0005-0000-0000-00004D040000}"/>
    <cellStyle name="PSDate 3" xfId="1102" xr:uid="{00000000-0005-0000-0000-00004E040000}"/>
    <cellStyle name="PSDec" xfId="1103" xr:uid="{00000000-0005-0000-0000-00004F040000}"/>
    <cellStyle name="PSDec 2" xfId="1104" xr:uid="{00000000-0005-0000-0000-000050040000}"/>
    <cellStyle name="PSDec 2 2" xfId="1105" xr:uid="{00000000-0005-0000-0000-000051040000}"/>
    <cellStyle name="PSDec 3" xfId="1106" xr:uid="{00000000-0005-0000-0000-000052040000}"/>
    <cellStyle name="PSHeading" xfId="1107" xr:uid="{00000000-0005-0000-0000-000053040000}"/>
    <cellStyle name="PSInt" xfId="1108" xr:uid="{00000000-0005-0000-0000-000054040000}"/>
    <cellStyle name="PSInt 2" xfId="1109" xr:uid="{00000000-0005-0000-0000-000055040000}"/>
    <cellStyle name="PSInt 2 2" xfId="1110" xr:uid="{00000000-0005-0000-0000-000056040000}"/>
    <cellStyle name="PSInt 3" xfId="1111" xr:uid="{00000000-0005-0000-0000-000057040000}"/>
    <cellStyle name="PSSpacer" xfId="1112" xr:uid="{00000000-0005-0000-0000-000058040000}"/>
    <cellStyle name="PSSpacer 2" xfId="1113" xr:uid="{00000000-0005-0000-0000-000059040000}"/>
    <cellStyle name="PSSpacer 2 2" xfId="1114" xr:uid="{00000000-0005-0000-0000-00005A040000}"/>
    <cellStyle name="PSSpacer 3" xfId="1115" xr:uid="{00000000-0005-0000-0000-00005B040000}"/>
    <cellStyle name="pwstyle" xfId="1116" xr:uid="{00000000-0005-0000-0000-00005C040000}"/>
    <cellStyle name="Quantity" xfId="1117" xr:uid="{00000000-0005-0000-0000-00005D040000}"/>
    <cellStyle name="Quantity 2" xfId="1118" xr:uid="{00000000-0005-0000-0000-00005E040000}"/>
    <cellStyle name="r" xfId="1119" xr:uid="{00000000-0005-0000-0000-00005F040000}"/>
    <cellStyle name="r 2" xfId="1120" xr:uid="{00000000-0005-0000-0000-000060040000}"/>
    <cellStyle name="Ratios[1]" xfId="1121" xr:uid="{00000000-0005-0000-0000-000061040000}"/>
    <cellStyle name="rb" xfId="1122" xr:uid="{00000000-0005-0000-0000-000062040000}"/>
    <cellStyle name="rb 2" xfId="1123" xr:uid="{00000000-0005-0000-0000-000063040000}"/>
    <cellStyle name="report" xfId="1124" xr:uid="{00000000-0005-0000-0000-000064040000}"/>
    <cellStyle name="RevList" xfId="1125" xr:uid="{00000000-0005-0000-0000-000065040000}"/>
    <cellStyle name="RevList 2" xfId="1126" xr:uid="{00000000-0005-0000-0000-000066040000}"/>
    <cellStyle name="Rgt" xfId="1127" xr:uid="{00000000-0005-0000-0000-000067040000}"/>
    <cellStyle name="S—_x0008_" xfId="1128" xr:uid="{00000000-0005-0000-0000-000068040000}"/>
    <cellStyle name="SCH1" xfId="1129" xr:uid="{00000000-0005-0000-0000-000069040000}"/>
    <cellStyle name="SectionHeaderNormal" xfId="1130" xr:uid="{00000000-0005-0000-0000-00006A040000}"/>
    <cellStyle name="Standard_9912(4)" xfId="1131" xr:uid="{00000000-0005-0000-0000-00006B040000}"/>
    <cellStyle name="Style 1" xfId="1132" xr:uid="{00000000-0005-0000-0000-00006C040000}"/>
    <cellStyle name="Style 1 2" xfId="1133" xr:uid="{00000000-0005-0000-0000-00006D040000}"/>
    <cellStyle name="Style 1 2 2" xfId="1134" xr:uid="{00000000-0005-0000-0000-00006E040000}"/>
    <cellStyle name="Style 1 2 3" xfId="1135" xr:uid="{00000000-0005-0000-0000-00006F040000}"/>
    <cellStyle name="Style 2" xfId="1136" xr:uid="{00000000-0005-0000-0000-000070040000}"/>
    <cellStyle name="Style 3" xfId="1137" xr:uid="{00000000-0005-0000-0000-000071040000}"/>
    <cellStyle name="Style 4" xfId="1138" xr:uid="{00000000-0005-0000-0000-000072040000}"/>
    <cellStyle name="Style 5" xfId="1139" xr:uid="{00000000-0005-0000-0000-000073040000}"/>
    <cellStyle name="Style 6" xfId="1140" xr:uid="{00000000-0005-0000-0000-000074040000}"/>
    <cellStyle name="Style 7" xfId="1141" xr:uid="{00000000-0005-0000-0000-000075040000}"/>
    <cellStyle name="style1" xfId="1142" xr:uid="{00000000-0005-0000-0000-000076040000}"/>
    <cellStyle name="subhead" xfId="1143" xr:uid="{00000000-0005-0000-0000-000077040000}"/>
    <cellStyle name="SubHeading" xfId="1144" xr:uid="{00000000-0005-0000-0000-000078040000}"/>
    <cellStyle name="SubScript" xfId="1145" xr:uid="{00000000-0005-0000-0000-000079040000}"/>
    <cellStyle name="Subtotal" xfId="1146" xr:uid="{00000000-0005-0000-0000-00007A040000}"/>
    <cellStyle name="SuperScript" xfId="1147" xr:uid="{00000000-0005-0000-0000-00007B040000}"/>
    <cellStyle name="t" xfId="1148" xr:uid="{00000000-0005-0000-0000-00007C040000}"/>
    <cellStyle name="t 2" xfId="1149" xr:uid="{00000000-0005-0000-0000-00007D040000}"/>
    <cellStyle name="t 2 2" xfId="1150" xr:uid="{00000000-0005-0000-0000-00007E040000}"/>
    <cellStyle name="t 2 3" xfId="1151" xr:uid="{00000000-0005-0000-0000-00007F040000}"/>
    <cellStyle name="t 3" xfId="1152" xr:uid="{00000000-0005-0000-0000-000080040000}"/>
    <cellStyle name="t 4" xfId="1153" xr:uid="{00000000-0005-0000-0000-000081040000}"/>
    <cellStyle name="Table Head" xfId="1154" xr:uid="{00000000-0005-0000-0000-000082040000}"/>
    <cellStyle name="Table Head Aligned" xfId="1155" xr:uid="{00000000-0005-0000-0000-000083040000}"/>
    <cellStyle name="Table Head Aligned 2" xfId="1156" xr:uid="{00000000-0005-0000-0000-000084040000}"/>
    <cellStyle name="Table Head Blue" xfId="1157" xr:uid="{00000000-0005-0000-0000-000085040000}"/>
    <cellStyle name="Table Head Green" xfId="1158" xr:uid="{00000000-0005-0000-0000-000086040000}"/>
    <cellStyle name="Table Title" xfId="1159" xr:uid="{00000000-0005-0000-0000-000087040000}"/>
    <cellStyle name="Table Units" xfId="1160" xr:uid="{00000000-0005-0000-0000-000088040000}"/>
    <cellStyle name="Tb" xfId="1161" xr:uid="{00000000-0005-0000-0000-000089040000}"/>
    <cellStyle name="Text" xfId="1162" xr:uid="{00000000-0005-0000-0000-00008A040000}"/>
    <cellStyle name="Text _Titles" xfId="1163" xr:uid="{00000000-0005-0000-0000-00008B040000}"/>
    <cellStyle name="Text Indent A" xfId="1164" xr:uid="{00000000-0005-0000-0000-00008C040000}"/>
    <cellStyle name="Text Indent A 2" xfId="1165" xr:uid="{00000000-0005-0000-0000-00008D040000}"/>
    <cellStyle name="Text Indent A_บ3" xfId="1166" xr:uid="{00000000-0005-0000-0000-00008E040000}"/>
    <cellStyle name="Text Indent B" xfId="1167" xr:uid="{00000000-0005-0000-0000-00008F040000}"/>
    <cellStyle name="Text Indent C" xfId="1168" xr:uid="{00000000-0005-0000-0000-000090040000}"/>
    <cellStyle name="Text_Indent" xfId="1169" xr:uid="{00000000-0005-0000-0000-000091040000}"/>
    <cellStyle name="TextBold" xfId="1170" xr:uid="{00000000-0005-0000-0000-000092040000}"/>
    <cellStyle name="TextItalic" xfId="1171" xr:uid="{00000000-0005-0000-0000-000093040000}"/>
    <cellStyle name="TextNormal" xfId="1172" xr:uid="{00000000-0005-0000-0000-000094040000}"/>
    <cellStyle name="þ_x001d_ð¤_x000c_¯þ_x0014__x000d_¨þU_x0001_À_x0004_ _x0015__x000f__x0001__x0001_" xfId="1173" xr:uid="{00000000-0005-0000-0000-000095040000}"/>
    <cellStyle name="þ_x001d_ðK_x000c_Fý_x001b__x000d_" xfId="1174" xr:uid="{00000000-0005-0000-0000-000096040000}"/>
    <cellStyle name="þ_x001d_ðK_x000c_Fý_x001b__x000d_9ýU_x0001_Ð_x0008_¦)_x0007__x0001__x0001_" xfId="1175" xr:uid="{00000000-0005-0000-0000-000097040000}"/>
    <cellStyle name="Times New Roman" xfId="1176" xr:uid="{00000000-0005-0000-0000-000098040000}"/>
    <cellStyle name="Title 2" xfId="1177" xr:uid="{00000000-0005-0000-0000-000099040000}"/>
    <cellStyle name="Title 3" xfId="1178" xr:uid="{00000000-0005-0000-0000-00009A040000}"/>
    <cellStyle name="Title 4" xfId="1179" xr:uid="{00000000-0005-0000-0000-00009B040000}"/>
    <cellStyle name="TitleNormal" xfId="1180" xr:uid="{00000000-0005-0000-0000-00009C040000}"/>
    <cellStyle name="Titles" xfId="1181" xr:uid="{00000000-0005-0000-0000-00009D040000}"/>
    <cellStyle name="Titles 2" xfId="1182" xr:uid="{00000000-0005-0000-0000-00009E040000}"/>
    <cellStyle name="Top" xfId="1183" xr:uid="{00000000-0005-0000-0000-00009F040000}"/>
    <cellStyle name="Top 2" xfId="1184" xr:uid="{00000000-0005-0000-0000-0000A0040000}"/>
    <cellStyle name="Top 2 2" xfId="1185" xr:uid="{00000000-0005-0000-0000-0000A1040000}"/>
    <cellStyle name="Top 2 3" xfId="1186" xr:uid="{00000000-0005-0000-0000-0000A2040000}"/>
    <cellStyle name="Top 3" xfId="1187" xr:uid="{00000000-0005-0000-0000-0000A3040000}"/>
    <cellStyle name="Top 4" xfId="1188" xr:uid="{00000000-0005-0000-0000-0000A4040000}"/>
    <cellStyle name="Total 2" xfId="1189" xr:uid="{00000000-0005-0000-0000-0000A5040000}"/>
    <cellStyle name="Total 2 2" xfId="1190" xr:uid="{00000000-0005-0000-0000-0000A6040000}"/>
    <cellStyle name="Total 2 3" xfId="1191" xr:uid="{00000000-0005-0000-0000-0000A7040000}"/>
    <cellStyle name="Total 3" xfId="1192" xr:uid="{00000000-0005-0000-0000-0000A8040000}"/>
    <cellStyle name="Total 4" xfId="1193" xr:uid="{00000000-0005-0000-0000-0000A9040000}"/>
    <cellStyle name="Total 4 2" xfId="1194" xr:uid="{00000000-0005-0000-0000-0000AA040000}"/>
    <cellStyle name="Total 4 3" xfId="1195" xr:uid="{00000000-0005-0000-0000-0000AB040000}"/>
    <cellStyle name="Total 5" xfId="1196" xr:uid="{00000000-0005-0000-0000-0000AC040000}"/>
    <cellStyle name="Total 6" xfId="1197" xr:uid="{00000000-0005-0000-0000-0000AD040000}"/>
    <cellStyle name="Tusental (0)_pldt" xfId="1198" xr:uid="{00000000-0005-0000-0000-0000AE040000}"/>
    <cellStyle name="Tusental_pldt" xfId="1199" xr:uid="{00000000-0005-0000-0000-0000AF040000}"/>
    <cellStyle name="und" xfId="1200" xr:uid="{00000000-0005-0000-0000-0000B0040000}"/>
    <cellStyle name="und 2" xfId="1201" xr:uid="{00000000-0005-0000-0000-0000B1040000}"/>
    <cellStyle name="Valuta (0)_pldt" xfId="1202" xr:uid="{00000000-0005-0000-0000-0000B2040000}"/>
    <cellStyle name="Valuta_Page 12" xfId="1203" xr:uid="{00000000-0005-0000-0000-0000B3040000}"/>
    <cellStyle name="Vc" xfId="1204" xr:uid="{00000000-0005-0000-0000-0000B4040000}"/>
    <cellStyle name="Vc 2" xfId="1205" xr:uid="{00000000-0005-0000-0000-0000B5040000}"/>
    <cellStyle name="VN new romanNormal" xfId="1206" xr:uid="{00000000-0005-0000-0000-0000B6040000}"/>
    <cellStyle name="VN time new roman" xfId="1207" xr:uid="{00000000-0005-0000-0000-0000B7040000}"/>
    <cellStyle name="vnbo" xfId="1208" xr:uid="{00000000-0005-0000-0000-0000B8040000}"/>
    <cellStyle name="vnbo 2" xfId="1209" xr:uid="{00000000-0005-0000-0000-0000B9040000}"/>
    <cellStyle name="vnbo 3" xfId="1210" xr:uid="{00000000-0005-0000-0000-0000BA040000}"/>
    <cellStyle name="vnhead1" xfId="1211" xr:uid="{00000000-0005-0000-0000-0000BB040000}"/>
    <cellStyle name="vnhead2" xfId="1212" xr:uid="{00000000-0005-0000-0000-0000BC040000}"/>
    <cellStyle name="vnhead2 2" xfId="1213" xr:uid="{00000000-0005-0000-0000-0000BD040000}"/>
    <cellStyle name="vnhead2 3" xfId="1214" xr:uid="{00000000-0005-0000-0000-0000BE040000}"/>
    <cellStyle name="vnhead3" xfId="1215" xr:uid="{00000000-0005-0000-0000-0000BF040000}"/>
    <cellStyle name="vnhead3 2" xfId="1216" xr:uid="{00000000-0005-0000-0000-0000C0040000}"/>
    <cellStyle name="vnhead3 3" xfId="1217" xr:uid="{00000000-0005-0000-0000-0000C1040000}"/>
    <cellStyle name="vnhead4" xfId="1218" xr:uid="{00000000-0005-0000-0000-0000C2040000}"/>
    <cellStyle name="vntxt1" xfId="1219" xr:uid="{00000000-0005-0000-0000-0000C3040000}"/>
    <cellStyle name="vntxt2" xfId="1220" xr:uid="{00000000-0005-0000-0000-0000C4040000}"/>
    <cellStyle name="w" xfId="1221" xr:uid="{00000000-0005-0000-0000-0000C5040000}"/>
    <cellStyle name="w_Performance matrix v4 - ISC-1" xfId="1222" xr:uid="{00000000-0005-0000-0000-0000C6040000}"/>
    <cellStyle name="Warning Text 2" xfId="1223" xr:uid="{00000000-0005-0000-0000-0000C7040000}"/>
    <cellStyle name="Warning Text 3" xfId="1224" xr:uid="{00000000-0005-0000-0000-0000C8040000}"/>
    <cellStyle name="Warning Text 4" xfId="1225" xr:uid="{00000000-0005-0000-0000-0000C9040000}"/>
    <cellStyle name="wc" xfId="1226" xr:uid="{00000000-0005-0000-0000-0000CA040000}"/>
    <cellStyle name="wc 2" xfId="1227" xr:uid="{00000000-0005-0000-0000-0000CB040000}"/>
    <cellStyle name="wn" xfId="1228" xr:uid="{00000000-0005-0000-0000-0000CC040000}"/>
    <cellStyle name="wrap" xfId="1229" xr:uid="{00000000-0005-0000-0000-0000CD040000}"/>
    <cellStyle name="Wไhrung [0]_OPTIMIR1 (deutsch)" xfId="1230" xr:uid="{00000000-0005-0000-0000-0000CE040000}"/>
    <cellStyle name="Wไhrung_OPTIMIR1 (deutsch)" xfId="1231" xr:uid="{00000000-0005-0000-0000-0000CF040000}"/>
    <cellStyle name="x" xfId="1232" xr:uid="{00000000-0005-0000-0000-0000D0040000}"/>
    <cellStyle name="x 2" xfId="1233" xr:uid="{00000000-0005-0000-0000-0000D1040000}"/>
    <cellStyle name="xcom" xfId="1234" xr:uid="{00000000-0005-0000-0000-0000D2040000}"/>
    <cellStyle name="xstyle" xfId="1235" xr:uid="{00000000-0005-0000-0000-0000D3040000}"/>
    <cellStyle name="xuan" xfId="1236" xr:uid="{00000000-0005-0000-0000-0000D4040000}"/>
    <cellStyle name="Y/N" xfId="1237" xr:uid="{00000000-0005-0000-0000-0000D5040000}"/>
    <cellStyle name="yew" xfId="1238" xr:uid="{00000000-0005-0000-0000-0000D6040000}"/>
    <cellStyle name="yew 2" xfId="1239" xr:uid="{00000000-0005-0000-0000-0000D7040000}"/>
    <cellStyle name="yyyy" xfId="1240" xr:uid="{00000000-0005-0000-0000-0000D8040000}"/>
    <cellStyle name="ｵﾒﾁ｡ﾒﾃ爼ﾗ靉ﾁ篦ｧﾋﾅﾒﾂﾁﾔｵﾔ" xfId="1241" xr:uid="{00000000-0005-0000-0000-0000D9040000}"/>
    <cellStyle name="เครื่องหมายจุลภาค [0]" xfId="1242" xr:uid="{00000000-0005-0000-0000-0000DA040000}"/>
    <cellStyle name="เครื่องหมายจุลภาค [0] 2" xfId="1243" xr:uid="{00000000-0005-0000-0000-0000DB040000}"/>
    <cellStyle name="เครื่องหมายจุลภาค [0] 2 2" xfId="1244" xr:uid="{00000000-0005-0000-0000-0000DC040000}"/>
    <cellStyle name="เครื่องหมายจุลภาค [0] 3" xfId="1245" xr:uid="{00000000-0005-0000-0000-0000DD040000}"/>
    <cellStyle name="เครื่องหมายจุลภาค 2" xfId="1246" xr:uid="{00000000-0005-0000-0000-0000DE040000}"/>
    <cellStyle name="เครื่องหมายจุลภาค 2 2" xfId="1247" xr:uid="{00000000-0005-0000-0000-0000DF040000}"/>
    <cellStyle name="เครื่องหมายจุลภาค_1" xfId="1248" xr:uid="{00000000-0005-0000-0000-0000E0040000}"/>
    <cellStyle name="เครื่องหมายสกุลเงิน [0]" xfId="1249" xr:uid="{00000000-0005-0000-0000-0000E1040000}"/>
    <cellStyle name="เครื่องหมายสกุลเงิน [0] 2" xfId="1250" xr:uid="{00000000-0005-0000-0000-0000E2040000}"/>
    <cellStyle name="เครื่องหมายสกุลเงิน [0] 2 2" xfId="1251" xr:uid="{00000000-0005-0000-0000-0000E3040000}"/>
    <cellStyle name="เครื่องหมายสกุลเงิน [0] 3" xfId="1252" xr:uid="{00000000-0005-0000-0000-0000E4040000}"/>
    <cellStyle name="เครื่องหมายสกุลเงิน_1" xfId="1253" xr:uid="{00000000-0005-0000-0000-0000E5040000}"/>
    <cellStyle name="เชื่อมโยงหลายมิติ" xfId="1254" xr:uid="{00000000-0005-0000-0000-0000E6040000}"/>
    <cellStyle name="เซลล์ตรวจสอบ" xfId="1255" xr:uid="{00000000-0005-0000-0000-0000E7040000}"/>
    <cellStyle name="เซลล์ที่มีการเชื่อมโยง" xfId="1256" xr:uid="{00000000-0005-0000-0000-0000E8040000}"/>
    <cellStyle name="แย่" xfId="1257" xr:uid="{00000000-0005-0000-0000-0000E9040000}"/>
    <cellStyle name="แสดงผล" xfId="1258" xr:uid="{00000000-0005-0000-0000-0000EA040000}"/>
    <cellStyle name="แสดงผล 2" xfId="1259" xr:uid="{00000000-0005-0000-0000-0000EB040000}"/>
    <cellStyle name="แสดงผล 3" xfId="1260" xr:uid="{00000000-0005-0000-0000-0000EC040000}"/>
    <cellStyle name="การคำนวณ" xfId="1261" xr:uid="{00000000-0005-0000-0000-0000ED040000}"/>
    <cellStyle name="การคำนวณ 2" xfId="1262" xr:uid="{00000000-0005-0000-0000-0000EE040000}"/>
    <cellStyle name="การคำนวณ 2 2" xfId="1263" xr:uid="{00000000-0005-0000-0000-0000EF040000}"/>
    <cellStyle name="การคำนวณ 2 3" xfId="1264" xr:uid="{00000000-0005-0000-0000-0000F0040000}"/>
    <cellStyle name="การคำนวณ 2 4" xfId="1265" xr:uid="{00000000-0005-0000-0000-0000F1040000}"/>
    <cellStyle name="ข้อความเตือน" xfId="1266" xr:uid="{00000000-0005-0000-0000-0000F2040000}"/>
    <cellStyle name="ข้อความอธิบาย" xfId="1267" xr:uid="{00000000-0005-0000-0000-0000F3040000}"/>
    <cellStyle name="ชื่อเรื่อง" xfId="1268" xr:uid="{00000000-0005-0000-0000-0000F4040000}"/>
    <cellStyle name="ดี" xfId="1269" xr:uid="{00000000-0005-0000-0000-0000F5040000}"/>
    <cellStyle name="ตามการเชื่อมโยงหลายมิติ" xfId="1270" xr:uid="{00000000-0005-0000-0000-0000F6040000}"/>
    <cellStyle name="น้บะภฒ_95" xfId="1271" xr:uid="{00000000-0005-0000-0000-0000F7040000}"/>
    <cellStyle name="ปกติ 2" xfId="1272" xr:uid="{00000000-0005-0000-0000-0000F8040000}"/>
    <cellStyle name="ปกติ_01-Planing_&amp;_Booking" xfId="1273" xr:uid="{00000000-0005-0000-0000-0000F9040000}"/>
    <cellStyle name="ป้อนค่า" xfId="1274" xr:uid="{00000000-0005-0000-0000-0000FA040000}"/>
    <cellStyle name="ป้อนค่า 2" xfId="1275" xr:uid="{00000000-0005-0000-0000-0000FB040000}"/>
    <cellStyle name="ป้อนค่า 2 2" xfId="1276" xr:uid="{00000000-0005-0000-0000-0000FC040000}"/>
    <cellStyle name="ป้อนค่า 2 3" xfId="1277" xr:uid="{00000000-0005-0000-0000-0000FD040000}"/>
    <cellStyle name="ป้อนค่า 2 4" xfId="1278" xr:uid="{00000000-0005-0000-0000-0000FE040000}"/>
    <cellStyle name="ปานกลาง" xfId="1279" xr:uid="{00000000-0005-0000-0000-0000FF040000}"/>
    <cellStyle name="ผลรวม" xfId="1280" xr:uid="{00000000-0005-0000-0000-000000050000}"/>
    <cellStyle name="ผลรวม 2" xfId="1281" xr:uid="{00000000-0005-0000-0000-000001050000}"/>
    <cellStyle name="ผลรวม 3" xfId="1282" xr:uid="{00000000-0005-0000-0000-000002050000}"/>
    <cellStyle name="ฤ?ธถ [0]_95" xfId="1283" xr:uid="{00000000-0005-0000-0000-000003050000}"/>
    <cellStyle name="ฤ?ธถ_95" xfId="1284" xr:uid="{00000000-0005-0000-0000-000004050000}"/>
    <cellStyle name="ฤธถ [0]_95" xfId="1285" xr:uid="{00000000-0005-0000-0000-000005050000}"/>
    <cellStyle name="ฤธถ_95" xfId="1286" xr:uid="{00000000-0005-0000-0000-000006050000}"/>
    <cellStyle name="ล๋ศญ [0]_95" xfId="1287" xr:uid="{00000000-0005-0000-0000-000007050000}"/>
    <cellStyle name="ล๋ศญ_95" xfId="1288" xr:uid="{00000000-0005-0000-0000-000008050000}"/>
    <cellStyle name="ลักษณะ 1" xfId="1289" xr:uid="{00000000-0005-0000-0000-000009050000}"/>
    <cellStyle name="ลักษณะ 2" xfId="1290" xr:uid="{00000000-0005-0000-0000-00000A050000}"/>
    <cellStyle name="วฅมุ_4ฟ๙ฝวภ๛" xfId="1291" xr:uid="{00000000-0005-0000-0000-00000B050000}"/>
    <cellStyle name="ส่วนที่ถูกเน้น1" xfId="1292" xr:uid="{00000000-0005-0000-0000-00000C050000}"/>
    <cellStyle name="ส่วนที่ถูกเน้น2" xfId="1293" xr:uid="{00000000-0005-0000-0000-00000D050000}"/>
    <cellStyle name="ส่วนที่ถูกเน้น3" xfId="1294" xr:uid="{00000000-0005-0000-0000-00000E050000}"/>
    <cellStyle name="ส่วนที่ถูกเน้น4" xfId="1295" xr:uid="{00000000-0005-0000-0000-00000F050000}"/>
    <cellStyle name="ส่วนที่ถูกเน้น5" xfId="1296" xr:uid="{00000000-0005-0000-0000-000010050000}"/>
    <cellStyle name="ส่วนที่ถูกเน้น6" xfId="1297" xr:uid="{00000000-0005-0000-0000-000011050000}"/>
    <cellStyle name="หมายเหตุ" xfId="1298" xr:uid="{00000000-0005-0000-0000-000012050000}"/>
    <cellStyle name="หมายเหตุ 2" xfId="1299" xr:uid="{00000000-0005-0000-0000-000013050000}"/>
    <cellStyle name="หมายเหตุ 2 2" xfId="1300" xr:uid="{00000000-0005-0000-0000-000014050000}"/>
    <cellStyle name="หมายเหตุ 2 2 2" xfId="1301" xr:uid="{00000000-0005-0000-0000-000015050000}"/>
    <cellStyle name="หมายเหตุ 2 2 3" xfId="1302" xr:uid="{00000000-0005-0000-0000-000016050000}"/>
    <cellStyle name="หมายเหตุ 2 2 4" xfId="1303" xr:uid="{00000000-0005-0000-0000-000017050000}"/>
    <cellStyle name="หมายเหตุ 2 3" xfId="1304" xr:uid="{00000000-0005-0000-0000-000018050000}"/>
    <cellStyle name="หมายเหตุ 2 4" xfId="1305" xr:uid="{00000000-0005-0000-0000-000019050000}"/>
    <cellStyle name="หมายเหตุ 2 5" xfId="1306" xr:uid="{00000000-0005-0000-0000-00001A050000}"/>
    <cellStyle name="หมายเหตุ 2 6" xfId="1307" xr:uid="{00000000-0005-0000-0000-00001B050000}"/>
    <cellStyle name="หมายเหตุ 3" xfId="1308" xr:uid="{00000000-0005-0000-0000-00001C050000}"/>
    <cellStyle name="หมายเหตุ 3 2" xfId="1309" xr:uid="{00000000-0005-0000-0000-00001D050000}"/>
    <cellStyle name="หมายเหตุ 3 3" xfId="1310" xr:uid="{00000000-0005-0000-0000-00001E050000}"/>
    <cellStyle name="หมายเหตุ 3 4" xfId="1311" xr:uid="{00000000-0005-0000-0000-00001F050000}"/>
    <cellStyle name="หมายเหตุ 4" xfId="1312" xr:uid="{00000000-0005-0000-0000-000020050000}"/>
    <cellStyle name="หัวเรื่อง 1" xfId="1313" xr:uid="{00000000-0005-0000-0000-000021050000}"/>
    <cellStyle name="หัวเรื่อง 2" xfId="1314" xr:uid="{00000000-0005-0000-0000-000022050000}"/>
    <cellStyle name="หัวเรื่อง 3" xfId="1315" xr:uid="{00000000-0005-0000-0000-000023050000}"/>
    <cellStyle name="หัวเรื่อง 4" xfId="1316" xr:uid="{00000000-0005-0000-0000-000024050000}"/>
    <cellStyle name=" [0.00]_ Att. 1- Cover" xfId="1317" xr:uid="{00000000-0005-0000-0000-000025050000}"/>
    <cellStyle name="_ Att. 1- Cover" xfId="1318" xr:uid="{00000000-0005-0000-0000-000026050000}"/>
    <cellStyle name="?_ Att. 1- Cover" xfId="1319" xr:uid="{00000000-0005-0000-0000-000027050000}"/>
    <cellStyle name="똿뗦먛귟 [0.00]_PRODUCT DETAIL Q1" xfId="1320" xr:uid="{00000000-0005-0000-0000-000028050000}"/>
    <cellStyle name="똿뗦먛귟_PRODUCT DETAIL Q1" xfId="1321" xr:uid="{00000000-0005-0000-0000-000029050000}"/>
    <cellStyle name="믅됞 [0.00]_PRODUCT DETAIL Q1" xfId="1322" xr:uid="{00000000-0005-0000-0000-00002A050000}"/>
    <cellStyle name="믅됞_PRODUCT DETAIL Q1" xfId="1323" xr:uid="{00000000-0005-0000-0000-00002B050000}"/>
    <cellStyle name="백분율_95" xfId="1324" xr:uid="{00000000-0005-0000-0000-00002C050000}"/>
    <cellStyle name="뷭?_BOOKSHIP" xfId="1325" xr:uid="{00000000-0005-0000-0000-00002D050000}"/>
    <cellStyle name="콤마 [ - 유형1" xfId="1326" xr:uid="{00000000-0005-0000-0000-00002E050000}"/>
    <cellStyle name="콤마 [ - 유형2" xfId="1327" xr:uid="{00000000-0005-0000-0000-00002F050000}"/>
    <cellStyle name="콤마 [ - 유형3" xfId="1328" xr:uid="{00000000-0005-0000-0000-000030050000}"/>
    <cellStyle name="콤마 [ - 유형4" xfId="1329" xr:uid="{00000000-0005-0000-0000-000031050000}"/>
    <cellStyle name="콤마 [ - 유형5" xfId="1330" xr:uid="{00000000-0005-0000-0000-000032050000}"/>
    <cellStyle name="콤마 [ - 유형6" xfId="1331" xr:uid="{00000000-0005-0000-0000-000033050000}"/>
    <cellStyle name="콤마 [ - 유형7" xfId="1332" xr:uid="{00000000-0005-0000-0000-000034050000}"/>
    <cellStyle name="콤마 [ - 유형8" xfId="1333" xr:uid="{00000000-0005-0000-0000-000035050000}"/>
    <cellStyle name="콤마 [0]_0004 MECH COST  " xfId="1334" xr:uid="{00000000-0005-0000-0000-000036050000}"/>
    <cellStyle name="콤마_0004 MECH COST  " xfId="1335" xr:uid="{00000000-0005-0000-0000-000037050000}"/>
    <cellStyle name="통화 [0]_00ss ordersheet" xfId="1336" xr:uid="{00000000-0005-0000-0000-000038050000}"/>
    <cellStyle name="통화_00ss ordersheet" xfId="1337" xr:uid="{00000000-0005-0000-0000-000039050000}"/>
    <cellStyle name="표준_(정보부문)월별인원계획" xfId="1338" xr:uid="{00000000-0005-0000-0000-00003A050000}"/>
    <cellStyle name="一般_0006(1)" xfId="1339" xr:uid="{00000000-0005-0000-0000-00003B050000}"/>
    <cellStyle name="千分位[0]_00Q3902REV.1" xfId="1340" xr:uid="{00000000-0005-0000-0000-00003C050000}"/>
    <cellStyle name="千分位_00Q3902REV.1" xfId="1341" xr:uid="{00000000-0005-0000-0000-00003D050000}"/>
    <cellStyle name="常规_Interestcapitalisation_v3(revised)" xfId="1342" xr:uid="{00000000-0005-0000-0000-00003E050000}"/>
    <cellStyle name="未定義" xfId="1343" xr:uid="{00000000-0005-0000-0000-00003F050000}"/>
    <cellStyle name="桁区切り_Receivable Dec" xfId="1344" xr:uid="{00000000-0005-0000-0000-000040050000}"/>
    <cellStyle name="標準_2004 Budget" xfId="1345" xr:uid="{00000000-0005-0000-0000-000041050000}"/>
    <cellStyle name="爼ﾗ靉ﾁ篦ｧﾋﾅﾒﾂﾁﾔｵﾔ" xfId="1346" xr:uid="{00000000-0005-0000-0000-000042050000}"/>
    <cellStyle name="貨幣 [0]_00Q3902REV.1" xfId="1347" xr:uid="{00000000-0005-0000-0000-000043050000}"/>
    <cellStyle name="貨幣[0]_BRE" xfId="1348" xr:uid="{00000000-0005-0000-0000-000044050000}"/>
    <cellStyle name="貨幣_00Q3902REV.1" xfId="1349" xr:uid="{00000000-0005-0000-0000-00004505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60"/>
  <sheetViews>
    <sheetView topLeftCell="A39" zoomScale="70" zoomScaleNormal="70" zoomScaleSheetLayoutView="100" workbookViewId="0">
      <selection activeCell="I12" sqref="I12"/>
    </sheetView>
  </sheetViews>
  <sheetFormatPr defaultColWidth="9.125" defaultRowHeight="21.3" customHeight="1"/>
  <cols>
    <col min="1" max="1" width="86.625" style="82" customWidth="1"/>
    <col min="2" max="2" width="0.875" style="82" customWidth="1"/>
    <col min="3" max="3" width="9.125" style="75" customWidth="1"/>
    <col min="4" max="4" width="0.875" style="75" customWidth="1"/>
    <col min="5" max="5" width="15.875" style="76" customWidth="1"/>
    <col min="6" max="6" width="1.625" style="76" customWidth="1"/>
    <col min="7" max="7" width="15.875" style="76" customWidth="1"/>
    <col min="8" max="8" width="1.625" style="76" customWidth="1"/>
    <col min="9" max="9" width="15.875" style="79" customWidth="1"/>
    <col min="10" max="10" width="1.625" style="76" customWidth="1"/>
    <col min="11" max="11" width="15.875" style="76" customWidth="1"/>
    <col min="12" max="12" width="1.625" style="76" customWidth="1"/>
    <col min="13" max="16384" width="9.125" style="73"/>
  </cols>
  <sheetData>
    <row r="1" spans="1:12" ht="23.4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95"/>
    </row>
    <row r="2" spans="1:12" ht="23.4">
      <c r="A2" s="273" t="s">
        <v>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95"/>
    </row>
    <row r="3" spans="1:12" ht="23.4">
      <c r="A3" s="273" t="s">
        <v>2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95"/>
    </row>
    <row r="4" spans="1:12" ht="20.399999999999999">
      <c r="A4" s="71"/>
      <c r="B4" s="71"/>
      <c r="C4" s="71"/>
      <c r="D4" s="71"/>
      <c r="E4" s="71"/>
      <c r="F4" s="71"/>
      <c r="G4" s="71"/>
      <c r="H4" s="71"/>
      <c r="I4" s="90"/>
      <c r="J4" s="71"/>
      <c r="K4" s="72" t="s">
        <v>3</v>
      </c>
      <c r="L4" s="84"/>
    </row>
    <row r="5" spans="1:12" ht="6" customHeight="1">
      <c r="A5" s="74"/>
      <c r="B5" s="74"/>
    </row>
    <row r="6" spans="1:12" ht="20.399999999999999">
      <c r="C6" s="86"/>
      <c r="D6" s="86"/>
      <c r="E6" s="271" t="s">
        <v>4</v>
      </c>
      <c r="F6" s="271"/>
      <c r="G6" s="271"/>
      <c r="H6" s="87"/>
      <c r="I6" s="271" t="s">
        <v>5</v>
      </c>
      <c r="J6" s="271"/>
      <c r="K6" s="271"/>
      <c r="L6" s="102"/>
    </row>
    <row r="7" spans="1:12" s="91" customFormat="1" ht="20.399999999999999">
      <c r="C7" s="264" t="s">
        <v>6</v>
      </c>
      <c r="D7" s="104"/>
      <c r="E7" s="104" t="s">
        <v>7</v>
      </c>
      <c r="F7" s="87"/>
      <c r="G7" s="104" t="s">
        <v>7</v>
      </c>
      <c r="H7" s="87"/>
      <c r="I7" s="92" t="s">
        <v>7</v>
      </c>
      <c r="J7" s="87"/>
      <c r="K7" s="92" t="s">
        <v>7</v>
      </c>
      <c r="L7" s="104"/>
    </row>
    <row r="8" spans="1:12" s="91" customFormat="1" ht="20.399999999999999">
      <c r="C8" s="103"/>
      <c r="D8" s="103"/>
      <c r="E8" s="104" t="s">
        <v>8</v>
      </c>
      <c r="F8" s="87"/>
      <c r="G8" s="104" t="s">
        <v>8</v>
      </c>
      <c r="H8" s="87"/>
      <c r="I8" s="104" t="s">
        <v>8</v>
      </c>
      <c r="J8" s="87"/>
      <c r="K8" s="104" t="s">
        <v>8</v>
      </c>
      <c r="L8" s="104"/>
    </row>
    <row r="9" spans="1:12" s="91" customFormat="1" ht="20.399999999999999">
      <c r="C9" s="103"/>
      <c r="D9" s="103"/>
      <c r="E9" s="104">
        <v>2568</v>
      </c>
      <c r="F9" s="87"/>
      <c r="G9" s="104">
        <v>2567</v>
      </c>
      <c r="H9" s="87"/>
      <c r="I9" s="104">
        <v>2568</v>
      </c>
      <c r="J9" s="87"/>
      <c r="K9" s="104">
        <v>2567</v>
      </c>
      <c r="L9" s="104"/>
    </row>
    <row r="10" spans="1:12" ht="20.399999999999999">
      <c r="A10" s="93" t="s">
        <v>9</v>
      </c>
      <c r="B10" s="93"/>
      <c r="C10" s="86"/>
      <c r="D10" s="86"/>
      <c r="E10" s="96"/>
      <c r="F10" s="89"/>
      <c r="G10" s="96"/>
      <c r="H10" s="96"/>
      <c r="I10" s="97"/>
      <c r="J10" s="89"/>
      <c r="K10" s="97"/>
      <c r="L10" s="5"/>
    </row>
    <row r="11" spans="1:12" ht="20.399999999999999">
      <c r="A11" s="78" t="s">
        <v>10</v>
      </c>
      <c r="B11" s="78"/>
      <c r="E11" s="79"/>
      <c r="F11" s="79"/>
      <c r="G11" s="79"/>
      <c r="H11" s="79"/>
      <c r="J11" s="79"/>
      <c r="K11" s="79"/>
      <c r="L11" s="79"/>
    </row>
    <row r="12" spans="1:12" ht="19.8">
      <c r="A12" s="101" t="s">
        <v>11</v>
      </c>
      <c r="B12" s="101"/>
      <c r="C12" s="80">
        <v>5.3</v>
      </c>
      <c r="D12" s="80"/>
      <c r="E12" s="1">
        <v>4133495787</v>
      </c>
      <c r="F12" s="7"/>
      <c r="G12" s="1">
        <v>5143923228</v>
      </c>
      <c r="H12" s="1"/>
      <c r="I12" s="1">
        <v>268342915</v>
      </c>
      <c r="J12" s="1"/>
      <c r="K12" s="1">
        <v>97116531</v>
      </c>
      <c r="L12" s="1"/>
    </row>
    <row r="13" spans="1:12" ht="19.8">
      <c r="A13" s="101" t="s">
        <v>12</v>
      </c>
      <c r="B13" s="101"/>
      <c r="C13" s="80"/>
      <c r="D13" s="80"/>
      <c r="E13" s="1"/>
      <c r="F13" s="7"/>
      <c r="G13" s="1"/>
      <c r="H13" s="1"/>
      <c r="I13" s="1"/>
      <c r="J13" s="1"/>
      <c r="K13" s="1"/>
      <c r="L13" s="1"/>
    </row>
    <row r="14" spans="1:12" ht="19.8">
      <c r="A14" s="101" t="s">
        <v>13</v>
      </c>
      <c r="B14" s="83"/>
      <c r="C14" s="80" t="s">
        <v>14</v>
      </c>
      <c r="D14" s="80"/>
      <c r="E14" s="1">
        <v>10514712592</v>
      </c>
      <c r="F14" s="7"/>
      <c r="G14" s="1">
        <v>10058850476</v>
      </c>
      <c r="H14" s="1"/>
      <c r="I14" s="1">
        <v>2981524046</v>
      </c>
      <c r="J14" s="1"/>
      <c r="K14" s="1">
        <v>2550234984</v>
      </c>
      <c r="L14" s="1"/>
    </row>
    <row r="15" spans="1:12" ht="19.8">
      <c r="A15" s="101" t="s">
        <v>15</v>
      </c>
      <c r="B15" s="83"/>
      <c r="C15" s="80" t="s">
        <v>16</v>
      </c>
      <c r="D15" s="80"/>
      <c r="E15" s="113">
        <v>5960404508</v>
      </c>
      <c r="F15" s="7"/>
      <c r="G15" s="113">
        <v>7189739066</v>
      </c>
      <c r="H15" s="1"/>
      <c r="I15" s="1">
        <v>2132329498</v>
      </c>
      <c r="J15" s="1"/>
      <c r="K15" s="1">
        <v>3604126673</v>
      </c>
      <c r="L15" s="1"/>
    </row>
    <row r="16" spans="1:12" ht="19.8">
      <c r="A16" s="101" t="s">
        <v>17</v>
      </c>
      <c r="B16" s="83"/>
      <c r="C16" s="80" t="s">
        <v>18</v>
      </c>
      <c r="D16" s="80"/>
      <c r="E16" s="1">
        <v>2580886411</v>
      </c>
      <c r="F16" s="7"/>
      <c r="G16" s="1">
        <v>2241620998</v>
      </c>
      <c r="H16" s="1"/>
      <c r="I16" s="24">
        <v>0</v>
      </c>
      <c r="J16" s="1"/>
      <c r="K16" s="24">
        <v>0</v>
      </c>
      <c r="L16" s="1"/>
    </row>
    <row r="17" spans="1:12" ht="19.8">
      <c r="A17" s="101" t="s">
        <v>19</v>
      </c>
      <c r="B17" s="101"/>
      <c r="C17" s="80">
        <v>4</v>
      </c>
      <c r="D17" s="80"/>
      <c r="E17" s="1">
        <v>256618206</v>
      </c>
      <c r="F17" s="7"/>
      <c r="G17" s="1">
        <v>276665220</v>
      </c>
      <c r="H17" s="1"/>
      <c r="I17" s="1">
        <v>2857067998</v>
      </c>
      <c r="J17" s="1"/>
      <c r="K17" s="1">
        <v>2716269541</v>
      </c>
      <c r="L17" s="1"/>
    </row>
    <row r="18" spans="1:12" ht="19.8">
      <c r="A18" s="118" t="s">
        <v>20</v>
      </c>
      <c r="B18" s="118"/>
      <c r="C18" s="80">
        <v>4</v>
      </c>
      <c r="D18" s="80"/>
      <c r="E18" s="24">
        <v>0</v>
      </c>
      <c r="F18" s="7"/>
      <c r="G18" s="24">
        <v>0</v>
      </c>
      <c r="H18" s="24"/>
      <c r="I18" s="1">
        <v>16386181770</v>
      </c>
      <c r="J18" s="1"/>
      <c r="K18" s="1">
        <v>8500000000</v>
      </c>
      <c r="L18" s="1"/>
    </row>
    <row r="19" spans="1:12" ht="19.8">
      <c r="A19" s="101" t="s">
        <v>21</v>
      </c>
      <c r="B19" s="101"/>
      <c r="C19" s="80">
        <v>9</v>
      </c>
      <c r="D19" s="80"/>
      <c r="E19" s="1">
        <v>20236716042</v>
      </c>
      <c r="F19" s="7"/>
      <c r="G19" s="1">
        <v>21700870697</v>
      </c>
      <c r="H19" s="1"/>
      <c r="I19" s="1">
        <v>598348618</v>
      </c>
      <c r="J19" s="1"/>
      <c r="K19" s="1">
        <v>855629280</v>
      </c>
      <c r="L19" s="1"/>
    </row>
    <row r="20" spans="1:12" ht="19.8">
      <c r="A20" s="101" t="s">
        <v>22</v>
      </c>
      <c r="B20" s="101"/>
      <c r="C20" s="80">
        <v>10</v>
      </c>
      <c r="D20" s="80"/>
      <c r="E20" s="1">
        <v>277572202</v>
      </c>
      <c r="F20" s="7"/>
      <c r="G20" s="1">
        <f>336827640+45517683</f>
        <v>382345323</v>
      </c>
      <c r="H20" s="1"/>
      <c r="I20" s="1">
        <v>49983584</v>
      </c>
      <c r="J20" s="1"/>
      <c r="K20" s="1">
        <f>108083221+45517683</f>
        <v>153600904</v>
      </c>
      <c r="L20" s="1"/>
    </row>
    <row r="21" spans="1:12" ht="19.8">
      <c r="A21" s="101" t="s">
        <v>23</v>
      </c>
      <c r="B21" s="101"/>
      <c r="C21" s="80"/>
      <c r="D21" s="80"/>
      <c r="E21" s="1">
        <v>116969033</v>
      </c>
      <c r="F21" s="1"/>
      <c r="G21" s="1">
        <v>99703633</v>
      </c>
      <c r="H21" s="7"/>
      <c r="I21" s="1">
        <v>307648</v>
      </c>
      <c r="J21" s="1"/>
      <c r="K21" s="1">
        <v>218935</v>
      </c>
      <c r="L21" s="1"/>
    </row>
    <row r="22" spans="1:12" ht="20.399999999999999">
      <c r="A22" s="77" t="s">
        <v>24</v>
      </c>
      <c r="B22" s="81"/>
      <c r="C22" s="80"/>
      <c r="D22" s="80"/>
      <c r="E22" s="9">
        <f>SUM(E12:E21)</f>
        <v>44077374781</v>
      </c>
      <c r="F22" s="10"/>
      <c r="G22" s="9">
        <f>SUM(G12:G21)</f>
        <v>47093718641</v>
      </c>
      <c r="H22" s="10"/>
      <c r="I22" s="9">
        <f>SUM(I12:I21)</f>
        <v>25274086077</v>
      </c>
      <c r="J22" s="2"/>
      <c r="K22" s="9">
        <f>SUM(K12:K21)</f>
        <v>18477196848</v>
      </c>
      <c r="L22" s="10"/>
    </row>
    <row r="23" spans="1:12" ht="19.8">
      <c r="C23" s="80"/>
      <c r="D23" s="80"/>
      <c r="E23" s="28"/>
      <c r="F23" s="7"/>
      <c r="G23" s="28"/>
      <c r="H23" s="28"/>
      <c r="I23" s="7"/>
      <c r="J23" s="7"/>
      <c r="K23" s="7"/>
      <c r="L23" s="7"/>
    </row>
    <row r="24" spans="1:12" ht="20.399999999999999">
      <c r="A24" s="78" t="s">
        <v>25</v>
      </c>
      <c r="B24" s="78"/>
      <c r="C24" s="80"/>
      <c r="D24" s="80"/>
      <c r="E24" s="27"/>
      <c r="F24" s="7"/>
      <c r="G24" s="27"/>
      <c r="H24" s="27"/>
      <c r="I24" s="1"/>
      <c r="J24" s="1"/>
      <c r="K24" s="1"/>
      <c r="L24" s="1"/>
    </row>
    <row r="25" spans="1:12" ht="19.8">
      <c r="A25" s="101" t="s">
        <v>26</v>
      </c>
      <c r="B25" s="101"/>
      <c r="C25" s="80" t="s">
        <v>27</v>
      </c>
      <c r="D25" s="80"/>
      <c r="E25" s="1">
        <v>219667984</v>
      </c>
      <c r="F25" s="7"/>
      <c r="G25" s="1">
        <v>289287607</v>
      </c>
      <c r="H25" s="1"/>
      <c r="I25" s="1">
        <v>36086820</v>
      </c>
      <c r="J25" s="1"/>
      <c r="K25" s="1">
        <v>54130230</v>
      </c>
      <c r="L25" s="1"/>
    </row>
    <row r="26" spans="1:12" ht="19.8">
      <c r="A26" s="101" t="s">
        <v>28</v>
      </c>
      <c r="B26" s="101"/>
      <c r="C26" s="80">
        <v>11</v>
      </c>
      <c r="D26" s="80"/>
      <c r="E26" s="24">
        <v>0</v>
      </c>
      <c r="F26" s="24"/>
      <c r="G26" s="24">
        <v>0</v>
      </c>
      <c r="H26" s="24"/>
      <c r="I26" s="1">
        <v>142655731416</v>
      </c>
      <c r="J26" s="1"/>
      <c r="K26" s="1">
        <v>146281318306</v>
      </c>
      <c r="L26" s="1"/>
    </row>
    <row r="27" spans="1:12" ht="19.8">
      <c r="A27" s="101" t="s">
        <v>29</v>
      </c>
      <c r="B27" s="101"/>
      <c r="C27" s="80">
        <v>12</v>
      </c>
      <c r="D27" s="80"/>
      <c r="E27" s="1">
        <v>108078171</v>
      </c>
      <c r="F27" s="7"/>
      <c r="G27" s="1">
        <v>106761446</v>
      </c>
      <c r="H27" s="1"/>
      <c r="I27" s="24">
        <v>0</v>
      </c>
      <c r="J27" s="1"/>
      <c r="K27" s="24">
        <v>0</v>
      </c>
      <c r="L27" s="1"/>
    </row>
    <row r="28" spans="1:12" ht="19.8">
      <c r="A28" s="101" t="s">
        <v>30</v>
      </c>
      <c r="B28" s="101"/>
      <c r="C28" s="80">
        <v>13</v>
      </c>
      <c r="D28" s="80"/>
      <c r="E28" s="1">
        <v>2470095942</v>
      </c>
      <c r="F28" s="7"/>
      <c r="G28" s="1">
        <v>2489980517</v>
      </c>
      <c r="H28" s="1"/>
      <c r="I28" s="1">
        <v>231913868</v>
      </c>
      <c r="J28" s="1"/>
      <c r="K28" s="1">
        <v>231913868</v>
      </c>
      <c r="L28" s="1"/>
    </row>
    <row r="29" spans="1:12" ht="19.8">
      <c r="A29" s="101" t="s">
        <v>31</v>
      </c>
      <c r="B29" s="101"/>
      <c r="C29" s="80">
        <v>4</v>
      </c>
      <c r="D29" s="80"/>
      <c r="E29" s="1">
        <v>30905069</v>
      </c>
      <c r="F29" s="24"/>
      <c r="G29" s="1">
        <v>33319373</v>
      </c>
      <c r="H29" s="24"/>
      <c r="I29" s="1">
        <v>76002822381</v>
      </c>
      <c r="J29" s="1"/>
      <c r="K29" s="1">
        <v>80947562551</v>
      </c>
      <c r="L29" s="1"/>
    </row>
    <row r="30" spans="1:12" ht="19.8">
      <c r="A30" s="101" t="s">
        <v>32</v>
      </c>
      <c r="B30" s="101"/>
      <c r="C30" s="80">
        <v>14</v>
      </c>
      <c r="D30" s="80"/>
      <c r="E30" s="1">
        <v>44297170473</v>
      </c>
      <c r="F30" s="7"/>
      <c r="G30" s="1">
        <v>43973496440</v>
      </c>
      <c r="H30" s="1"/>
      <c r="I30" s="1">
        <v>228386022</v>
      </c>
      <c r="J30" s="1"/>
      <c r="K30" s="1">
        <v>238248463</v>
      </c>
      <c r="L30" s="1"/>
    </row>
    <row r="31" spans="1:12" ht="19.8">
      <c r="A31" s="101" t="s">
        <v>33</v>
      </c>
      <c r="B31" s="101"/>
      <c r="C31" s="80">
        <v>15</v>
      </c>
      <c r="D31" s="80"/>
      <c r="E31" s="1">
        <v>65706940168</v>
      </c>
      <c r="F31" s="7"/>
      <c r="G31" s="1">
        <v>64036687459</v>
      </c>
      <c r="H31" s="1"/>
      <c r="I31" s="1">
        <v>1086919278</v>
      </c>
      <c r="J31" s="1"/>
      <c r="K31" s="1">
        <v>1066167435</v>
      </c>
      <c r="L31" s="1"/>
    </row>
    <row r="32" spans="1:12" ht="19.8">
      <c r="A32" s="101" t="s">
        <v>34</v>
      </c>
      <c r="B32" s="101"/>
      <c r="C32" s="80">
        <v>16</v>
      </c>
      <c r="D32" s="80"/>
      <c r="E32" s="1">
        <v>14693459941</v>
      </c>
      <c r="F32" s="7"/>
      <c r="G32" s="1">
        <v>15765565187</v>
      </c>
      <c r="H32" s="1"/>
      <c r="I32" s="1">
        <v>290623613</v>
      </c>
      <c r="J32" s="24"/>
      <c r="K32" s="1">
        <v>316835780</v>
      </c>
      <c r="L32" s="24"/>
    </row>
    <row r="33" spans="1:12" ht="19.8">
      <c r="A33" s="101" t="s">
        <v>35</v>
      </c>
      <c r="B33" s="101"/>
      <c r="C33" s="80">
        <v>17</v>
      </c>
      <c r="D33" s="80"/>
      <c r="E33" s="1">
        <v>157792363960</v>
      </c>
      <c r="F33" s="7"/>
      <c r="G33" s="1">
        <v>157821448475</v>
      </c>
      <c r="H33" s="1"/>
      <c r="I33" s="24">
        <v>0</v>
      </c>
      <c r="J33" s="24"/>
      <c r="K33" s="24">
        <v>0</v>
      </c>
      <c r="L33" s="24"/>
    </row>
    <row r="34" spans="1:12" ht="19.8">
      <c r="A34" s="101" t="s">
        <v>36</v>
      </c>
      <c r="B34" s="101"/>
      <c r="C34" s="80">
        <v>18</v>
      </c>
      <c r="D34" s="80"/>
      <c r="E34" s="1">
        <v>2822133140</v>
      </c>
      <c r="F34" s="7"/>
      <c r="G34" s="1">
        <v>2787288193</v>
      </c>
      <c r="H34" s="1"/>
      <c r="I34" s="1">
        <v>48102142</v>
      </c>
      <c r="J34" s="1"/>
      <c r="K34" s="1">
        <v>49203392</v>
      </c>
      <c r="L34" s="1"/>
    </row>
    <row r="35" spans="1:12" ht="19.8">
      <c r="A35" s="101" t="s">
        <v>37</v>
      </c>
      <c r="B35" s="101"/>
      <c r="C35" s="80">
        <v>19</v>
      </c>
      <c r="D35" s="80"/>
      <c r="E35" s="1">
        <v>633335730</v>
      </c>
      <c r="F35" s="7"/>
      <c r="G35" s="1">
        <v>772815211</v>
      </c>
      <c r="H35" s="1"/>
      <c r="I35" s="1">
        <v>118501006</v>
      </c>
      <c r="J35" s="1"/>
      <c r="K35" s="1">
        <v>32319679</v>
      </c>
      <c r="L35" s="1"/>
    </row>
    <row r="36" spans="1:12" ht="19.8">
      <c r="A36" s="101" t="s">
        <v>38</v>
      </c>
      <c r="B36" s="101"/>
      <c r="C36" s="80" t="s">
        <v>39</v>
      </c>
      <c r="D36" s="80"/>
      <c r="E36" s="1">
        <v>1638994568</v>
      </c>
      <c r="F36" s="7"/>
      <c r="G36" s="1">
        <v>1841834437</v>
      </c>
      <c r="H36" s="7"/>
      <c r="I36" s="1">
        <v>597360</v>
      </c>
      <c r="J36" s="1"/>
      <c r="K36" s="1">
        <v>2446230</v>
      </c>
      <c r="L36" s="1"/>
    </row>
    <row r="37" spans="1:12" ht="20.399999999999999">
      <c r="A37" s="77" t="s">
        <v>40</v>
      </c>
      <c r="B37" s="81"/>
      <c r="E37" s="9">
        <f>SUM(E25:E36)</f>
        <v>290413145146</v>
      </c>
      <c r="F37" s="10"/>
      <c r="G37" s="9">
        <f>SUM(G25:G36)</f>
        <v>289918484345</v>
      </c>
      <c r="H37" s="10"/>
      <c r="I37" s="9">
        <f>SUM(I25:I36)</f>
        <v>220699683906</v>
      </c>
      <c r="J37" s="10"/>
      <c r="K37" s="9">
        <f>SUM(K25:K36)</f>
        <v>229220145934</v>
      </c>
      <c r="L37" s="10"/>
    </row>
    <row r="38" spans="1:12" ht="20.399999999999999">
      <c r="A38" s="87" t="s">
        <v>41</v>
      </c>
      <c r="B38" s="87"/>
      <c r="E38" s="30">
        <f>SUM(E37,E22)</f>
        <v>334490519927</v>
      </c>
      <c r="F38" s="94"/>
      <c r="G38" s="30">
        <f>SUM(G37,G22)</f>
        <v>337012202986</v>
      </c>
      <c r="H38" s="10"/>
      <c r="I38" s="30">
        <f>SUM(I37,I22)</f>
        <v>245973769983</v>
      </c>
      <c r="J38" s="94"/>
      <c r="K38" s="30">
        <f>SUM(K37,K22)</f>
        <v>247697342782</v>
      </c>
      <c r="L38" s="88"/>
    </row>
    <row r="39" spans="1:12" ht="20.399999999999999">
      <c r="A39" s="87"/>
      <c r="B39" s="87"/>
      <c r="E39" s="10"/>
      <c r="F39" s="94"/>
      <c r="G39" s="10"/>
      <c r="H39" s="10"/>
      <c r="I39" s="10"/>
      <c r="J39" s="94"/>
      <c r="K39" s="10"/>
      <c r="L39" s="88"/>
    </row>
    <row r="40" spans="1:12" ht="20.399999999999999">
      <c r="A40" s="87"/>
      <c r="B40" s="87"/>
      <c r="E40" s="10"/>
      <c r="F40" s="94"/>
      <c r="G40" s="10"/>
      <c r="H40" s="10"/>
      <c r="I40" s="10"/>
      <c r="J40" s="94"/>
      <c r="K40" s="10"/>
      <c r="L40" s="88"/>
    </row>
    <row r="41" spans="1:12" ht="20.399999999999999">
      <c r="A41" s="87"/>
      <c r="B41" s="87"/>
      <c r="E41" s="10"/>
      <c r="F41" s="94"/>
      <c r="G41" s="10"/>
      <c r="H41" s="10"/>
      <c r="I41" s="10"/>
      <c r="J41" s="94"/>
      <c r="K41" s="10"/>
      <c r="L41" s="88"/>
    </row>
    <row r="42" spans="1:12" ht="20.399999999999999">
      <c r="A42" s="87"/>
      <c r="B42" s="87"/>
      <c r="E42" s="10"/>
      <c r="F42" s="94"/>
      <c r="G42" s="10"/>
      <c r="H42" s="10"/>
      <c r="I42" s="10"/>
      <c r="J42" s="94"/>
      <c r="K42" s="10"/>
      <c r="L42" s="88"/>
    </row>
    <row r="43" spans="1:12" ht="20.399999999999999">
      <c r="A43" s="87"/>
      <c r="B43" s="87"/>
      <c r="E43" s="10"/>
      <c r="F43" s="94"/>
      <c r="G43" s="10"/>
      <c r="H43" s="10"/>
      <c r="I43" s="10"/>
      <c r="J43" s="94"/>
      <c r="K43" s="10"/>
      <c r="L43" s="88"/>
    </row>
    <row r="44" spans="1:12" ht="20.399999999999999">
      <c r="A44" s="87"/>
      <c r="B44" s="87"/>
      <c r="E44" s="10"/>
      <c r="F44" s="94"/>
      <c r="G44" s="10"/>
      <c r="H44" s="10"/>
      <c r="I44" s="10"/>
      <c r="J44" s="94"/>
      <c r="K44" s="10"/>
      <c r="L44" s="88"/>
    </row>
    <row r="45" spans="1:12" ht="20.399999999999999">
      <c r="A45" s="87"/>
      <c r="B45" s="87"/>
      <c r="E45" s="10"/>
      <c r="F45" s="94"/>
      <c r="G45" s="10"/>
      <c r="H45" s="10"/>
      <c r="I45" s="10"/>
      <c r="J45" s="94"/>
      <c r="K45" s="10"/>
      <c r="L45" s="88"/>
    </row>
    <row r="46" spans="1:12" ht="20.399999999999999">
      <c r="A46" s="87"/>
      <c r="B46" s="87"/>
      <c r="E46" s="10"/>
      <c r="F46" s="94"/>
      <c r="G46" s="10"/>
      <c r="H46" s="10"/>
      <c r="I46" s="10"/>
      <c r="J46" s="94"/>
      <c r="K46" s="10"/>
      <c r="L46" s="88"/>
    </row>
    <row r="47" spans="1:12" ht="20.399999999999999">
      <c r="A47" s="87"/>
      <c r="B47" s="87"/>
      <c r="E47" s="10"/>
      <c r="F47" s="94"/>
      <c r="G47" s="10"/>
      <c r="H47" s="10"/>
      <c r="I47" s="10"/>
      <c r="J47" s="94"/>
      <c r="K47" s="10"/>
      <c r="L47" s="88"/>
    </row>
    <row r="48" spans="1:12" ht="20.399999999999999">
      <c r="A48" s="87"/>
      <c r="B48" s="87"/>
      <c r="E48" s="10"/>
      <c r="F48" s="94"/>
      <c r="G48" s="10"/>
      <c r="H48" s="10"/>
      <c r="I48" s="10"/>
      <c r="J48" s="94"/>
      <c r="K48" s="10"/>
      <c r="L48" s="88"/>
    </row>
    <row r="49" spans="1:12" ht="20.399999999999999">
      <c r="A49" s="87"/>
      <c r="B49" s="87"/>
      <c r="E49" s="10"/>
      <c r="F49" s="94"/>
      <c r="G49" s="10"/>
      <c r="H49" s="10"/>
      <c r="I49" s="10"/>
      <c r="J49" s="94"/>
      <c r="K49" s="10"/>
      <c r="L49" s="88"/>
    </row>
    <row r="50" spans="1:12" ht="20.399999999999999">
      <c r="A50" s="87"/>
      <c r="B50" s="87"/>
      <c r="E50" s="10"/>
      <c r="F50" s="94"/>
      <c r="G50" s="10"/>
      <c r="H50" s="10"/>
      <c r="I50" s="10"/>
      <c r="J50" s="94"/>
      <c r="K50" s="10"/>
      <c r="L50" s="88"/>
    </row>
    <row r="51" spans="1:12" ht="20.399999999999999">
      <c r="A51" s="87"/>
      <c r="B51" s="87"/>
      <c r="E51" s="10"/>
      <c r="F51" s="94"/>
      <c r="G51" s="10"/>
      <c r="H51" s="10"/>
      <c r="I51" s="10"/>
      <c r="J51" s="94"/>
      <c r="K51" s="10"/>
      <c r="L51" s="88"/>
    </row>
    <row r="52" spans="1:12" ht="20.399999999999999">
      <c r="A52" s="87"/>
      <c r="B52" s="87"/>
      <c r="E52" s="10"/>
      <c r="F52" s="94"/>
      <c r="G52" s="10"/>
      <c r="H52" s="10"/>
      <c r="I52" s="10"/>
      <c r="J52" s="94"/>
      <c r="K52" s="10"/>
      <c r="L52" s="88"/>
    </row>
    <row r="53" spans="1:12" ht="20.399999999999999">
      <c r="A53" s="87"/>
      <c r="B53" s="87"/>
      <c r="E53" s="10"/>
      <c r="F53" s="94"/>
      <c r="G53" s="10"/>
      <c r="H53" s="10"/>
      <c r="I53" s="10"/>
      <c r="J53" s="94"/>
      <c r="K53" s="10"/>
      <c r="L53" s="88"/>
    </row>
    <row r="54" spans="1:12" ht="20.399999999999999">
      <c r="A54" s="87"/>
      <c r="B54" s="87"/>
      <c r="E54" s="10"/>
      <c r="F54" s="94"/>
      <c r="G54" s="10"/>
      <c r="H54" s="10"/>
      <c r="I54" s="10"/>
      <c r="J54" s="94"/>
      <c r="K54" s="10"/>
      <c r="L54" s="88"/>
    </row>
    <row r="55" spans="1:12" ht="20.399999999999999">
      <c r="A55" s="87"/>
      <c r="B55" s="87"/>
      <c r="E55" s="10"/>
      <c r="F55" s="94"/>
      <c r="G55" s="10"/>
      <c r="H55" s="10"/>
      <c r="I55" s="10"/>
      <c r="J55" s="94"/>
      <c r="K55" s="10"/>
      <c r="L55" s="88"/>
    </row>
    <row r="56" spans="1:12" ht="20.399999999999999">
      <c r="A56" s="82" t="s">
        <v>42</v>
      </c>
      <c r="B56" s="87"/>
      <c r="E56" s="10"/>
      <c r="F56" s="94"/>
      <c r="G56" s="10"/>
      <c r="H56" s="10"/>
      <c r="I56" s="10"/>
      <c r="J56" s="94"/>
      <c r="K56" s="10"/>
      <c r="L56" s="88"/>
    </row>
    <row r="57" spans="1:12" ht="20.399999999999999">
      <c r="B57" s="87"/>
      <c r="C57" s="76"/>
      <c r="E57" s="10"/>
      <c r="F57" s="94"/>
      <c r="G57" s="10"/>
      <c r="H57" s="10"/>
      <c r="I57" s="10"/>
      <c r="J57" s="94"/>
      <c r="K57" s="10"/>
      <c r="L57" s="88"/>
    </row>
    <row r="58" spans="1:12" ht="23.4">
      <c r="A58" s="272">
        <v>1</v>
      </c>
      <c r="B58" s="272"/>
      <c r="C58" s="272"/>
      <c r="D58" s="272"/>
      <c r="E58" s="272"/>
      <c r="F58" s="272"/>
      <c r="G58" s="272"/>
      <c r="H58" s="272"/>
      <c r="I58" s="272"/>
      <c r="J58" s="272"/>
      <c r="K58" s="272"/>
      <c r="L58" s="88"/>
    </row>
    <row r="60" spans="1:12" ht="19.8">
      <c r="L60" s="98"/>
    </row>
  </sheetData>
  <sheetProtection selectLockedCells="1" selectUnlockedCells="1"/>
  <mergeCells count="6">
    <mergeCell ref="I6:K6"/>
    <mergeCell ref="A58:K58"/>
    <mergeCell ref="A1:K1"/>
    <mergeCell ref="A2:K2"/>
    <mergeCell ref="A3:K3"/>
    <mergeCell ref="E6:G6"/>
  </mergeCells>
  <phoneticPr fontId="6" type="noConversion"/>
  <pageMargins left="1" right="0.4" top="1" bottom="0.5" header="0.6" footer="0.3"/>
  <pageSetup paperSize="9" scale="6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119"/>
  <sheetViews>
    <sheetView topLeftCell="A52" zoomScale="70" zoomScaleNormal="70" zoomScaleSheetLayoutView="70" workbookViewId="0">
      <selection activeCell="A54" sqref="A54"/>
    </sheetView>
  </sheetViews>
  <sheetFormatPr defaultColWidth="9.125" defaultRowHeight="21.3" customHeight="1"/>
  <cols>
    <col min="1" max="1" width="85.375" style="82" customWidth="1"/>
    <col min="2" max="2" width="0.875" style="82" customWidth="1"/>
    <col min="3" max="3" width="9.125" style="75" customWidth="1"/>
    <col min="4" max="4" width="0.875" style="75" customWidth="1"/>
    <col min="5" max="5" width="15.875" style="76" customWidth="1"/>
    <col min="6" max="6" width="1.625" style="76" customWidth="1"/>
    <col min="7" max="7" width="15.875" style="76" customWidth="1"/>
    <col min="8" max="8" width="1.625" style="76" customWidth="1"/>
    <col min="9" max="9" width="15.875" style="79" customWidth="1"/>
    <col min="10" max="10" width="1.625" style="76" customWidth="1"/>
    <col min="11" max="11" width="15.875" style="76" customWidth="1"/>
    <col min="12" max="12" width="1.625" style="73" customWidth="1"/>
    <col min="13" max="16384" width="9.125" style="73"/>
  </cols>
  <sheetData>
    <row r="1" spans="1:11" ht="23.4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2" spans="1:11" ht="23.4">
      <c r="A2" s="273" t="s">
        <v>284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</row>
    <row r="3" spans="1:11" ht="23.4">
      <c r="A3" s="273" t="s">
        <v>2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1" ht="20.399999999999999">
      <c r="A4" s="71"/>
      <c r="B4" s="71"/>
      <c r="C4" s="71"/>
      <c r="D4" s="71"/>
      <c r="E4" s="71"/>
      <c r="F4" s="71"/>
      <c r="G4" s="71"/>
      <c r="H4" s="71"/>
      <c r="I4" s="90"/>
      <c r="J4" s="71"/>
      <c r="K4" s="72" t="s">
        <v>3</v>
      </c>
    </row>
    <row r="5" spans="1:11" ht="6.6" customHeight="1">
      <c r="A5" s="74"/>
      <c r="B5" s="74"/>
    </row>
    <row r="6" spans="1:11" ht="20.399999999999999">
      <c r="C6" s="86"/>
      <c r="D6" s="86"/>
      <c r="E6" s="271" t="s">
        <v>4</v>
      </c>
      <c r="F6" s="271"/>
      <c r="G6" s="271"/>
      <c r="H6" s="87"/>
      <c r="I6" s="271" t="s">
        <v>5</v>
      </c>
      <c r="J6" s="271"/>
      <c r="K6" s="271"/>
    </row>
    <row r="7" spans="1:11" s="91" customFormat="1" ht="20.399999999999999">
      <c r="B7" s="275" t="s">
        <v>6</v>
      </c>
      <c r="C7" s="275"/>
      <c r="D7" s="275"/>
      <c r="E7" s="104" t="s">
        <v>7</v>
      </c>
      <c r="F7" s="87"/>
      <c r="G7" s="104" t="s">
        <v>7</v>
      </c>
      <c r="H7" s="87"/>
      <c r="I7" s="92" t="s">
        <v>7</v>
      </c>
      <c r="J7" s="87"/>
      <c r="K7" s="92" t="s">
        <v>7</v>
      </c>
    </row>
    <row r="8" spans="1:11" s="91" customFormat="1" ht="20.399999999999999">
      <c r="C8" s="103"/>
      <c r="D8" s="103"/>
      <c r="E8" s="104" t="s">
        <v>8</v>
      </c>
      <c r="F8" s="87"/>
      <c r="G8" s="104" t="s">
        <v>8</v>
      </c>
      <c r="H8" s="87"/>
      <c r="I8" s="104" t="s">
        <v>8</v>
      </c>
      <c r="J8" s="87"/>
      <c r="K8" s="104" t="s">
        <v>8</v>
      </c>
    </row>
    <row r="9" spans="1:11" s="91" customFormat="1" ht="20.399999999999999">
      <c r="C9" s="103"/>
      <c r="D9" s="103"/>
      <c r="E9" s="104">
        <v>2568</v>
      </c>
      <c r="F9" s="87"/>
      <c r="G9" s="104">
        <v>2567</v>
      </c>
      <c r="H9" s="87"/>
      <c r="I9" s="104">
        <v>2568</v>
      </c>
      <c r="J9" s="87"/>
      <c r="K9" s="104">
        <v>2567</v>
      </c>
    </row>
    <row r="10" spans="1:11" ht="20.399999999999999">
      <c r="A10" s="93" t="s">
        <v>43</v>
      </c>
      <c r="B10" s="93"/>
      <c r="C10" s="73"/>
      <c r="D10" s="73"/>
      <c r="E10" s="114"/>
      <c r="F10" s="114"/>
      <c r="G10" s="114"/>
      <c r="H10" s="114"/>
      <c r="I10" s="115"/>
      <c r="J10" s="114"/>
      <c r="K10" s="115"/>
    </row>
    <row r="11" spans="1:11" ht="20.399999999999999">
      <c r="A11" s="78" t="s">
        <v>44</v>
      </c>
      <c r="B11" s="78"/>
      <c r="C11" s="116"/>
      <c r="D11" s="116"/>
      <c r="E11" s="117"/>
      <c r="F11" s="79"/>
      <c r="G11" s="117"/>
      <c r="H11" s="79"/>
      <c r="J11" s="79"/>
      <c r="K11" s="79"/>
    </row>
    <row r="12" spans="1:11" ht="19.8">
      <c r="A12" s="118" t="s">
        <v>45</v>
      </c>
      <c r="B12" s="83"/>
      <c r="C12" s="80">
        <v>21</v>
      </c>
      <c r="D12" s="80"/>
      <c r="E12" s="79">
        <v>5355252112</v>
      </c>
      <c r="F12" s="79"/>
      <c r="G12" s="79">
        <v>5844099475</v>
      </c>
      <c r="H12" s="79"/>
      <c r="I12" s="24">
        <v>0</v>
      </c>
      <c r="J12" s="1"/>
      <c r="K12" s="79">
        <v>1225000000</v>
      </c>
    </row>
    <row r="13" spans="1:11" ht="19.8">
      <c r="A13" s="118" t="s">
        <v>46</v>
      </c>
      <c r="B13" s="83"/>
      <c r="C13" s="80"/>
      <c r="D13" s="80"/>
      <c r="E13" s="79"/>
      <c r="F13" s="79"/>
      <c r="G13" s="79"/>
      <c r="H13" s="79"/>
      <c r="J13" s="1"/>
      <c r="K13" s="79"/>
    </row>
    <row r="14" spans="1:11" ht="19.8">
      <c r="A14" s="118" t="s">
        <v>47</v>
      </c>
      <c r="B14" s="119"/>
      <c r="C14" s="80" t="s">
        <v>48</v>
      </c>
      <c r="D14" s="80"/>
      <c r="E14" s="79">
        <v>23213218576</v>
      </c>
      <c r="F14" s="7"/>
      <c r="G14" s="79">
        <v>23847057050</v>
      </c>
      <c r="H14" s="7"/>
      <c r="I14" s="79">
        <v>2649084685</v>
      </c>
      <c r="J14" s="1"/>
      <c r="K14" s="79">
        <v>2398788696</v>
      </c>
    </row>
    <row r="15" spans="1:11" ht="19.8">
      <c r="A15" s="118" t="s">
        <v>49</v>
      </c>
      <c r="B15" s="120"/>
      <c r="C15" s="80" t="s">
        <v>50</v>
      </c>
      <c r="D15" s="80"/>
      <c r="E15" s="79">
        <v>9770876256</v>
      </c>
      <c r="F15" s="7"/>
      <c r="G15" s="79">
        <v>9897413106</v>
      </c>
      <c r="H15" s="7"/>
      <c r="I15" s="79">
        <v>1794453873</v>
      </c>
      <c r="J15" s="1"/>
      <c r="K15" s="79">
        <v>1873047605</v>
      </c>
    </row>
    <row r="16" spans="1:11" ht="19.8">
      <c r="A16" s="118" t="s">
        <v>51</v>
      </c>
      <c r="B16" s="120"/>
      <c r="C16" s="80"/>
      <c r="D16" s="80"/>
      <c r="E16" s="79">
        <v>97215586</v>
      </c>
      <c r="F16" s="7"/>
      <c r="G16" s="79">
        <v>65363588</v>
      </c>
      <c r="H16" s="7"/>
      <c r="I16" s="24">
        <v>0</v>
      </c>
      <c r="J16" s="1"/>
      <c r="K16" s="24">
        <v>0</v>
      </c>
    </row>
    <row r="17" spans="1:11" ht="19.8">
      <c r="A17" s="118" t="s">
        <v>281</v>
      </c>
      <c r="B17" s="120"/>
      <c r="C17" s="80">
        <v>21</v>
      </c>
      <c r="D17" s="80"/>
      <c r="E17" s="79">
        <v>8072720000</v>
      </c>
      <c r="F17" s="7"/>
      <c r="G17" s="79">
        <v>17080820141</v>
      </c>
      <c r="H17" s="7"/>
      <c r="I17" s="79">
        <v>8072720000</v>
      </c>
      <c r="J17" s="24"/>
      <c r="K17" s="79">
        <v>17072720000</v>
      </c>
    </row>
    <row r="18" spans="1:11" ht="19.8">
      <c r="A18" s="118" t="s">
        <v>282</v>
      </c>
      <c r="B18" s="121"/>
      <c r="C18" s="80">
        <v>21</v>
      </c>
      <c r="D18" s="80"/>
      <c r="E18" s="79">
        <v>19998478587</v>
      </c>
      <c r="F18" s="7"/>
      <c r="G18" s="79">
        <v>8998849818</v>
      </c>
      <c r="H18" s="7"/>
      <c r="I18" s="79">
        <v>19998478587</v>
      </c>
      <c r="J18" s="1"/>
      <c r="K18" s="79">
        <v>8998849818</v>
      </c>
    </row>
    <row r="19" spans="1:11" ht="19.8">
      <c r="A19" s="118" t="s">
        <v>52</v>
      </c>
      <c r="B19" s="121"/>
      <c r="C19" s="80" t="s">
        <v>53</v>
      </c>
      <c r="D19" s="80"/>
      <c r="E19" s="79">
        <v>1112790322</v>
      </c>
      <c r="F19" s="7"/>
      <c r="G19" s="79">
        <v>1117918320</v>
      </c>
      <c r="H19" s="7"/>
      <c r="I19" s="79">
        <v>33151982</v>
      </c>
      <c r="J19" s="1"/>
      <c r="K19" s="79">
        <v>38689219</v>
      </c>
    </row>
    <row r="20" spans="1:11" ht="19.8">
      <c r="A20" s="118" t="s">
        <v>54</v>
      </c>
      <c r="B20" s="122"/>
      <c r="C20" s="80" t="s">
        <v>55</v>
      </c>
      <c r="D20" s="80"/>
      <c r="E20" s="79">
        <v>5000000</v>
      </c>
      <c r="F20" s="24"/>
      <c r="G20" s="79">
        <v>5000000</v>
      </c>
      <c r="H20" s="24"/>
      <c r="I20" s="79">
        <v>1491887449</v>
      </c>
      <c r="J20" s="1"/>
      <c r="K20" s="79">
        <v>2154530507</v>
      </c>
    </row>
    <row r="21" spans="1:11" ht="19.8">
      <c r="A21" s="89" t="s">
        <v>56</v>
      </c>
      <c r="B21" s="122"/>
      <c r="C21" s="80"/>
      <c r="D21" s="80"/>
      <c r="E21" s="79">
        <v>737948371</v>
      </c>
      <c r="F21" s="7"/>
      <c r="G21" s="79">
        <v>771924866</v>
      </c>
      <c r="H21" s="7"/>
      <c r="I21" s="24">
        <v>0</v>
      </c>
      <c r="J21" s="1"/>
      <c r="K21" s="24">
        <v>0</v>
      </c>
    </row>
    <row r="22" spans="1:11" ht="19.8">
      <c r="A22" s="89" t="s">
        <v>57</v>
      </c>
      <c r="B22" s="122"/>
      <c r="C22" s="80">
        <v>25</v>
      </c>
      <c r="D22" s="80"/>
      <c r="E22" s="79">
        <v>1755414754</v>
      </c>
      <c r="F22" s="7"/>
      <c r="G22" s="79">
        <f>36036824+482355000</f>
        <v>518391824</v>
      </c>
      <c r="H22" s="7"/>
      <c r="I22" s="79">
        <v>1732725813</v>
      </c>
      <c r="J22" s="1"/>
      <c r="K22" s="79">
        <f>(437797007-482355000+45517683)+482355001</f>
        <v>483314691</v>
      </c>
    </row>
    <row r="23" spans="1:11" ht="19.8">
      <c r="A23" s="118" t="s">
        <v>58</v>
      </c>
      <c r="B23" s="83"/>
      <c r="C23" s="80">
        <v>4</v>
      </c>
      <c r="D23" s="80"/>
      <c r="E23" s="79">
        <v>567162074</v>
      </c>
      <c r="F23" s="1"/>
      <c r="G23" s="79">
        <v>487506752</v>
      </c>
      <c r="H23" s="1"/>
      <c r="I23" s="24">
        <v>0</v>
      </c>
      <c r="J23" s="1"/>
      <c r="K23" s="24">
        <v>0</v>
      </c>
    </row>
    <row r="24" spans="1:11" ht="20.399999999999999">
      <c r="A24" s="77" t="s">
        <v>59</v>
      </c>
      <c r="B24" s="123"/>
      <c r="C24" s="80"/>
      <c r="D24" s="80"/>
      <c r="E24" s="9">
        <f>SUM(E12:E23)</f>
        <v>70686076638</v>
      </c>
      <c r="F24" s="10"/>
      <c r="G24" s="9">
        <f>SUM(G12:G23)</f>
        <v>68634344940</v>
      </c>
      <c r="H24" s="10"/>
      <c r="I24" s="9">
        <f>SUM(I12:I23)</f>
        <v>35772502389</v>
      </c>
      <c r="J24" s="2"/>
      <c r="K24" s="9">
        <f>SUM(K12:K23)</f>
        <v>34244940536</v>
      </c>
    </row>
    <row r="25" spans="1:11" ht="19.8">
      <c r="C25" s="80"/>
      <c r="D25" s="80"/>
      <c r="E25" s="28"/>
      <c r="F25" s="7"/>
      <c r="G25" s="28"/>
      <c r="H25" s="7"/>
      <c r="I25" s="7"/>
      <c r="J25" s="7"/>
      <c r="K25" s="7"/>
    </row>
    <row r="26" spans="1:11" ht="20.399999999999999">
      <c r="A26" s="78" t="s">
        <v>60</v>
      </c>
      <c r="B26" s="78"/>
      <c r="C26" s="80"/>
      <c r="D26" s="80"/>
      <c r="E26" s="117"/>
      <c r="F26" s="7"/>
      <c r="G26" s="117"/>
      <c r="H26" s="7"/>
      <c r="I26" s="1"/>
      <c r="J26" s="1"/>
      <c r="K26" s="1"/>
    </row>
    <row r="27" spans="1:11" ht="20.399999999999999">
      <c r="A27" s="101" t="s">
        <v>61</v>
      </c>
      <c r="B27" s="78"/>
      <c r="C27" s="80"/>
      <c r="D27" s="80"/>
      <c r="E27" s="79">
        <v>374104397</v>
      </c>
      <c r="F27" s="7"/>
      <c r="G27" s="79">
        <v>402157462</v>
      </c>
      <c r="H27" s="7"/>
      <c r="I27" s="24">
        <v>0</v>
      </c>
      <c r="J27" s="1"/>
      <c r="K27" s="24">
        <v>0</v>
      </c>
    </row>
    <row r="28" spans="1:11" ht="19.8">
      <c r="A28" s="101" t="s">
        <v>62</v>
      </c>
      <c r="B28" s="83"/>
      <c r="C28" s="80">
        <v>21</v>
      </c>
      <c r="D28" s="80"/>
      <c r="E28" s="79">
        <v>39751220000</v>
      </c>
      <c r="F28" s="7"/>
      <c r="G28" s="79">
        <v>28794181017</v>
      </c>
      <c r="H28" s="7"/>
      <c r="I28" s="79">
        <v>39751220000</v>
      </c>
      <c r="J28" s="1"/>
      <c r="K28" s="79">
        <v>28786060000</v>
      </c>
    </row>
    <row r="29" spans="1:11" ht="19.8">
      <c r="A29" s="101" t="s">
        <v>63</v>
      </c>
      <c r="B29" s="83"/>
      <c r="C29" s="80" t="s">
        <v>53</v>
      </c>
      <c r="D29" s="80"/>
      <c r="E29" s="79">
        <v>16932336505</v>
      </c>
      <c r="F29" s="7"/>
      <c r="G29" s="79">
        <v>15450690098</v>
      </c>
      <c r="H29" s="7"/>
      <c r="I29" s="79">
        <v>252071835</v>
      </c>
      <c r="J29" s="1"/>
      <c r="K29" s="79">
        <v>271844158</v>
      </c>
    </row>
    <row r="30" spans="1:11" ht="19.8">
      <c r="A30" s="101" t="s">
        <v>64</v>
      </c>
      <c r="B30" s="83"/>
      <c r="C30" s="80">
        <v>21</v>
      </c>
      <c r="D30" s="80"/>
      <c r="E30" s="79">
        <v>68794391288</v>
      </c>
      <c r="F30" s="7"/>
      <c r="G30" s="79">
        <v>83672561305</v>
      </c>
      <c r="H30" s="7"/>
      <c r="I30" s="79">
        <v>68794391288</v>
      </c>
      <c r="J30" s="1"/>
      <c r="K30" s="79">
        <v>83672561305</v>
      </c>
    </row>
    <row r="31" spans="1:11" ht="19.8">
      <c r="A31" s="101" t="s">
        <v>65</v>
      </c>
      <c r="B31" s="83"/>
      <c r="C31" s="80">
        <v>19</v>
      </c>
      <c r="D31" s="80"/>
      <c r="E31" s="79">
        <v>7319820292</v>
      </c>
      <c r="F31" s="7"/>
      <c r="G31" s="79">
        <v>7796055673</v>
      </c>
      <c r="H31" s="7"/>
      <c r="I31" s="24">
        <v>0</v>
      </c>
      <c r="J31" s="24"/>
      <c r="K31" s="24">
        <v>0</v>
      </c>
    </row>
    <row r="32" spans="1:11" ht="19.8">
      <c r="A32" s="101" t="s">
        <v>66</v>
      </c>
      <c r="B32" s="83"/>
      <c r="C32" s="80">
        <v>26</v>
      </c>
      <c r="D32" s="80"/>
      <c r="E32" s="79">
        <v>1794287736</v>
      </c>
      <c r="F32" s="7"/>
      <c r="G32" s="79">
        <v>1906122380</v>
      </c>
      <c r="H32" s="7"/>
      <c r="I32" s="79">
        <v>200811435</v>
      </c>
      <c r="J32" s="1"/>
      <c r="K32" s="79">
        <v>213043762</v>
      </c>
    </row>
    <row r="33" spans="1:11" ht="19.8">
      <c r="A33" s="101" t="s">
        <v>67</v>
      </c>
      <c r="B33" s="83"/>
      <c r="C33" s="80">
        <v>4</v>
      </c>
      <c r="D33" s="80"/>
      <c r="E33" s="79">
        <v>2221640023</v>
      </c>
      <c r="F33" s="7"/>
      <c r="G33" s="79">
        <v>4153830813</v>
      </c>
      <c r="H33" s="7"/>
      <c r="I33" s="79">
        <v>36898283</v>
      </c>
      <c r="J33" s="1"/>
      <c r="K33" s="79">
        <v>39925125</v>
      </c>
    </row>
    <row r="34" spans="1:11" ht="20.399999999999999">
      <c r="A34" s="77" t="s">
        <v>68</v>
      </c>
      <c r="B34" s="123"/>
      <c r="C34" s="116"/>
      <c r="D34" s="116"/>
      <c r="E34" s="9">
        <f>SUM(E27:E33)</f>
        <v>137187800241</v>
      </c>
      <c r="F34" s="10"/>
      <c r="G34" s="9">
        <f>SUM(G27:G33)</f>
        <v>142175598748</v>
      </c>
      <c r="H34" s="10"/>
      <c r="I34" s="9">
        <f>SUM(I27:I33)</f>
        <v>109035392841</v>
      </c>
      <c r="J34" s="10"/>
      <c r="K34" s="9">
        <f>SUM(K27:K33)</f>
        <v>112983434350</v>
      </c>
    </row>
    <row r="35" spans="1:11" ht="20.399999999999999">
      <c r="A35" s="77" t="s">
        <v>69</v>
      </c>
      <c r="B35" s="77"/>
      <c r="C35" s="116"/>
      <c r="D35" s="116"/>
      <c r="E35" s="9">
        <f>SUM(E34,E24)</f>
        <v>207873876879</v>
      </c>
      <c r="F35" s="10"/>
      <c r="G35" s="9">
        <f>SUM(G34,G24)</f>
        <v>210809943688</v>
      </c>
      <c r="H35" s="10"/>
      <c r="I35" s="9">
        <f>SUM(I34,I24)</f>
        <v>144807895230</v>
      </c>
      <c r="J35" s="2"/>
      <c r="K35" s="9">
        <f>SUM(K34,K24)</f>
        <v>147228374886</v>
      </c>
    </row>
    <row r="36" spans="1:11" ht="20.399999999999999">
      <c r="A36" s="77"/>
      <c r="B36" s="77"/>
      <c r="C36" s="116"/>
      <c r="D36" s="116"/>
      <c r="E36" s="10"/>
      <c r="F36" s="10"/>
      <c r="G36" s="10"/>
      <c r="H36" s="10"/>
      <c r="I36" s="10"/>
      <c r="J36" s="2"/>
      <c r="K36" s="10"/>
    </row>
    <row r="37" spans="1:11" ht="20.399999999999999">
      <c r="A37" s="77"/>
      <c r="B37" s="77"/>
      <c r="C37" s="116"/>
      <c r="D37" s="116"/>
      <c r="E37" s="10"/>
      <c r="F37" s="10"/>
      <c r="G37" s="10"/>
      <c r="H37" s="10"/>
      <c r="I37" s="10"/>
      <c r="J37" s="2"/>
      <c r="K37" s="10"/>
    </row>
    <row r="38" spans="1:11" ht="20.399999999999999">
      <c r="A38" s="77"/>
      <c r="B38" s="77"/>
      <c r="C38" s="116"/>
      <c r="D38" s="116"/>
      <c r="E38" s="10"/>
      <c r="F38" s="10"/>
      <c r="G38" s="10"/>
      <c r="H38" s="10"/>
      <c r="I38" s="10"/>
      <c r="J38" s="2"/>
      <c r="K38" s="10"/>
    </row>
    <row r="39" spans="1:11" ht="20.399999999999999">
      <c r="A39" s="77"/>
      <c r="B39" s="77"/>
      <c r="C39" s="116"/>
      <c r="D39" s="116"/>
      <c r="E39" s="10"/>
      <c r="F39" s="10"/>
      <c r="G39" s="10"/>
      <c r="H39" s="10"/>
      <c r="I39" s="10"/>
      <c r="J39" s="2"/>
      <c r="K39" s="10"/>
    </row>
    <row r="40" spans="1:11" ht="20.399999999999999">
      <c r="A40" s="77"/>
      <c r="B40" s="77"/>
      <c r="C40" s="116"/>
      <c r="D40" s="116"/>
      <c r="E40" s="10"/>
      <c r="F40" s="10"/>
      <c r="G40" s="10"/>
      <c r="H40" s="10"/>
      <c r="I40" s="10"/>
      <c r="J40" s="2"/>
      <c r="K40" s="10"/>
    </row>
    <row r="41" spans="1:11" ht="20.399999999999999">
      <c r="A41" s="77"/>
      <c r="B41" s="77"/>
      <c r="C41" s="116"/>
      <c r="D41" s="116"/>
      <c r="E41" s="10"/>
      <c r="F41" s="10"/>
      <c r="G41" s="10"/>
      <c r="H41" s="10"/>
      <c r="I41" s="10"/>
      <c r="J41" s="2"/>
      <c r="K41" s="10"/>
    </row>
    <row r="42" spans="1:11" ht="20.399999999999999">
      <c r="A42" s="77"/>
      <c r="B42" s="77"/>
      <c r="C42" s="116"/>
      <c r="D42" s="116"/>
      <c r="E42" s="10"/>
      <c r="F42" s="10"/>
      <c r="G42" s="10"/>
      <c r="H42" s="10"/>
      <c r="I42" s="10"/>
      <c r="J42" s="2"/>
      <c r="K42" s="10"/>
    </row>
    <row r="43" spans="1:11" ht="20.399999999999999">
      <c r="A43" s="77"/>
      <c r="B43" s="77"/>
      <c r="C43" s="116"/>
      <c r="D43" s="116"/>
      <c r="E43" s="10"/>
      <c r="F43" s="10"/>
      <c r="G43" s="10"/>
      <c r="H43" s="10"/>
      <c r="I43" s="10"/>
      <c r="J43" s="2"/>
      <c r="K43" s="10"/>
    </row>
    <row r="44" spans="1:11" ht="20.399999999999999">
      <c r="A44" s="77"/>
      <c r="B44" s="77"/>
      <c r="C44" s="116"/>
      <c r="D44" s="116"/>
      <c r="E44" s="10"/>
      <c r="F44" s="10"/>
      <c r="G44" s="10"/>
      <c r="H44" s="10"/>
      <c r="I44" s="10"/>
      <c r="J44" s="2"/>
      <c r="K44" s="10"/>
    </row>
    <row r="45" spans="1:11" ht="20.399999999999999">
      <c r="A45" s="77"/>
      <c r="B45" s="77"/>
      <c r="C45" s="116"/>
      <c r="D45" s="116"/>
      <c r="E45" s="10"/>
      <c r="F45" s="10"/>
      <c r="G45" s="10"/>
      <c r="H45" s="10"/>
      <c r="I45" s="10"/>
      <c r="J45" s="2"/>
      <c r="K45" s="10"/>
    </row>
    <row r="46" spans="1:11" ht="20.399999999999999">
      <c r="A46" s="77"/>
      <c r="B46" s="77"/>
      <c r="C46" s="116"/>
      <c r="D46" s="116"/>
      <c r="E46" s="10"/>
      <c r="F46" s="10"/>
      <c r="G46" s="10"/>
      <c r="H46" s="10"/>
      <c r="I46" s="10"/>
      <c r="J46" s="2"/>
      <c r="K46" s="10"/>
    </row>
    <row r="47" spans="1:11" ht="20.399999999999999">
      <c r="A47" s="77"/>
      <c r="B47" s="77"/>
      <c r="C47" s="116"/>
      <c r="D47" s="116"/>
      <c r="E47" s="10"/>
      <c r="F47" s="10"/>
      <c r="G47" s="10"/>
      <c r="H47" s="10"/>
      <c r="I47" s="10"/>
      <c r="J47" s="2"/>
      <c r="K47" s="10"/>
    </row>
    <row r="48" spans="1:11" ht="20.399999999999999">
      <c r="A48" s="77"/>
      <c r="B48" s="77"/>
      <c r="C48" s="116"/>
      <c r="D48" s="116"/>
      <c r="E48" s="10"/>
      <c r="F48" s="10"/>
      <c r="G48" s="10"/>
      <c r="H48" s="10"/>
      <c r="I48" s="10"/>
      <c r="J48" s="2"/>
      <c r="K48" s="10"/>
    </row>
    <row r="49" spans="1:11" ht="20.399999999999999">
      <c r="A49" s="77"/>
      <c r="B49" s="77"/>
      <c r="C49" s="116"/>
      <c r="D49" s="116"/>
      <c r="E49" s="10"/>
      <c r="F49" s="10"/>
      <c r="G49" s="10"/>
      <c r="H49" s="10"/>
      <c r="I49" s="10"/>
      <c r="J49" s="2"/>
      <c r="K49" s="10"/>
    </row>
    <row r="50" spans="1:11" ht="20.399999999999999">
      <c r="A50" s="77"/>
      <c r="B50" s="77"/>
      <c r="C50" s="116"/>
      <c r="D50" s="116"/>
      <c r="E50" s="10"/>
      <c r="F50" s="10"/>
      <c r="G50" s="10"/>
      <c r="H50" s="10"/>
      <c r="I50" s="10"/>
      <c r="J50" s="2"/>
      <c r="K50" s="10"/>
    </row>
    <row r="51" spans="1:11" ht="20.399999999999999">
      <c r="A51" s="77"/>
      <c r="B51" s="77"/>
      <c r="C51" s="116"/>
      <c r="D51" s="116"/>
      <c r="E51" s="10"/>
      <c r="F51" s="10"/>
      <c r="G51" s="10"/>
      <c r="H51" s="10"/>
      <c r="I51" s="10"/>
      <c r="J51" s="2"/>
      <c r="K51" s="10"/>
    </row>
    <row r="52" spans="1:11" ht="20.399999999999999">
      <c r="A52" s="77"/>
      <c r="B52" s="77"/>
      <c r="C52" s="116"/>
      <c r="D52" s="116"/>
      <c r="E52" s="10"/>
      <c r="F52" s="10"/>
      <c r="G52" s="10"/>
      <c r="H52" s="10"/>
      <c r="I52" s="10"/>
      <c r="J52" s="2"/>
      <c r="K52" s="10"/>
    </row>
    <row r="53" spans="1:11" ht="20.399999999999999">
      <c r="A53" s="77"/>
      <c r="B53" s="77"/>
      <c r="C53" s="116"/>
      <c r="D53" s="116"/>
      <c r="E53" s="10"/>
      <c r="F53" s="10"/>
      <c r="G53" s="10"/>
      <c r="H53" s="10"/>
      <c r="I53" s="10"/>
      <c r="J53" s="2"/>
      <c r="K53" s="10"/>
    </row>
    <row r="54" spans="1:11" ht="20.399999999999999">
      <c r="A54" s="77"/>
      <c r="B54" s="77"/>
      <c r="C54" s="116"/>
      <c r="D54" s="116"/>
      <c r="E54" s="10"/>
      <c r="F54" s="10"/>
      <c r="G54" s="10"/>
      <c r="H54" s="10"/>
      <c r="I54" s="10"/>
      <c r="J54" s="2"/>
      <c r="K54" s="10"/>
    </row>
    <row r="55" spans="1:11" ht="20.399999999999999">
      <c r="A55" s="77"/>
      <c r="B55" s="77"/>
      <c r="C55" s="116"/>
      <c r="D55" s="116"/>
      <c r="E55" s="10"/>
      <c r="F55" s="10"/>
      <c r="G55" s="10"/>
      <c r="H55" s="10"/>
      <c r="I55" s="10"/>
      <c r="J55" s="2"/>
      <c r="K55" s="10"/>
    </row>
    <row r="56" spans="1:11" ht="20.399999999999999">
      <c r="A56" s="77"/>
      <c r="B56" s="77"/>
      <c r="C56" s="116"/>
      <c r="D56" s="116"/>
      <c r="E56" s="10"/>
      <c r="F56" s="10"/>
      <c r="G56" s="10"/>
      <c r="H56" s="10"/>
      <c r="I56" s="10"/>
      <c r="J56" s="2"/>
      <c r="K56" s="10"/>
    </row>
    <row r="57" spans="1:11" ht="20.399999999999999">
      <c r="A57" s="77"/>
      <c r="B57" s="77"/>
      <c r="C57" s="116"/>
      <c r="D57" s="116"/>
      <c r="E57" s="10"/>
      <c r="F57" s="10"/>
      <c r="G57" s="10"/>
      <c r="H57" s="10"/>
      <c r="I57" s="10"/>
      <c r="J57" s="2"/>
      <c r="K57" s="10"/>
    </row>
    <row r="58" spans="1:11" ht="23.4">
      <c r="A58" s="276">
        <v>2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</row>
    <row r="59" spans="1:11" ht="19.8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</row>
    <row r="60" spans="1:11" ht="23.4">
      <c r="A60" s="273" t="s">
        <v>0</v>
      </c>
      <c r="B60" s="273"/>
      <c r="C60" s="273"/>
      <c r="D60" s="273"/>
      <c r="E60" s="273"/>
      <c r="F60" s="273"/>
      <c r="G60" s="273"/>
      <c r="H60" s="273"/>
      <c r="I60" s="273"/>
      <c r="J60" s="273"/>
      <c r="K60" s="273"/>
    </row>
    <row r="61" spans="1:11" ht="23.4">
      <c r="A61" s="273" t="s">
        <v>285</v>
      </c>
      <c r="B61" s="273"/>
      <c r="C61" s="273"/>
      <c r="D61" s="273"/>
      <c r="E61" s="273"/>
      <c r="F61" s="273"/>
      <c r="G61" s="273"/>
      <c r="H61" s="273"/>
      <c r="I61" s="273"/>
      <c r="J61" s="273"/>
      <c r="K61" s="273"/>
    </row>
    <row r="62" spans="1:11" ht="23.4">
      <c r="A62" s="273" t="s">
        <v>2</v>
      </c>
      <c r="B62" s="273"/>
      <c r="C62" s="273"/>
      <c r="D62" s="273"/>
      <c r="E62" s="273"/>
      <c r="F62" s="273"/>
      <c r="G62" s="273"/>
      <c r="H62" s="273"/>
      <c r="I62" s="273"/>
      <c r="J62" s="273"/>
      <c r="K62" s="273"/>
    </row>
    <row r="63" spans="1:11" ht="20.399999999999999">
      <c r="A63" s="71"/>
      <c r="B63" s="71"/>
      <c r="C63" s="71"/>
      <c r="D63" s="71"/>
      <c r="E63" s="71"/>
      <c r="F63" s="71"/>
      <c r="G63" s="71"/>
      <c r="H63" s="71"/>
      <c r="I63" s="90"/>
      <c r="J63" s="71"/>
      <c r="K63" s="72" t="s">
        <v>3</v>
      </c>
    </row>
    <row r="64" spans="1:11" ht="7.5" customHeight="1">
      <c r="A64" s="74"/>
      <c r="B64" s="74"/>
    </row>
    <row r="65" spans="1:13" ht="20.399999999999999">
      <c r="C65" s="86"/>
      <c r="D65" s="86"/>
      <c r="E65" s="271" t="s">
        <v>4</v>
      </c>
      <c r="F65" s="271"/>
      <c r="G65" s="271"/>
      <c r="H65" s="87"/>
      <c r="I65" s="271" t="s">
        <v>5</v>
      </c>
      <c r="J65" s="271"/>
      <c r="K65" s="271"/>
    </row>
    <row r="66" spans="1:13" s="91" customFormat="1" ht="20.399999999999999">
      <c r="B66" s="275" t="s">
        <v>6</v>
      </c>
      <c r="C66" s="275"/>
      <c r="D66" s="275"/>
      <c r="E66" s="104" t="s">
        <v>7</v>
      </c>
      <c r="F66" s="87"/>
      <c r="G66" s="104" t="s">
        <v>7</v>
      </c>
      <c r="H66" s="87"/>
      <c r="I66" s="92" t="s">
        <v>7</v>
      </c>
      <c r="J66" s="87"/>
      <c r="K66" s="92" t="s">
        <v>7</v>
      </c>
    </row>
    <row r="67" spans="1:13" s="91" customFormat="1" ht="20.399999999999999">
      <c r="C67" s="103"/>
      <c r="D67" s="103"/>
      <c r="E67" s="104" t="s">
        <v>8</v>
      </c>
      <c r="F67" s="87"/>
      <c r="G67" s="104" t="s">
        <v>8</v>
      </c>
      <c r="H67" s="87"/>
      <c r="I67" s="104" t="s">
        <v>8</v>
      </c>
      <c r="J67" s="87"/>
      <c r="K67" s="104" t="s">
        <v>8</v>
      </c>
    </row>
    <row r="68" spans="1:13" s="91" customFormat="1" ht="20.399999999999999">
      <c r="C68" s="103"/>
      <c r="D68" s="103"/>
      <c r="E68" s="104">
        <v>2568</v>
      </c>
      <c r="F68" s="87"/>
      <c r="G68" s="104">
        <v>2567</v>
      </c>
      <c r="H68" s="87"/>
      <c r="I68" s="104">
        <v>2568</v>
      </c>
      <c r="J68" s="87"/>
      <c r="K68" s="104">
        <v>2567</v>
      </c>
    </row>
    <row r="69" spans="1:13" s="89" customFormat="1" ht="20.399999999999999">
      <c r="A69" s="93" t="s">
        <v>70</v>
      </c>
      <c r="B69" s="93"/>
      <c r="C69" s="86"/>
      <c r="D69" s="86"/>
      <c r="H69" s="87"/>
      <c r="I69" s="124"/>
      <c r="K69" s="124"/>
    </row>
    <row r="70" spans="1:13" s="89" customFormat="1" ht="20.399999999999999">
      <c r="A70" s="125" t="s">
        <v>71</v>
      </c>
      <c r="B70" s="125"/>
      <c r="C70" s="86"/>
      <c r="D70" s="86"/>
      <c r="I70" s="124"/>
      <c r="K70" s="124"/>
    </row>
    <row r="71" spans="1:13" ht="19.8">
      <c r="A71" s="89" t="s">
        <v>72</v>
      </c>
      <c r="B71" s="89"/>
      <c r="C71" s="126" t="s">
        <v>73</v>
      </c>
      <c r="D71" s="86"/>
      <c r="E71" s="127"/>
      <c r="F71" s="127"/>
      <c r="G71" s="127"/>
      <c r="H71" s="127"/>
      <c r="I71" s="128"/>
      <c r="J71" s="127"/>
      <c r="K71" s="128"/>
    </row>
    <row r="72" spans="1:13" ht="19.8">
      <c r="A72" s="89" t="s">
        <v>74</v>
      </c>
      <c r="B72" s="129"/>
      <c r="C72" s="73"/>
      <c r="D72" s="86"/>
      <c r="E72" s="127"/>
      <c r="F72" s="127"/>
      <c r="G72" s="127"/>
      <c r="H72" s="127"/>
      <c r="I72" s="128"/>
      <c r="J72" s="127"/>
      <c r="K72" s="128"/>
    </row>
    <row r="73" spans="1:13" ht="19.8">
      <c r="A73" s="89" t="s">
        <v>75</v>
      </c>
      <c r="B73" s="89"/>
      <c r="C73" s="89"/>
      <c r="D73" s="89"/>
      <c r="E73" s="13">
        <v>4114626699</v>
      </c>
      <c r="F73" s="127"/>
      <c r="G73" s="13">
        <v>4114626699</v>
      </c>
      <c r="H73" s="127"/>
      <c r="I73" s="13">
        <v>4114626699</v>
      </c>
      <c r="J73" s="127"/>
      <c r="K73" s="13">
        <v>4114626699</v>
      </c>
    </row>
    <row r="74" spans="1:13" ht="19.8">
      <c r="A74" s="89" t="s">
        <v>76</v>
      </c>
      <c r="B74" s="129"/>
      <c r="C74" s="86"/>
      <c r="D74" s="86"/>
      <c r="E74" s="73"/>
      <c r="F74" s="130"/>
      <c r="G74" s="73"/>
      <c r="H74" s="130"/>
      <c r="I74" s="73"/>
      <c r="J74" s="130"/>
      <c r="K74" s="73"/>
    </row>
    <row r="75" spans="1:13" ht="19.8">
      <c r="A75" s="89" t="s">
        <v>77</v>
      </c>
      <c r="B75" s="129"/>
      <c r="C75" s="86"/>
      <c r="D75" s="86"/>
      <c r="E75" s="131">
        <v>4007796699</v>
      </c>
      <c r="F75" s="130"/>
      <c r="G75" s="131">
        <v>4007796699</v>
      </c>
      <c r="H75" s="130"/>
      <c r="I75" s="131">
        <v>4007796699</v>
      </c>
      <c r="J75" s="130"/>
      <c r="K75" s="131">
        <v>4007796699</v>
      </c>
    </row>
    <row r="76" spans="1:13" s="89" customFormat="1" ht="19.8">
      <c r="A76" s="89" t="s">
        <v>78</v>
      </c>
      <c r="B76" s="134"/>
      <c r="C76" s="86"/>
      <c r="D76" s="86"/>
      <c r="E76" s="79">
        <v>85926434469</v>
      </c>
      <c r="G76" s="79">
        <v>85926434469</v>
      </c>
      <c r="I76" s="79">
        <v>85926434469</v>
      </c>
      <c r="J76" s="1"/>
      <c r="K76" s="79">
        <v>85926434469</v>
      </c>
      <c r="L76" s="73"/>
      <c r="M76" s="73"/>
    </row>
    <row r="77" spans="1:13" s="89" customFormat="1" ht="19.8">
      <c r="A77" s="73" t="s">
        <v>79</v>
      </c>
      <c r="B77" s="132"/>
      <c r="C77" s="126" t="s">
        <v>80</v>
      </c>
      <c r="D77" s="86"/>
      <c r="E77" s="133"/>
      <c r="G77" s="133"/>
      <c r="I77" s="1"/>
      <c r="J77" s="1"/>
      <c r="K77" s="1"/>
      <c r="L77" s="73"/>
      <c r="M77" s="73"/>
    </row>
    <row r="78" spans="1:13" s="136" customFormat="1" ht="19.8">
      <c r="A78" s="122" t="s">
        <v>81</v>
      </c>
      <c r="B78" s="134"/>
      <c r="C78" s="126"/>
      <c r="D78" s="135"/>
      <c r="E78" s="79">
        <v>-844179789</v>
      </c>
      <c r="G78" s="79">
        <v>-844179789</v>
      </c>
      <c r="I78" s="24">
        <v>0</v>
      </c>
      <c r="J78" s="24"/>
      <c r="K78" s="24">
        <v>0</v>
      </c>
      <c r="L78" s="73"/>
      <c r="M78" s="73"/>
    </row>
    <row r="79" spans="1:13" s="136" customFormat="1" ht="19.8">
      <c r="A79" s="122" t="s">
        <v>82</v>
      </c>
      <c r="B79" s="134"/>
      <c r="C79" s="126"/>
      <c r="D79" s="137"/>
      <c r="E79" s="79">
        <v>569656838</v>
      </c>
      <c r="G79" s="79">
        <v>569258849</v>
      </c>
      <c r="I79" s="24">
        <v>0</v>
      </c>
      <c r="J79" s="24"/>
      <c r="K79" s="24">
        <v>0</v>
      </c>
      <c r="L79" s="73"/>
      <c r="M79" s="73"/>
    </row>
    <row r="80" spans="1:13" s="89" customFormat="1" ht="19.8">
      <c r="A80" s="122" t="s">
        <v>83</v>
      </c>
      <c r="B80" s="134"/>
      <c r="C80" s="86"/>
      <c r="D80" s="86"/>
      <c r="E80" s="79">
        <v>36867563</v>
      </c>
      <c r="G80" s="79">
        <v>36867563</v>
      </c>
      <c r="I80" s="1">
        <v>36867563</v>
      </c>
      <c r="J80" s="1"/>
      <c r="K80" s="1">
        <v>36867563</v>
      </c>
      <c r="L80" s="73"/>
      <c r="M80" s="73"/>
    </row>
    <row r="81" spans="1:13" s="89" customFormat="1" ht="19.8">
      <c r="A81" s="122" t="s">
        <v>84</v>
      </c>
      <c r="B81" s="134"/>
      <c r="C81" s="126"/>
      <c r="D81" s="86"/>
      <c r="E81" s="79">
        <v>342950339</v>
      </c>
      <c r="G81" s="79">
        <v>342950339</v>
      </c>
      <c r="I81" s="79">
        <v>342950339</v>
      </c>
      <c r="J81" s="1"/>
      <c r="K81" s="79">
        <v>342950339</v>
      </c>
      <c r="L81" s="73"/>
      <c r="M81" s="73"/>
    </row>
    <row r="82" spans="1:13" s="89" customFormat="1" ht="19.8">
      <c r="A82" s="122" t="s">
        <v>85</v>
      </c>
      <c r="B82" s="134"/>
      <c r="C82" s="86"/>
      <c r="D82" s="86"/>
      <c r="E82" s="79">
        <v>32173940</v>
      </c>
      <c r="G82" s="79">
        <v>32173940</v>
      </c>
      <c r="I82" s="24">
        <v>0</v>
      </c>
      <c r="J82" s="24"/>
      <c r="K82" s="24">
        <v>0</v>
      </c>
      <c r="L82" s="73"/>
      <c r="M82" s="73"/>
    </row>
    <row r="83" spans="1:13" s="89" customFormat="1" ht="19.8">
      <c r="A83" s="89" t="s">
        <v>86</v>
      </c>
      <c r="C83" s="86"/>
      <c r="D83" s="86"/>
      <c r="E83" s="6"/>
      <c r="G83" s="6"/>
      <c r="I83" s="1"/>
      <c r="J83" s="1"/>
      <c r="K83" s="1"/>
      <c r="L83" s="73"/>
      <c r="M83" s="73"/>
    </row>
    <row r="84" spans="1:13" s="89" customFormat="1" ht="19.8">
      <c r="A84" s="89" t="s">
        <v>87</v>
      </c>
      <c r="B84" s="134"/>
      <c r="C84" s="86"/>
      <c r="D84" s="86"/>
      <c r="E84" s="6"/>
      <c r="G84" s="6"/>
      <c r="I84" s="1"/>
      <c r="J84" s="1"/>
      <c r="K84" s="1"/>
      <c r="L84" s="73"/>
      <c r="M84" s="73"/>
    </row>
    <row r="85" spans="1:13" s="89" customFormat="1" ht="19.8">
      <c r="A85" s="89" t="s">
        <v>88</v>
      </c>
      <c r="B85" s="134"/>
      <c r="C85" s="86">
        <v>28</v>
      </c>
      <c r="D85" s="86"/>
      <c r="E85" s="79">
        <v>411462670</v>
      </c>
      <c r="G85" s="79">
        <v>411462670</v>
      </c>
      <c r="I85" s="79">
        <v>411462670</v>
      </c>
      <c r="J85" s="1"/>
      <c r="K85" s="79">
        <v>411462670</v>
      </c>
      <c r="L85" s="73"/>
      <c r="M85" s="73"/>
    </row>
    <row r="86" spans="1:13" s="89" customFormat="1" ht="19.8">
      <c r="A86" s="89" t="s">
        <v>89</v>
      </c>
      <c r="B86" s="134"/>
      <c r="C86" s="86">
        <v>28</v>
      </c>
      <c r="D86" s="86"/>
      <c r="E86" s="79">
        <v>87400260</v>
      </c>
      <c r="G86" s="79">
        <v>87400260</v>
      </c>
      <c r="I86" s="79">
        <v>85000000</v>
      </c>
      <c r="J86" s="1"/>
      <c r="K86" s="79">
        <v>85000000</v>
      </c>
      <c r="L86" s="73"/>
      <c r="M86" s="73"/>
    </row>
    <row r="87" spans="1:13" s="89" customFormat="1" ht="19.8">
      <c r="A87" s="89" t="s">
        <v>90</v>
      </c>
      <c r="B87" s="134"/>
      <c r="C87" s="86"/>
      <c r="D87" s="86"/>
      <c r="E87" s="79">
        <v>31182048655</v>
      </c>
      <c r="G87" s="79">
        <v>30103270842</v>
      </c>
      <c r="I87" s="79">
        <v>10545662822</v>
      </c>
      <c r="J87" s="1"/>
      <c r="K87" s="79">
        <v>9535575432</v>
      </c>
      <c r="L87" s="73"/>
      <c r="M87" s="73"/>
    </row>
    <row r="88" spans="1:13" s="89" customFormat="1" ht="19.8">
      <c r="A88" s="132" t="s">
        <v>91</v>
      </c>
      <c r="B88" s="132"/>
      <c r="C88" s="86">
        <v>28</v>
      </c>
      <c r="D88" s="86"/>
      <c r="E88" s="138">
        <v>-1427503151</v>
      </c>
      <c r="G88" s="138">
        <v>-674079280</v>
      </c>
      <c r="I88" s="138">
        <v>-190299809</v>
      </c>
      <c r="J88" s="24"/>
      <c r="K88" s="138">
        <v>122880724</v>
      </c>
      <c r="L88" s="73"/>
      <c r="M88" s="73"/>
    </row>
    <row r="89" spans="1:13" s="89" customFormat="1" ht="20.399999999999999">
      <c r="A89" s="87" t="s">
        <v>92</v>
      </c>
      <c r="B89" s="87"/>
      <c r="C89" s="86"/>
      <c r="D89" s="86"/>
      <c r="E89" s="139">
        <f>SUM(E75:E88)</f>
        <v>120325108493</v>
      </c>
      <c r="F89" s="87"/>
      <c r="G89" s="139">
        <f>SUM(G75:G88)</f>
        <v>119999356562</v>
      </c>
      <c r="H89" s="87"/>
      <c r="I89" s="139">
        <f>SUM(I75:I88)</f>
        <v>101165874753</v>
      </c>
      <c r="J89" s="87"/>
      <c r="K89" s="139">
        <f>SUM(K75:K88)</f>
        <v>100468967896</v>
      </c>
      <c r="L89" s="73"/>
      <c r="M89" s="73"/>
    </row>
    <row r="90" spans="1:13" s="89" customFormat="1" ht="19.8">
      <c r="A90" s="89" t="s">
        <v>93</v>
      </c>
      <c r="C90" s="86"/>
      <c r="D90" s="86"/>
      <c r="E90" s="79">
        <v>6291534555</v>
      </c>
      <c r="G90" s="79">
        <v>6202902736</v>
      </c>
      <c r="I90" s="24">
        <v>0</v>
      </c>
      <c r="J90" s="24"/>
      <c r="K90" s="24">
        <v>0</v>
      </c>
      <c r="L90" s="73"/>
      <c r="M90" s="73"/>
    </row>
    <row r="91" spans="1:13" s="89" customFormat="1" ht="20.399999999999999">
      <c r="A91" s="87" t="s">
        <v>94</v>
      </c>
      <c r="B91" s="87"/>
      <c r="C91" s="86"/>
      <c r="D91" s="86"/>
      <c r="E91" s="140">
        <f>SUM(E89:E90)</f>
        <v>126616643048</v>
      </c>
      <c r="F91" s="87"/>
      <c r="G91" s="140">
        <f>SUM(G89:G90)</f>
        <v>126202259298</v>
      </c>
      <c r="H91" s="87"/>
      <c r="I91" s="140">
        <f>SUM(I89:I90)</f>
        <v>101165874753</v>
      </c>
      <c r="J91" s="87"/>
      <c r="K91" s="140">
        <f>SUM(K89:K90)</f>
        <v>100468967896</v>
      </c>
      <c r="L91" s="73"/>
      <c r="M91" s="73"/>
    </row>
    <row r="92" spans="1:13" s="89" customFormat="1" ht="20.399999999999999">
      <c r="A92" s="94" t="s">
        <v>95</v>
      </c>
      <c r="B92" s="94"/>
      <c r="C92" s="86"/>
      <c r="D92" s="86"/>
      <c r="E92" s="141">
        <f>SUM(E91,E35)</f>
        <v>334490519927</v>
      </c>
      <c r="F92" s="87"/>
      <c r="G92" s="141">
        <f>SUM(G91,G35)</f>
        <v>337012202986</v>
      </c>
      <c r="H92" s="87"/>
      <c r="I92" s="141">
        <f>SUM(I91,I35)</f>
        <v>245973769983</v>
      </c>
      <c r="J92" s="87"/>
      <c r="K92" s="141">
        <f>SUM(K91,K35)</f>
        <v>247697342782</v>
      </c>
      <c r="L92" s="73"/>
      <c r="M92" s="73"/>
    </row>
    <row r="93" spans="1:13" s="89" customFormat="1" ht="20.399999999999999">
      <c r="A93" s="94"/>
      <c r="B93" s="94"/>
      <c r="C93" s="86"/>
      <c r="D93" s="86"/>
      <c r="E93" s="15"/>
      <c r="F93" s="16"/>
      <c r="G93" s="15"/>
      <c r="H93" s="16"/>
      <c r="I93" s="60"/>
      <c r="J93" s="112"/>
      <c r="K93" s="60"/>
      <c r="L93" s="73"/>
      <c r="M93" s="73"/>
    </row>
    <row r="94" spans="1:13" s="89" customFormat="1" ht="20.399999999999999">
      <c r="A94" s="94"/>
      <c r="B94" s="94"/>
      <c r="C94" s="86"/>
      <c r="D94" s="86"/>
      <c r="E94" s="60"/>
      <c r="F94" s="16"/>
      <c r="G94" s="60"/>
      <c r="H94" s="16"/>
      <c r="I94" s="60"/>
      <c r="J94" s="16"/>
      <c r="K94" s="15"/>
      <c r="L94" s="73"/>
      <c r="M94" s="73"/>
    </row>
    <row r="95" spans="1:13" s="89" customFormat="1" ht="20.399999999999999">
      <c r="A95" s="94"/>
      <c r="B95" s="94"/>
      <c r="C95" s="86"/>
      <c r="D95" s="86"/>
      <c r="E95" s="15"/>
      <c r="F95" s="16"/>
      <c r="G95" s="15"/>
      <c r="H95" s="16"/>
      <c r="I95" s="15"/>
      <c r="J95" s="16"/>
      <c r="K95" s="15"/>
      <c r="L95" s="73"/>
      <c r="M95" s="73"/>
    </row>
    <row r="96" spans="1:13" s="89" customFormat="1" ht="20.399999999999999">
      <c r="A96" s="94"/>
      <c r="B96" s="94"/>
      <c r="C96" s="86"/>
      <c r="D96" s="86"/>
      <c r="E96" s="15"/>
      <c r="F96" s="16"/>
      <c r="G96" s="15"/>
      <c r="H96" s="16"/>
      <c r="I96" s="15"/>
      <c r="J96" s="16"/>
      <c r="K96" s="15"/>
    </row>
    <row r="97" spans="2:11" s="89" customFormat="1" ht="20.399999999999999">
      <c r="B97" s="94"/>
      <c r="C97" s="86"/>
      <c r="D97" s="86"/>
      <c r="E97" s="15"/>
      <c r="F97" s="16"/>
      <c r="G97" s="15"/>
      <c r="H97" s="16"/>
      <c r="I97" s="15"/>
      <c r="J97" s="16"/>
      <c r="K97" s="15"/>
    </row>
    <row r="98" spans="2:11" s="89" customFormat="1" ht="20.399999999999999">
      <c r="B98" s="94"/>
      <c r="C98" s="86"/>
      <c r="D98" s="86"/>
      <c r="E98" s="15"/>
      <c r="F98" s="16"/>
      <c r="G98" s="15"/>
      <c r="H98" s="16"/>
      <c r="I98" s="15"/>
      <c r="J98" s="16"/>
      <c r="K98" s="15"/>
    </row>
    <row r="99" spans="2:11" s="89" customFormat="1" ht="20.399999999999999">
      <c r="B99" s="94"/>
      <c r="C99" s="86"/>
      <c r="D99" s="86"/>
      <c r="E99" s="15"/>
      <c r="F99" s="16"/>
      <c r="G99" s="15"/>
      <c r="H99" s="16"/>
      <c r="I99" s="15"/>
      <c r="J99" s="16"/>
      <c r="K99" s="15"/>
    </row>
    <row r="100" spans="2:11" s="89" customFormat="1" ht="20.399999999999999">
      <c r="B100" s="94"/>
      <c r="C100" s="86"/>
      <c r="D100" s="86"/>
      <c r="E100" s="15"/>
      <c r="F100" s="16"/>
      <c r="G100" s="15"/>
      <c r="H100" s="16"/>
      <c r="I100" s="15"/>
      <c r="J100" s="16"/>
      <c r="K100" s="15"/>
    </row>
    <row r="101" spans="2:11" s="89" customFormat="1" ht="20.399999999999999">
      <c r="B101" s="94"/>
      <c r="C101" s="86"/>
      <c r="D101" s="86"/>
      <c r="E101" s="15"/>
      <c r="F101" s="16"/>
      <c r="G101" s="15"/>
      <c r="H101" s="16"/>
      <c r="I101" s="15"/>
      <c r="J101" s="16"/>
      <c r="K101" s="15"/>
    </row>
    <row r="102" spans="2:11" s="89" customFormat="1" ht="20.399999999999999">
      <c r="B102" s="94"/>
      <c r="C102" s="86"/>
      <c r="D102" s="86"/>
      <c r="E102" s="15"/>
      <c r="F102" s="16"/>
      <c r="G102" s="15"/>
      <c r="H102" s="16"/>
      <c r="I102" s="15"/>
      <c r="J102" s="16"/>
      <c r="K102" s="15"/>
    </row>
    <row r="103" spans="2:11" s="89" customFormat="1" ht="20.399999999999999">
      <c r="B103" s="94"/>
      <c r="C103" s="86"/>
      <c r="D103" s="86"/>
      <c r="E103" s="15"/>
      <c r="F103" s="16"/>
      <c r="G103" s="15"/>
      <c r="H103" s="16"/>
      <c r="I103" s="15"/>
      <c r="J103" s="16"/>
      <c r="K103" s="15"/>
    </row>
    <row r="104" spans="2:11" s="89" customFormat="1" ht="20.399999999999999">
      <c r="B104" s="94"/>
      <c r="C104" s="86"/>
      <c r="D104" s="86"/>
      <c r="E104" s="15"/>
      <c r="F104" s="16"/>
      <c r="G104" s="15"/>
      <c r="H104" s="16"/>
      <c r="I104" s="15"/>
      <c r="J104" s="16"/>
      <c r="K104" s="15"/>
    </row>
    <row r="105" spans="2:11" s="89" customFormat="1" ht="20.399999999999999">
      <c r="B105" s="94"/>
      <c r="C105" s="86"/>
      <c r="D105" s="86"/>
      <c r="E105" s="15"/>
      <c r="F105" s="16"/>
      <c r="G105" s="15"/>
      <c r="H105" s="16"/>
      <c r="I105" s="15"/>
      <c r="J105" s="16"/>
      <c r="K105" s="15"/>
    </row>
    <row r="106" spans="2:11" s="89" customFormat="1" ht="20.399999999999999">
      <c r="B106" s="94"/>
      <c r="C106" s="86"/>
      <c r="D106" s="86"/>
      <c r="E106" s="15"/>
      <c r="F106" s="16"/>
      <c r="G106" s="15"/>
      <c r="H106" s="16"/>
      <c r="I106" s="15"/>
      <c r="J106" s="16"/>
      <c r="K106" s="15"/>
    </row>
    <row r="107" spans="2:11" s="89" customFormat="1" ht="20.399999999999999">
      <c r="B107" s="94"/>
      <c r="C107" s="86"/>
      <c r="D107" s="86"/>
      <c r="E107" s="15"/>
      <c r="F107" s="16"/>
      <c r="G107" s="15"/>
      <c r="H107" s="16"/>
      <c r="I107" s="15"/>
      <c r="J107" s="16"/>
      <c r="K107" s="15"/>
    </row>
    <row r="108" spans="2:11" s="89" customFormat="1" ht="20.399999999999999">
      <c r="B108" s="94"/>
      <c r="C108" s="86"/>
      <c r="D108" s="86"/>
      <c r="E108" s="15"/>
      <c r="F108" s="16"/>
      <c r="G108" s="15"/>
      <c r="H108" s="16"/>
      <c r="I108" s="15"/>
      <c r="J108" s="16"/>
      <c r="K108" s="15"/>
    </row>
    <row r="109" spans="2:11" s="89" customFormat="1" ht="20.399999999999999">
      <c r="B109" s="94"/>
      <c r="C109" s="86"/>
      <c r="D109" s="86"/>
      <c r="E109" s="15"/>
      <c r="F109" s="16"/>
      <c r="G109" s="15"/>
      <c r="H109" s="16"/>
      <c r="I109" s="15"/>
      <c r="J109" s="16"/>
      <c r="K109" s="15"/>
    </row>
    <row r="110" spans="2:11" s="89" customFormat="1" ht="20.399999999999999">
      <c r="B110" s="94"/>
      <c r="C110" s="86"/>
      <c r="D110" s="86"/>
      <c r="E110" s="15"/>
      <c r="F110" s="16"/>
      <c r="G110" s="15"/>
      <c r="H110" s="16"/>
      <c r="I110" s="15"/>
      <c r="J110" s="16"/>
      <c r="K110" s="15"/>
    </row>
    <row r="111" spans="2:11" s="89" customFormat="1" ht="20.399999999999999">
      <c r="B111" s="94"/>
      <c r="C111" s="86"/>
      <c r="D111" s="86"/>
      <c r="E111" s="15"/>
      <c r="F111" s="16"/>
      <c r="G111" s="15"/>
      <c r="H111" s="16"/>
      <c r="I111" s="15"/>
      <c r="J111" s="16"/>
      <c r="K111" s="15"/>
    </row>
    <row r="112" spans="2:11" s="89" customFormat="1" ht="21.75" customHeight="1">
      <c r="B112" s="94"/>
      <c r="C112" s="86"/>
      <c r="D112" s="86"/>
      <c r="E112" s="15"/>
      <c r="F112" s="16"/>
      <c r="G112" s="15"/>
      <c r="H112" s="16"/>
      <c r="I112" s="15"/>
      <c r="J112" s="16"/>
      <c r="K112" s="15"/>
    </row>
    <row r="113" spans="1:11" s="89" customFormat="1" ht="20.399999999999999">
      <c r="B113" s="94"/>
      <c r="C113" s="86"/>
      <c r="D113" s="86"/>
      <c r="E113" s="15"/>
      <c r="F113" s="16"/>
      <c r="G113" s="15"/>
      <c r="H113" s="16"/>
      <c r="I113" s="15"/>
      <c r="J113" s="16"/>
      <c r="K113" s="15"/>
    </row>
    <row r="114" spans="1:11" s="89" customFormat="1" ht="20.399999999999999">
      <c r="B114" s="94"/>
      <c r="C114" s="86"/>
      <c r="D114" s="86"/>
      <c r="E114" s="15"/>
      <c r="F114" s="16"/>
      <c r="G114" s="15"/>
      <c r="H114" s="16"/>
      <c r="I114" s="15"/>
      <c r="J114" s="16"/>
      <c r="K114" s="15"/>
    </row>
    <row r="115" spans="1:11" s="89" customFormat="1" ht="20.399999999999999">
      <c r="A115" s="82" t="s">
        <v>42</v>
      </c>
      <c r="B115" s="94"/>
      <c r="C115" s="86"/>
      <c r="D115" s="86"/>
      <c r="E115" s="15"/>
      <c r="F115" s="16"/>
      <c r="G115" s="15"/>
      <c r="H115" s="16"/>
      <c r="I115" s="15"/>
      <c r="J115" s="16"/>
      <c r="K115" s="15"/>
    </row>
    <row r="116" spans="1:11" s="89" customFormat="1" ht="20.399999999999999">
      <c r="B116" s="94"/>
      <c r="C116" s="86"/>
      <c r="D116" s="86"/>
      <c r="E116" s="15"/>
      <c r="F116" s="16"/>
      <c r="G116" s="16"/>
      <c r="H116" s="16"/>
      <c r="I116" s="22"/>
      <c r="J116" s="16"/>
      <c r="K116" s="16"/>
    </row>
    <row r="117" spans="1:11" ht="23.4">
      <c r="A117" s="274">
        <v>3</v>
      </c>
      <c r="B117" s="274"/>
      <c r="C117" s="274"/>
      <c r="D117" s="274"/>
      <c r="E117" s="274"/>
      <c r="F117" s="274"/>
      <c r="G117" s="274"/>
      <c r="H117" s="274"/>
      <c r="I117" s="274"/>
      <c r="J117" s="274"/>
      <c r="K117" s="274"/>
    </row>
    <row r="119" spans="1:11" ht="19.8">
      <c r="E119" s="142"/>
      <c r="F119" s="142"/>
      <c r="G119" s="142"/>
      <c r="H119" s="142"/>
      <c r="I119" s="142"/>
    </row>
  </sheetData>
  <sheetProtection selectLockedCells="1" selectUnlockedCells="1"/>
  <mergeCells count="14">
    <mergeCell ref="A1:K1"/>
    <mergeCell ref="A2:K2"/>
    <mergeCell ref="A3:K3"/>
    <mergeCell ref="I6:K6"/>
    <mergeCell ref="E6:G6"/>
    <mergeCell ref="A117:K117"/>
    <mergeCell ref="B7:D7"/>
    <mergeCell ref="A60:K60"/>
    <mergeCell ref="A61:K61"/>
    <mergeCell ref="A62:K62"/>
    <mergeCell ref="I65:K65"/>
    <mergeCell ref="A58:K58"/>
    <mergeCell ref="E65:G65"/>
    <mergeCell ref="B66:D66"/>
  </mergeCells>
  <pageMargins left="1" right="0.4" top="1" bottom="0.5" header="0.6" footer="0.3"/>
  <pageSetup paperSize="9" scale="60" firstPageNumber="14" fitToWidth="2" fitToHeight="2" orientation="portrait" useFirstPageNumber="1" r:id="rId1"/>
  <headerFooter alignWithMargins="0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I144"/>
  <sheetViews>
    <sheetView tabSelected="1" view="pageBreakPreview" zoomScale="90" zoomScaleNormal="80" zoomScaleSheetLayoutView="90" workbookViewId="0">
      <selection activeCell="F55" sqref="F55"/>
    </sheetView>
  </sheetViews>
  <sheetFormatPr defaultColWidth="9.125" defaultRowHeight="19.8"/>
  <cols>
    <col min="1" max="1" width="89.375" style="82" customWidth="1"/>
    <col min="2" max="2" width="10.875" style="75" customWidth="1"/>
    <col min="3" max="3" width="15.875" style="76" bestFit="1" customWidth="1"/>
    <col min="4" max="4" width="1.125" style="76" customWidth="1"/>
    <col min="5" max="5" width="15.875" style="6" bestFit="1" customWidth="1"/>
    <col min="6" max="6" width="1.125" style="76" customWidth="1"/>
    <col min="7" max="7" width="15.125" style="76" customWidth="1"/>
    <col min="8" max="8" width="1.125" style="76" customWidth="1"/>
    <col min="9" max="9" width="15.125" style="76" customWidth="1"/>
    <col min="10" max="10" width="0.875" style="73" customWidth="1"/>
    <col min="11" max="16384" width="9.125" style="73"/>
  </cols>
  <sheetData>
    <row r="1" spans="1:9" s="143" customFormat="1" ht="23.4">
      <c r="A1" s="273" t="s">
        <v>0</v>
      </c>
      <c r="B1" s="273"/>
      <c r="C1" s="273"/>
      <c r="D1" s="273"/>
      <c r="E1" s="273"/>
      <c r="F1" s="273"/>
      <c r="G1" s="273"/>
      <c r="H1" s="273"/>
      <c r="I1" s="273"/>
    </row>
    <row r="2" spans="1:9" s="143" customFormat="1" ht="23.4">
      <c r="A2" s="273" t="s">
        <v>96</v>
      </c>
      <c r="B2" s="273"/>
      <c r="C2" s="273"/>
      <c r="D2" s="273"/>
      <c r="E2" s="273"/>
      <c r="F2" s="273"/>
      <c r="G2" s="273"/>
      <c r="H2" s="273"/>
      <c r="I2" s="273"/>
    </row>
    <row r="3" spans="1:9" s="143" customFormat="1" ht="23.4">
      <c r="A3" s="273" t="s">
        <v>97</v>
      </c>
      <c r="B3" s="273"/>
      <c r="C3" s="273"/>
      <c r="D3" s="273"/>
      <c r="E3" s="273"/>
      <c r="F3" s="273"/>
      <c r="G3" s="273"/>
      <c r="H3" s="273"/>
      <c r="I3" s="273"/>
    </row>
    <row r="4" spans="1:9" ht="20.399999999999999">
      <c r="A4" s="71"/>
      <c r="B4" s="71"/>
      <c r="C4" s="71"/>
      <c r="D4" s="71"/>
      <c r="E4" s="71"/>
      <c r="F4" s="71"/>
      <c r="G4" s="71"/>
      <c r="H4" s="71"/>
      <c r="I4" s="72" t="s">
        <v>3</v>
      </c>
    </row>
    <row r="5" spans="1:9" ht="9.75" customHeight="1">
      <c r="A5" s="74"/>
      <c r="C5" s="75"/>
      <c r="E5" s="76"/>
      <c r="F5" s="4"/>
      <c r="G5" s="4"/>
      <c r="H5" s="4"/>
    </row>
    <row r="6" spans="1:9" ht="20.399999999999999">
      <c r="A6" s="77"/>
      <c r="C6" s="277" t="s">
        <v>4</v>
      </c>
      <c r="D6" s="277"/>
      <c r="E6" s="277"/>
      <c r="F6" s="144"/>
      <c r="G6" s="277" t="s">
        <v>5</v>
      </c>
      <c r="H6" s="277"/>
      <c r="I6" s="277"/>
    </row>
    <row r="7" spans="1:9" ht="20.399999999999999">
      <c r="A7" s="77"/>
      <c r="B7" s="145" t="s">
        <v>6</v>
      </c>
      <c r="C7" s="146" t="s">
        <v>98</v>
      </c>
      <c r="D7" s="146"/>
      <c r="E7" s="146" t="s">
        <v>99</v>
      </c>
      <c r="F7" s="146"/>
      <c r="G7" s="146" t="s">
        <v>98</v>
      </c>
      <c r="H7" s="146"/>
      <c r="I7" s="146" t="s">
        <v>99</v>
      </c>
    </row>
    <row r="8" spans="1:9" ht="20.399999999999999">
      <c r="A8" s="77"/>
      <c r="B8" s="145"/>
      <c r="C8" s="146"/>
      <c r="D8" s="146"/>
      <c r="E8" s="146"/>
      <c r="F8" s="146"/>
      <c r="G8" s="146"/>
      <c r="H8" s="146"/>
      <c r="I8" s="146"/>
    </row>
    <row r="9" spans="1:9" ht="20.399999999999999">
      <c r="A9" s="78" t="s">
        <v>100</v>
      </c>
      <c r="B9" s="147" t="s">
        <v>283</v>
      </c>
      <c r="C9" s="79"/>
      <c r="D9" s="79"/>
      <c r="E9" s="79"/>
      <c r="F9" s="79"/>
      <c r="G9" s="79"/>
      <c r="H9" s="79"/>
      <c r="I9" s="79"/>
    </row>
    <row r="10" spans="1:9">
      <c r="A10" s="101" t="s">
        <v>101</v>
      </c>
      <c r="B10" s="148">
        <v>29</v>
      </c>
      <c r="C10" s="1">
        <v>154020370608</v>
      </c>
      <c r="D10" s="7"/>
      <c r="E10" s="1">
        <v>157727008006</v>
      </c>
      <c r="F10" s="1"/>
      <c r="G10" s="1">
        <v>15612229170</v>
      </c>
      <c r="H10" s="1"/>
      <c r="I10" s="1">
        <v>14323292280</v>
      </c>
    </row>
    <row r="11" spans="1:9">
      <c r="A11" s="101" t="s">
        <v>102</v>
      </c>
      <c r="B11" s="148"/>
      <c r="C11" s="31">
        <v>0</v>
      </c>
      <c r="D11" s="7"/>
      <c r="E11" s="1">
        <v>45212893</v>
      </c>
      <c r="F11" s="1"/>
      <c r="G11" s="1">
        <v>5358333</v>
      </c>
      <c r="H11" s="1"/>
      <c r="I11" s="1">
        <v>8464266</v>
      </c>
    </row>
    <row r="12" spans="1:9">
      <c r="A12" s="101" t="s">
        <v>103</v>
      </c>
      <c r="B12" s="80"/>
      <c r="C12" s="31">
        <v>0</v>
      </c>
      <c r="D12" s="7"/>
      <c r="E12" s="31">
        <v>0</v>
      </c>
      <c r="F12" s="1"/>
      <c r="G12" s="1">
        <v>3465415759</v>
      </c>
      <c r="H12" s="1"/>
      <c r="I12" s="1">
        <v>4186676767</v>
      </c>
    </row>
    <row r="13" spans="1:9">
      <c r="A13" s="101" t="s">
        <v>104</v>
      </c>
      <c r="B13" s="80"/>
      <c r="C13" s="1">
        <v>81931359</v>
      </c>
      <c r="D13" s="7"/>
      <c r="E13" s="1">
        <v>66607090</v>
      </c>
      <c r="F13" s="1"/>
      <c r="G13" s="1">
        <v>2970828738</v>
      </c>
      <c r="H13" s="1"/>
      <c r="I13" s="1">
        <v>3265191445</v>
      </c>
    </row>
    <row r="14" spans="1:9">
      <c r="A14" s="101" t="s">
        <v>105</v>
      </c>
      <c r="B14" s="80">
        <v>31</v>
      </c>
      <c r="C14" s="7">
        <v>12521140173</v>
      </c>
      <c r="D14" s="7"/>
      <c r="E14" s="7">
        <v>13086492762</v>
      </c>
      <c r="F14" s="7"/>
      <c r="G14" s="7">
        <v>2368992602</v>
      </c>
      <c r="H14" s="7"/>
      <c r="I14" s="7">
        <v>1153659696</v>
      </c>
    </row>
    <row r="15" spans="1:9" ht="20.399999999999999">
      <c r="A15" s="81" t="s">
        <v>106</v>
      </c>
      <c r="B15" s="80"/>
      <c r="C15" s="9">
        <f>SUM(C10:C14)</f>
        <v>166623442140</v>
      </c>
      <c r="D15" s="10"/>
      <c r="E15" s="9">
        <f>SUM(E10:E14)</f>
        <v>170925320751</v>
      </c>
      <c r="F15" s="10"/>
      <c r="G15" s="9">
        <f>SUM(G10:G14)</f>
        <v>24422824602</v>
      </c>
      <c r="H15" s="10"/>
      <c r="I15" s="9">
        <f>SUM(I10:I14)</f>
        <v>22937284454</v>
      </c>
    </row>
    <row r="16" spans="1:9">
      <c r="B16" s="80"/>
      <c r="C16" s="7"/>
      <c r="D16" s="7"/>
      <c r="E16" s="7"/>
      <c r="F16" s="7"/>
      <c r="G16" s="7"/>
      <c r="H16" s="7"/>
      <c r="I16" s="7"/>
    </row>
    <row r="17" spans="1:9" ht="20.399999999999999">
      <c r="A17" s="78" t="s">
        <v>107</v>
      </c>
      <c r="B17" s="147" t="s">
        <v>108</v>
      </c>
      <c r="C17" s="1"/>
      <c r="D17" s="7"/>
      <c r="E17" s="1"/>
      <c r="F17" s="1"/>
      <c r="G17" s="1"/>
      <c r="H17" s="1"/>
      <c r="I17" s="1"/>
    </row>
    <row r="18" spans="1:9">
      <c r="A18" s="101" t="s">
        <v>109</v>
      </c>
      <c r="B18" s="148"/>
      <c r="C18" s="1">
        <v>122571932840</v>
      </c>
      <c r="D18" s="7"/>
      <c r="E18" s="1">
        <v>125763615364</v>
      </c>
      <c r="F18" s="7"/>
      <c r="G18" s="1">
        <v>13625900771</v>
      </c>
      <c r="H18" s="7"/>
      <c r="I18" s="1">
        <v>12341711239</v>
      </c>
    </row>
    <row r="19" spans="1:9">
      <c r="A19" s="101" t="s">
        <v>110</v>
      </c>
      <c r="B19" s="80"/>
      <c r="C19" s="1">
        <v>26274081091</v>
      </c>
      <c r="D19" s="7"/>
      <c r="E19" s="1">
        <v>26834042949</v>
      </c>
      <c r="F19" s="7"/>
      <c r="G19" s="1">
        <v>964506861</v>
      </c>
      <c r="H19" s="7"/>
      <c r="I19" s="1">
        <v>903982638</v>
      </c>
    </row>
    <row r="20" spans="1:9">
      <c r="A20" s="101" t="s">
        <v>111</v>
      </c>
      <c r="B20" s="80"/>
      <c r="C20" s="1">
        <v>5900020522</v>
      </c>
      <c r="D20" s="7"/>
      <c r="E20" s="1">
        <v>5312251988</v>
      </c>
      <c r="F20" s="7"/>
      <c r="G20" s="1">
        <v>1470926082</v>
      </c>
      <c r="H20" s="7"/>
      <c r="I20" s="1">
        <v>1494535224</v>
      </c>
    </row>
    <row r="21" spans="1:9">
      <c r="A21" s="101" t="s">
        <v>112</v>
      </c>
      <c r="B21" s="80"/>
      <c r="C21" s="1">
        <v>109343257</v>
      </c>
      <c r="D21" s="7"/>
      <c r="E21" s="31">
        <v>0</v>
      </c>
      <c r="F21" s="7"/>
      <c r="G21" s="31">
        <v>0</v>
      </c>
      <c r="H21" s="7"/>
      <c r="I21" s="31">
        <v>0</v>
      </c>
    </row>
    <row r="22" spans="1:9" ht="20.399999999999999">
      <c r="A22" s="77" t="s">
        <v>113</v>
      </c>
      <c r="B22" s="80"/>
      <c r="C22" s="9">
        <f>SUM(C18:C21)</f>
        <v>154855377710</v>
      </c>
      <c r="D22" s="10"/>
      <c r="E22" s="9">
        <f>SUM(E18:E21)</f>
        <v>157909910301</v>
      </c>
      <c r="F22" s="2"/>
      <c r="G22" s="9">
        <f>SUM(G18:G21)</f>
        <v>16061333714</v>
      </c>
      <c r="H22" s="2"/>
      <c r="I22" s="9">
        <f>SUM(I18:I21)</f>
        <v>14740229101</v>
      </c>
    </row>
    <row r="23" spans="1:9" ht="20.399999999999999">
      <c r="A23" s="77" t="s">
        <v>114</v>
      </c>
      <c r="B23" s="80"/>
      <c r="C23" s="12">
        <f>C15-C22</f>
        <v>11768064430</v>
      </c>
      <c r="D23" s="10"/>
      <c r="E23" s="12">
        <f>E15-E22</f>
        <v>13015410450</v>
      </c>
      <c r="F23" s="2"/>
      <c r="G23" s="12">
        <f>G15-G22</f>
        <v>8361490888</v>
      </c>
      <c r="H23" s="2"/>
      <c r="I23" s="12">
        <f>I15-I22</f>
        <v>8197055353</v>
      </c>
    </row>
    <row r="24" spans="1:9" ht="20.399999999999999">
      <c r="A24" s="77"/>
      <c r="B24" s="80"/>
      <c r="C24" s="10"/>
      <c r="D24" s="10"/>
      <c r="E24" s="10"/>
      <c r="F24" s="2"/>
      <c r="G24" s="10"/>
      <c r="H24" s="2"/>
      <c r="I24" s="10"/>
    </row>
    <row r="25" spans="1:9">
      <c r="A25" s="101" t="s">
        <v>115</v>
      </c>
      <c r="C25" s="7">
        <v>-5427399121</v>
      </c>
      <c r="D25" s="7"/>
      <c r="E25" s="7">
        <v>-5669305904</v>
      </c>
      <c r="F25" s="4"/>
      <c r="G25" s="7">
        <v>-4502085701</v>
      </c>
      <c r="H25" s="4"/>
      <c r="I25" s="7">
        <v>-4944693153</v>
      </c>
    </row>
    <row r="26" spans="1:9" ht="20.399999999999999">
      <c r="A26" s="118" t="s">
        <v>116</v>
      </c>
      <c r="B26" s="80"/>
      <c r="C26" s="1">
        <v>7140725</v>
      </c>
      <c r="D26" s="10"/>
      <c r="E26" s="1">
        <v>6618642</v>
      </c>
      <c r="F26" s="2"/>
      <c r="G26" s="24">
        <v>0</v>
      </c>
      <c r="H26" s="2"/>
      <c r="I26" s="24">
        <v>0</v>
      </c>
    </row>
    <row r="27" spans="1:9">
      <c r="A27" s="118" t="s">
        <v>117</v>
      </c>
      <c r="B27" s="80"/>
      <c r="C27" s="8">
        <v>92492216</v>
      </c>
      <c r="D27" s="7"/>
      <c r="E27" s="8">
        <v>-90702768</v>
      </c>
      <c r="F27" s="7"/>
      <c r="G27" s="31">
        <v>0</v>
      </c>
      <c r="H27" s="7"/>
      <c r="I27" s="31">
        <v>0</v>
      </c>
    </row>
    <row r="28" spans="1:9" ht="20.399999999999999">
      <c r="A28" s="149" t="s">
        <v>118</v>
      </c>
      <c r="B28" s="80"/>
      <c r="C28" s="268">
        <f>SUM(C25:C27,C23)</f>
        <v>6440298250</v>
      </c>
      <c r="D28" s="62"/>
      <c r="E28" s="268">
        <f>SUM(E25:E27,E23)</f>
        <v>7262020420</v>
      </c>
      <c r="F28" s="61"/>
      <c r="G28" s="268">
        <f>SUM(G25:G27,G23)</f>
        <v>3859405187</v>
      </c>
      <c r="H28" s="61"/>
      <c r="I28" s="268">
        <f>SUM(I25:I27,I23)</f>
        <v>3252362200</v>
      </c>
    </row>
    <row r="29" spans="1:9">
      <c r="A29" s="118" t="s">
        <v>119</v>
      </c>
      <c r="B29" s="80">
        <v>34</v>
      </c>
      <c r="C29" s="1">
        <v>-1526736496</v>
      </c>
      <c r="D29" s="7"/>
      <c r="E29" s="1">
        <v>-2271938859</v>
      </c>
      <c r="F29" s="7"/>
      <c r="G29" s="1">
        <v>4916818</v>
      </c>
      <c r="H29" s="7"/>
      <c r="I29" s="1">
        <v>-18169425</v>
      </c>
    </row>
    <row r="30" spans="1:9" ht="20.399999999999999">
      <c r="A30" s="149" t="s">
        <v>120</v>
      </c>
      <c r="B30" s="80"/>
      <c r="C30" s="18">
        <f>SUM(C28:C29)</f>
        <v>4913561754</v>
      </c>
      <c r="D30" s="11"/>
      <c r="E30" s="18">
        <f>SUM(E28:E29)</f>
        <v>4990081561</v>
      </c>
      <c r="F30" s="11"/>
      <c r="G30" s="18">
        <f>SUM(G28:G29)</f>
        <v>3864322005</v>
      </c>
      <c r="H30" s="11"/>
      <c r="I30" s="18">
        <f>SUM(I28:I29)</f>
        <v>3234192775</v>
      </c>
    </row>
    <row r="31" spans="1:9" ht="20.399999999999999">
      <c r="A31" s="149"/>
      <c r="B31" s="80"/>
      <c r="C31" s="11"/>
      <c r="D31" s="11"/>
      <c r="E31" s="11"/>
      <c r="F31" s="11"/>
      <c r="G31" s="11"/>
      <c r="H31" s="11"/>
      <c r="I31" s="11"/>
    </row>
    <row r="32" spans="1:9" ht="20.399999999999999">
      <c r="A32" s="149"/>
      <c r="B32" s="80"/>
      <c r="C32" s="11"/>
      <c r="D32" s="11"/>
      <c r="E32" s="11"/>
      <c r="F32" s="11"/>
      <c r="G32" s="11"/>
      <c r="H32" s="11"/>
      <c r="I32" s="11"/>
    </row>
    <row r="33" spans="1:9" ht="20.399999999999999">
      <c r="A33" s="149"/>
      <c r="B33" s="80"/>
      <c r="C33" s="11"/>
      <c r="D33" s="11"/>
      <c r="E33" s="11"/>
      <c r="F33" s="11"/>
      <c r="G33" s="11"/>
      <c r="H33" s="11"/>
      <c r="I33" s="11"/>
    </row>
    <row r="34" spans="1:9" ht="20.399999999999999">
      <c r="A34" s="149"/>
      <c r="B34" s="80"/>
      <c r="C34" s="11"/>
      <c r="D34" s="11"/>
      <c r="E34" s="11"/>
      <c r="F34" s="11"/>
      <c r="G34" s="11"/>
      <c r="H34" s="11"/>
      <c r="I34" s="11"/>
    </row>
    <row r="35" spans="1:9" ht="20.399999999999999">
      <c r="A35" s="149"/>
      <c r="B35" s="80"/>
      <c r="C35" s="11"/>
      <c r="D35" s="11"/>
      <c r="E35" s="11"/>
      <c r="F35" s="11"/>
      <c r="G35" s="11"/>
      <c r="H35" s="11"/>
      <c r="I35" s="11"/>
    </row>
    <row r="36" spans="1:9" ht="20.399999999999999">
      <c r="A36" s="149"/>
      <c r="B36" s="80"/>
      <c r="C36" s="11"/>
      <c r="D36" s="11"/>
      <c r="E36" s="11"/>
      <c r="F36" s="11"/>
      <c r="G36" s="11"/>
      <c r="H36" s="11"/>
      <c r="I36" s="11"/>
    </row>
    <row r="37" spans="1:9" ht="20.399999999999999">
      <c r="A37" s="149"/>
      <c r="B37" s="80"/>
      <c r="C37" s="11"/>
      <c r="D37" s="11"/>
      <c r="E37" s="11"/>
      <c r="F37" s="11"/>
      <c r="G37" s="11"/>
      <c r="H37" s="11"/>
      <c r="I37" s="11"/>
    </row>
    <row r="38" spans="1:9" ht="20.399999999999999">
      <c r="A38" s="149"/>
      <c r="B38" s="80"/>
      <c r="C38" s="11"/>
      <c r="D38" s="11"/>
      <c r="E38" s="11"/>
      <c r="F38" s="11"/>
      <c r="G38" s="11"/>
      <c r="H38" s="11"/>
      <c r="I38" s="11"/>
    </row>
    <row r="39" spans="1:9" ht="20.399999999999999">
      <c r="A39" s="149"/>
      <c r="B39" s="80"/>
      <c r="C39" s="11"/>
      <c r="D39" s="11"/>
      <c r="E39" s="11"/>
      <c r="F39" s="11"/>
      <c r="G39" s="11"/>
      <c r="H39" s="11"/>
      <c r="I39" s="11"/>
    </row>
    <row r="40" spans="1:9" ht="20.399999999999999">
      <c r="A40" s="149"/>
      <c r="B40" s="80"/>
      <c r="C40" s="11"/>
      <c r="D40" s="11"/>
      <c r="E40" s="11"/>
      <c r="F40" s="11"/>
      <c r="G40" s="11"/>
      <c r="H40" s="11"/>
      <c r="I40" s="11"/>
    </row>
    <row r="41" spans="1:9" ht="20.399999999999999">
      <c r="A41" s="149"/>
      <c r="B41" s="80"/>
      <c r="C41" s="11"/>
      <c r="D41" s="11"/>
      <c r="E41" s="11"/>
      <c r="F41" s="11"/>
      <c r="G41" s="11"/>
      <c r="H41" s="11"/>
      <c r="I41" s="11"/>
    </row>
    <row r="42" spans="1:9" ht="20.399999999999999">
      <c r="A42" s="149"/>
      <c r="B42" s="80"/>
      <c r="C42" s="11"/>
      <c r="D42" s="11"/>
      <c r="E42" s="11"/>
      <c r="F42" s="11"/>
      <c r="G42" s="11"/>
      <c r="H42" s="11"/>
      <c r="I42" s="11"/>
    </row>
    <row r="43" spans="1:9" ht="20.399999999999999">
      <c r="A43" s="149"/>
      <c r="B43" s="80"/>
      <c r="C43" s="11"/>
      <c r="D43" s="11"/>
      <c r="E43" s="11"/>
      <c r="F43" s="11"/>
      <c r="G43" s="11"/>
      <c r="H43" s="11"/>
      <c r="I43" s="11"/>
    </row>
    <row r="44" spans="1:9" ht="20.399999999999999">
      <c r="A44" s="149"/>
      <c r="B44" s="80"/>
      <c r="C44" s="11"/>
      <c r="D44" s="11"/>
      <c r="E44" s="11"/>
      <c r="F44" s="11"/>
      <c r="G44" s="11"/>
      <c r="H44" s="11"/>
      <c r="I44" s="11"/>
    </row>
    <row r="45" spans="1:9" ht="20.399999999999999">
      <c r="A45" s="149"/>
      <c r="B45" s="80"/>
      <c r="C45" s="11"/>
      <c r="D45" s="11"/>
      <c r="E45" s="11"/>
      <c r="F45" s="11"/>
      <c r="G45" s="11"/>
      <c r="H45" s="11"/>
      <c r="I45" s="11"/>
    </row>
    <row r="46" spans="1:9" ht="20.399999999999999">
      <c r="A46" s="149"/>
      <c r="B46" s="80"/>
      <c r="C46" s="11"/>
      <c r="D46" s="11"/>
      <c r="E46" s="11"/>
      <c r="F46" s="11"/>
      <c r="G46" s="11"/>
      <c r="H46" s="11"/>
      <c r="I46" s="11"/>
    </row>
    <row r="47" spans="1:9" ht="20.399999999999999">
      <c r="A47" s="149"/>
      <c r="B47" s="80"/>
      <c r="C47" s="11"/>
      <c r="D47" s="11"/>
      <c r="E47" s="11"/>
      <c r="F47" s="11"/>
      <c r="G47" s="11"/>
      <c r="H47" s="11"/>
      <c r="I47" s="11"/>
    </row>
    <row r="48" spans="1:9" ht="20.399999999999999">
      <c r="A48" s="149"/>
      <c r="B48" s="80"/>
      <c r="C48" s="11"/>
      <c r="D48" s="11"/>
      <c r="E48" s="11"/>
      <c r="F48" s="11"/>
      <c r="G48" s="11"/>
      <c r="H48" s="11"/>
      <c r="I48" s="11"/>
    </row>
    <row r="49" spans="1:9" ht="20.399999999999999">
      <c r="A49" s="149"/>
      <c r="B49" s="80"/>
      <c r="C49" s="11"/>
      <c r="D49" s="11"/>
      <c r="E49" s="11"/>
      <c r="F49" s="11"/>
      <c r="G49" s="11"/>
      <c r="H49" s="11"/>
      <c r="I49" s="11"/>
    </row>
    <row r="50" spans="1:9" ht="20.399999999999999">
      <c r="A50" s="149"/>
      <c r="B50" s="80"/>
      <c r="C50" s="11"/>
      <c r="D50" s="11"/>
      <c r="E50" s="11"/>
      <c r="F50" s="11"/>
      <c r="G50" s="11"/>
      <c r="H50" s="11"/>
      <c r="I50" s="11"/>
    </row>
    <row r="51" spans="1:9" ht="20.399999999999999">
      <c r="A51" s="149"/>
      <c r="B51" s="80"/>
      <c r="C51" s="11"/>
      <c r="D51" s="11"/>
      <c r="E51" s="11"/>
      <c r="F51" s="11"/>
      <c r="G51" s="11"/>
      <c r="H51" s="11"/>
      <c r="I51" s="11"/>
    </row>
    <row r="52" spans="1:9" ht="20.399999999999999">
      <c r="A52" s="149"/>
      <c r="B52" s="80"/>
      <c r="C52" s="11"/>
      <c r="D52" s="11"/>
      <c r="E52" s="11"/>
      <c r="F52" s="11"/>
      <c r="G52" s="11"/>
      <c r="H52" s="11"/>
      <c r="I52" s="11"/>
    </row>
    <row r="53" spans="1:9" ht="20.399999999999999">
      <c r="A53" s="149"/>
      <c r="B53" s="80"/>
      <c r="C53" s="11"/>
      <c r="D53" s="11"/>
      <c r="E53" s="11"/>
      <c r="F53" s="11"/>
      <c r="G53" s="11"/>
      <c r="H53" s="11"/>
      <c r="I53" s="11"/>
    </row>
    <row r="54" spans="1:9" ht="20.399999999999999">
      <c r="A54" s="149"/>
      <c r="B54" s="80"/>
      <c r="C54" s="11"/>
      <c r="D54" s="11"/>
      <c r="E54" s="11"/>
      <c r="F54" s="11"/>
      <c r="G54" s="11"/>
      <c r="H54" s="11"/>
      <c r="I54" s="11"/>
    </row>
    <row r="55" spans="1:9" ht="20.399999999999999">
      <c r="A55" s="149"/>
      <c r="B55" s="80"/>
      <c r="C55" s="11"/>
      <c r="D55" s="11"/>
      <c r="E55" s="11"/>
      <c r="F55" s="11"/>
      <c r="G55" s="11"/>
      <c r="H55" s="11"/>
      <c r="I55" s="11"/>
    </row>
    <row r="56" spans="1:9" ht="18" customHeight="1">
      <c r="A56" s="149"/>
      <c r="B56" s="80"/>
      <c r="C56" s="11"/>
      <c r="D56" s="11"/>
      <c r="E56" s="11"/>
      <c r="F56" s="11"/>
      <c r="G56" s="11"/>
      <c r="H56" s="11"/>
      <c r="I56" s="11"/>
    </row>
    <row r="57" spans="1:9" ht="20.399999999999999">
      <c r="A57" s="149"/>
      <c r="B57" s="80"/>
      <c r="C57" s="11"/>
      <c r="D57" s="11"/>
      <c r="E57" s="11"/>
      <c r="F57" s="11"/>
      <c r="G57" s="11"/>
      <c r="H57" s="11"/>
      <c r="I57" s="11"/>
    </row>
    <row r="58" spans="1:9" ht="23.4">
      <c r="A58" s="274">
        <v>4</v>
      </c>
      <c r="B58" s="274"/>
      <c r="C58" s="274"/>
      <c r="D58" s="274"/>
      <c r="E58" s="274"/>
      <c r="F58" s="274"/>
      <c r="G58" s="274"/>
      <c r="H58" s="274"/>
      <c r="I58" s="274"/>
    </row>
    <row r="59" spans="1:9" ht="20.399999999999999">
      <c r="A59" s="149"/>
      <c r="B59" s="80"/>
      <c r="C59" s="11"/>
      <c r="D59" s="11"/>
      <c r="E59" s="11"/>
      <c r="F59" s="11"/>
      <c r="G59" s="11"/>
      <c r="H59" s="11"/>
      <c r="I59" s="11"/>
    </row>
    <row r="60" spans="1:9" ht="23.4">
      <c r="A60" s="273" t="s">
        <v>0</v>
      </c>
      <c r="B60" s="273"/>
      <c r="C60" s="273"/>
      <c r="D60" s="273"/>
      <c r="E60" s="273"/>
      <c r="F60" s="273"/>
      <c r="G60" s="273"/>
      <c r="H60" s="273"/>
      <c r="I60" s="273"/>
    </row>
    <row r="61" spans="1:9" s="143" customFormat="1" ht="23.4">
      <c r="A61" s="273" t="s">
        <v>121</v>
      </c>
      <c r="B61" s="273"/>
      <c r="C61" s="273"/>
      <c r="D61" s="273"/>
      <c r="E61" s="273"/>
      <c r="F61" s="273"/>
      <c r="G61" s="273"/>
      <c r="H61" s="273"/>
      <c r="I61" s="273"/>
    </row>
    <row r="62" spans="1:9" s="143" customFormat="1" ht="23.4">
      <c r="A62" s="273" t="s">
        <v>97</v>
      </c>
      <c r="B62" s="273"/>
      <c r="C62" s="273"/>
      <c r="D62" s="273"/>
      <c r="E62" s="273"/>
      <c r="F62" s="273"/>
      <c r="G62" s="273"/>
      <c r="H62" s="273"/>
      <c r="I62" s="273"/>
    </row>
    <row r="63" spans="1:9" ht="20.399999999999999">
      <c r="A63" s="71"/>
      <c r="B63" s="71"/>
      <c r="C63" s="71"/>
      <c r="D63" s="71"/>
      <c r="E63" s="71"/>
      <c r="F63" s="71"/>
      <c r="G63" s="71"/>
      <c r="H63" s="71"/>
      <c r="I63" s="72" t="s">
        <v>3</v>
      </c>
    </row>
    <row r="64" spans="1:9" ht="9" customHeight="1">
      <c r="A64" s="74"/>
      <c r="C64" s="75"/>
      <c r="E64" s="76"/>
      <c r="F64" s="4"/>
      <c r="G64" s="4"/>
      <c r="H64" s="4"/>
    </row>
    <row r="65" spans="1:9" ht="20.399999999999999">
      <c r="A65" s="77"/>
      <c r="C65" s="277" t="s">
        <v>4</v>
      </c>
      <c r="D65" s="277"/>
      <c r="E65" s="277"/>
      <c r="F65" s="144"/>
      <c r="G65" s="277" t="s">
        <v>5</v>
      </c>
      <c r="H65" s="277"/>
      <c r="I65" s="277"/>
    </row>
    <row r="66" spans="1:9" ht="20.399999999999999">
      <c r="A66" s="77"/>
      <c r="B66" s="145" t="s">
        <v>6</v>
      </c>
      <c r="C66" s="146" t="s">
        <v>98</v>
      </c>
      <c r="D66" s="146"/>
      <c r="E66" s="146" t="s">
        <v>99</v>
      </c>
      <c r="F66" s="146"/>
      <c r="G66" s="146" t="s">
        <v>98</v>
      </c>
      <c r="H66" s="146"/>
      <c r="I66" s="146" t="s">
        <v>99</v>
      </c>
    </row>
    <row r="67" spans="1:9" ht="20.399999999999999">
      <c r="A67" s="77" t="s">
        <v>122</v>
      </c>
      <c r="B67" s="116"/>
      <c r="C67" s="127"/>
      <c r="D67" s="127"/>
      <c r="E67" s="127"/>
      <c r="F67" s="127"/>
      <c r="G67" s="127"/>
      <c r="H67" s="127"/>
      <c r="I67" s="127"/>
    </row>
    <row r="68" spans="1:9">
      <c r="A68" s="73" t="s">
        <v>123</v>
      </c>
      <c r="B68" s="116"/>
      <c r="C68" s="64"/>
      <c r="D68" s="127"/>
      <c r="E68" s="64"/>
      <c r="F68" s="127"/>
      <c r="G68" s="3"/>
      <c r="H68" s="127"/>
      <c r="I68" s="3"/>
    </row>
    <row r="69" spans="1:9">
      <c r="A69" s="83" t="s">
        <v>124</v>
      </c>
      <c r="B69" s="116"/>
      <c r="C69" s="1">
        <v>-562269798</v>
      </c>
      <c r="D69" s="127"/>
      <c r="E69" s="1">
        <v>-558422735</v>
      </c>
      <c r="F69" s="127"/>
      <c r="G69" s="31">
        <v>0</v>
      </c>
      <c r="H69" s="127"/>
      <c r="I69" s="31">
        <v>0</v>
      </c>
    </row>
    <row r="70" spans="1:9">
      <c r="A70" s="83" t="s">
        <v>125</v>
      </c>
      <c r="B70" s="116"/>
      <c r="C70" s="1">
        <v>-391475667</v>
      </c>
      <c r="D70" s="127"/>
      <c r="E70" s="1">
        <v>-99919523</v>
      </c>
      <c r="F70" s="127"/>
      <c r="G70" s="1">
        <v>-391475667</v>
      </c>
      <c r="H70" s="127"/>
      <c r="I70" s="1">
        <v>-99919523</v>
      </c>
    </row>
    <row r="71" spans="1:9">
      <c r="A71" s="83" t="s">
        <v>126</v>
      </c>
      <c r="B71" s="116"/>
      <c r="C71" s="1">
        <v>-80682466</v>
      </c>
      <c r="D71" s="127"/>
      <c r="E71" s="1">
        <v>-27186233</v>
      </c>
      <c r="F71" s="127"/>
      <c r="G71" s="31">
        <v>0</v>
      </c>
      <c r="H71" s="127"/>
      <c r="I71" s="31">
        <v>0</v>
      </c>
    </row>
    <row r="72" spans="1:9">
      <c r="A72" s="83" t="s">
        <v>127</v>
      </c>
      <c r="B72" s="116"/>
      <c r="C72" s="1"/>
      <c r="D72" s="127"/>
      <c r="E72" s="1"/>
      <c r="F72" s="127"/>
      <c r="G72" s="26"/>
      <c r="H72" s="127"/>
      <c r="I72" s="26"/>
    </row>
    <row r="73" spans="1:9" ht="20.399999999999999">
      <c r="A73" s="152" t="s">
        <v>128</v>
      </c>
      <c r="B73" s="116"/>
      <c r="C73" s="8">
        <v>78295134</v>
      </c>
      <c r="D73" s="127"/>
      <c r="E73" s="8">
        <v>19983905</v>
      </c>
      <c r="F73" s="127"/>
      <c r="G73" s="1">
        <v>78295134</v>
      </c>
      <c r="H73" s="150"/>
      <c r="I73" s="1">
        <v>19983905</v>
      </c>
    </row>
    <row r="74" spans="1:9" ht="20.399999999999999">
      <c r="A74" s="83"/>
      <c r="B74" s="116"/>
      <c r="C74" s="9">
        <f>SUM(C69:C73)</f>
        <v>-956132797</v>
      </c>
      <c r="D74" s="151"/>
      <c r="E74" s="9">
        <f>SUM(E69:E73)</f>
        <v>-665544586</v>
      </c>
      <c r="F74" s="151"/>
      <c r="G74" s="9">
        <f>SUM(G69:G73)</f>
        <v>-313180533</v>
      </c>
      <c r="H74" s="150"/>
      <c r="I74" s="9">
        <f>SUM(I69:I73)</f>
        <v>-79935618</v>
      </c>
    </row>
    <row r="75" spans="1:9" ht="20.399999999999999">
      <c r="A75" s="83"/>
      <c r="B75" s="116"/>
      <c r="C75" s="7"/>
      <c r="D75" s="127"/>
      <c r="E75" s="7"/>
      <c r="F75" s="127"/>
      <c r="G75" s="63"/>
      <c r="H75" s="150"/>
      <c r="I75" s="63"/>
    </row>
    <row r="76" spans="1:9">
      <c r="A76" s="118" t="s">
        <v>129</v>
      </c>
      <c r="B76" s="116"/>
      <c r="C76" s="127"/>
      <c r="D76" s="127"/>
      <c r="E76" s="127"/>
      <c r="F76" s="127"/>
      <c r="G76" s="56"/>
      <c r="H76" s="127"/>
      <c r="I76" s="56"/>
    </row>
    <row r="77" spans="1:9">
      <c r="A77" s="83" t="s">
        <v>126</v>
      </c>
      <c r="B77" s="116"/>
      <c r="C77" s="31">
        <v>0</v>
      </c>
      <c r="D77" s="127"/>
      <c r="E77" s="1">
        <v>-10425</v>
      </c>
      <c r="F77" s="127"/>
      <c r="G77" s="31">
        <v>0</v>
      </c>
      <c r="H77" s="127"/>
      <c r="I77" s="31">
        <v>0</v>
      </c>
    </row>
    <row r="78" spans="1:9">
      <c r="A78" s="83" t="s">
        <v>130</v>
      </c>
      <c r="B78" s="80">
        <v>26</v>
      </c>
      <c r="C78" s="1">
        <v>-112514746</v>
      </c>
      <c r="D78" s="127"/>
      <c r="E78" s="1">
        <v>-118089626</v>
      </c>
      <c r="F78" s="127"/>
      <c r="G78" s="1">
        <v>-10987616</v>
      </c>
      <c r="H78" s="127"/>
      <c r="I78" s="1">
        <v>-12659042</v>
      </c>
    </row>
    <row r="79" spans="1:9">
      <c r="A79" s="83" t="s">
        <v>131</v>
      </c>
      <c r="B79" s="80"/>
      <c r="C79" s="1"/>
      <c r="D79" s="127"/>
      <c r="E79" s="1"/>
      <c r="F79" s="127"/>
      <c r="G79" s="31"/>
      <c r="H79" s="127"/>
      <c r="I79" s="31"/>
    </row>
    <row r="80" spans="1:9">
      <c r="A80" s="152" t="s">
        <v>132</v>
      </c>
      <c r="B80" s="116"/>
      <c r="C80" s="6">
        <v>22502949</v>
      </c>
      <c r="D80" s="127"/>
      <c r="E80" s="6">
        <v>23387672</v>
      </c>
      <c r="F80" s="127"/>
      <c r="G80" s="6">
        <v>2197523</v>
      </c>
      <c r="H80" s="127"/>
      <c r="I80" s="6">
        <v>2531808</v>
      </c>
    </row>
    <row r="81" spans="1:9" ht="20.399999999999999">
      <c r="A81" s="152"/>
      <c r="B81" s="116"/>
      <c r="C81" s="9">
        <f>SUM(C77:C80)</f>
        <v>-90011797</v>
      </c>
      <c r="D81" s="151"/>
      <c r="E81" s="9">
        <f>SUM(E77:E80)</f>
        <v>-94712379</v>
      </c>
      <c r="F81" s="151"/>
      <c r="G81" s="9">
        <f>SUM(G77:G80)</f>
        <v>-8790093</v>
      </c>
      <c r="H81" s="150"/>
      <c r="I81" s="9">
        <f>SUM(I77:I80)</f>
        <v>-10127234</v>
      </c>
    </row>
    <row r="82" spans="1:9" ht="20.399999999999999">
      <c r="A82" s="77" t="s">
        <v>133</v>
      </c>
      <c r="B82" s="116"/>
      <c r="C82" s="9">
        <f>SUM(C81,C74)</f>
        <v>-1046144594</v>
      </c>
      <c r="D82" s="150"/>
      <c r="E82" s="9">
        <f>SUM(E81,E74)</f>
        <v>-760256965</v>
      </c>
      <c r="F82" s="150"/>
      <c r="G82" s="9">
        <f>SUM(G81,G74)</f>
        <v>-321970626</v>
      </c>
      <c r="H82" s="150"/>
      <c r="I82" s="9">
        <f>SUM(I81,I74)</f>
        <v>-90062852</v>
      </c>
    </row>
    <row r="83" spans="1:9" ht="21" thickBot="1">
      <c r="A83" s="77" t="s">
        <v>134</v>
      </c>
      <c r="B83" s="116"/>
      <c r="C83" s="19">
        <f>C82+C30</f>
        <v>3867417160</v>
      </c>
      <c r="D83" s="20"/>
      <c r="E83" s="19">
        <f>E82+E30</f>
        <v>4229824596</v>
      </c>
      <c r="F83" s="20"/>
      <c r="G83" s="19">
        <f>G82+G30</f>
        <v>3542351379</v>
      </c>
      <c r="H83" s="20"/>
      <c r="I83" s="19">
        <f>I82+I30</f>
        <v>3144129923</v>
      </c>
    </row>
    <row r="84" spans="1:9" ht="21" thickTop="1">
      <c r="A84" s="77"/>
      <c r="B84" s="116"/>
      <c r="C84" s="3"/>
      <c r="D84" s="3"/>
      <c r="E84" s="3"/>
      <c r="F84" s="3"/>
      <c r="G84" s="3"/>
      <c r="H84" s="3"/>
      <c r="I84" s="3"/>
    </row>
    <row r="85" spans="1:9" ht="20.399999999999999">
      <c r="A85" s="77" t="s">
        <v>135</v>
      </c>
      <c r="B85" s="116"/>
      <c r="C85" s="3"/>
      <c r="D85" s="3"/>
      <c r="E85" s="3"/>
      <c r="F85" s="3"/>
      <c r="G85" s="3"/>
      <c r="H85" s="3"/>
      <c r="I85" s="3"/>
    </row>
    <row r="86" spans="1:9">
      <c r="A86" s="153" t="s">
        <v>136</v>
      </c>
      <c r="B86" s="116"/>
      <c r="C86" s="1">
        <f>C30-C87</f>
        <v>4011046522</v>
      </c>
      <c r="D86" s="3"/>
      <c r="E86" s="1">
        <v>4001403489</v>
      </c>
      <c r="F86" s="3"/>
      <c r="G86" s="1">
        <f>G30-G87</f>
        <v>3864322005</v>
      </c>
      <c r="H86" s="3"/>
      <c r="I86" s="1">
        <f>I30</f>
        <v>3234192775</v>
      </c>
    </row>
    <row r="87" spans="1:9" ht="20.399999999999999">
      <c r="A87" s="153" t="s">
        <v>137</v>
      </c>
      <c r="B87" s="116"/>
      <c r="C87" s="1">
        <v>902515232</v>
      </c>
      <c r="D87" s="3"/>
      <c r="E87" s="1">
        <v>988678072</v>
      </c>
      <c r="F87" s="3"/>
      <c r="G87" s="25">
        <v>0</v>
      </c>
      <c r="H87" s="150"/>
      <c r="I87" s="25">
        <v>0</v>
      </c>
    </row>
    <row r="88" spans="1:9" ht="21" thickBot="1">
      <c r="A88" s="77" t="s">
        <v>120</v>
      </c>
      <c r="B88" s="116"/>
      <c r="C88" s="111">
        <f>SUM(C86:C87)</f>
        <v>4913561754</v>
      </c>
      <c r="D88" s="20"/>
      <c r="E88" s="19">
        <f>SUM(E86:E87)</f>
        <v>4990081561</v>
      </c>
      <c r="F88" s="20"/>
      <c r="G88" s="111">
        <f>SUM(G86:G87)</f>
        <v>3864322005</v>
      </c>
      <c r="H88" s="20"/>
      <c r="I88" s="19">
        <f>SUM(I86:I87)</f>
        <v>3234192775</v>
      </c>
    </row>
    <row r="89" spans="1:9" ht="21" thickTop="1">
      <c r="A89" s="77"/>
      <c r="B89" s="116"/>
      <c r="C89" s="3"/>
      <c r="D89" s="3"/>
      <c r="E89" s="3"/>
      <c r="F89" s="3"/>
      <c r="G89" s="3"/>
      <c r="H89" s="3"/>
      <c r="I89" s="3"/>
    </row>
    <row r="90" spans="1:9" ht="20.399999999999999">
      <c r="A90" s="77" t="s">
        <v>138</v>
      </c>
      <c r="B90" s="116"/>
      <c r="C90" s="3"/>
      <c r="D90" s="3"/>
      <c r="E90" s="3"/>
      <c r="F90" s="3"/>
      <c r="G90" s="3"/>
      <c r="H90" s="3"/>
      <c r="I90" s="3"/>
    </row>
    <row r="91" spans="1:9">
      <c r="A91" s="153" t="s">
        <v>139</v>
      </c>
      <c r="B91" s="116"/>
      <c r="C91" s="1">
        <f>C83-C92</f>
        <v>3170798464</v>
      </c>
      <c r="D91" s="3"/>
      <c r="E91" s="1">
        <v>3562304907</v>
      </c>
      <c r="F91" s="3"/>
      <c r="G91" s="1">
        <f>G83-G92</f>
        <v>3542351379</v>
      </c>
      <c r="H91" s="3"/>
      <c r="I91" s="1">
        <f>I83</f>
        <v>3144129923</v>
      </c>
    </row>
    <row r="92" spans="1:9" ht="20.399999999999999">
      <c r="A92" s="153" t="s">
        <v>140</v>
      </c>
      <c r="B92" s="116"/>
      <c r="C92" s="1">
        <v>696618696</v>
      </c>
      <c r="D92" s="3"/>
      <c r="E92" s="1">
        <v>667519689</v>
      </c>
      <c r="F92" s="3"/>
      <c r="G92" s="24">
        <v>0</v>
      </c>
      <c r="H92" s="150"/>
      <c r="I92" s="24">
        <v>0</v>
      </c>
    </row>
    <row r="93" spans="1:9" ht="21" thickBot="1">
      <c r="A93" s="77" t="s">
        <v>134</v>
      </c>
      <c r="B93" s="116"/>
      <c r="C93" s="19">
        <f>SUM(C91:C92)</f>
        <v>3867417160</v>
      </c>
      <c r="D93" s="20"/>
      <c r="E93" s="19">
        <f>SUM(E91:E92)</f>
        <v>4229824596</v>
      </c>
      <c r="F93" s="20"/>
      <c r="G93" s="19">
        <f>SUM(G91:G92)</f>
        <v>3542351379</v>
      </c>
      <c r="H93" s="20"/>
      <c r="I93" s="111">
        <f>SUM(I91:I92)</f>
        <v>3144129923</v>
      </c>
    </row>
    <row r="94" spans="1:9" ht="21" thickTop="1">
      <c r="A94" s="154"/>
      <c r="B94" s="80"/>
      <c r="C94" s="17"/>
      <c r="D94" s="17"/>
      <c r="E94" s="17"/>
      <c r="F94" s="17"/>
      <c r="G94" s="17"/>
      <c r="H94" s="17"/>
      <c r="I94" s="17"/>
    </row>
    <row r="95" spans="1:9">
      <c r="A95" s="265" t="s">
        <v>141</v>
      </c>
      <c r="B95" s="80"/>
      <c r="C95" s="200">
        <v>4007796699</v>
      </c>
      <c r="D95" s="156"/>
      <c r="E95" s="200">
        <v>4007796699</v>
      </c>
      <c r="F95" s="157"/>
      <c r="G95" s="200">
        <v>4007796699</v>
      </c>
      <c r="H95" s="157"/>
      <c r="I95" s="200">
        <v>4007796699</v>
      </c>
    </row>
    <row r="96" spans="1:9" ht="20.399999999999999">
      <c r="A96" s="77" t="s">
        <v>142</v>
      </c>
      <c r="B96" s="80"/>
      <c r="C96" s="155">
        <f>ROUND(C86/C95,2)</f>
        <v>1</v>
      </c>
      <c r="D96" s="158"/>
      <c r="E96" s="155">
        <f>ROUND(E86/E95,2)</f>
        <v>1</v>
      </c>
      <c r="F96" s="158"/>
      <c r="G96" s="155">
        <f>ROUND(G86/G95,2)</f>
        <v>0.96</v>
      </c>
      <c r="H96" s="158"/>
      <c r="I96" s="155">
        <f>ROUND(I86/I95,2)</f>
        <v>0.81</v>
      </c>
    </row>
    <row r="97" spans="1:9">
      <c r="A97" s="159"/>
      <c r="B97" s="80"/>
      <c r="C97" s="155"/>
      <c r="D97" s="158"/>
      <c r="E97" s="155"/>
      <c r="F97" s="158"/>
      <c r="G97" s="155"/>
      <c r="H97" s="158"/>
      <c r="I97" s="155"/>
    </row>
    <row r="98" spans="1:9">
      <c r="A98" s="159"/>
      <c r="B98" s="80"/>
      <c r="C98" s="155"/>
      <c r="D98" s="158"/>
      <c r="E98" s="155"/>
      <c r="F98" s="158"/>
      <c r="G98" s="155"/>
      <c r="H98" s="158"/>
      <c r="I98" s="158"/>
    </row>
    <row r="99" spans="1:9">
      <c r="A99" s="159"/>
      <c r="B99" s="80"/>
      <c r="C99" s="155"/>
      <c r="D99" s="158"/>
      <c r="E99" s="155"/>
      <c r="F99" s="158"/>
      <c r="G99" s="155"/>
      <c r="H99" s="158"/>
      <c r="I99" s="158"/>
    </row>
    <row r="100" spans="1:9">
      <c r="A100" s="159"/>
      <c r="B100" s="80"/>
      <c r="C100" s="155"/>
      <c r="D100" s="158"/>
      <c r="E100" s="155"/>
      <c r="F100" s="158"/>
      <c r="G100" s="155"/>
      <c r="H100" s="158"/>
      <c r="I100" s="158"/>
    </row>
    <row r="101" spans="1:9" ht="20.399999999999999">
      <c r="A101" s="159"/>
      <c r="B101" s="80"/>
      <c r="C101" s="160"/>
      <c r="D101" s="160"/>
      <c r="E101" s="160"/>
      <c r="F101" s="160"/>
      <c r="G101" s="160"/>
      <c r="H101" s="160"/>
      <c r="I101" s="160"/>
    </row>
    <row r="102" spans="1:9" ht="20.399999999999999">
      <c r="A102" s="159"/>
      <c r="B102" s="80"/>
      <c r="C102" s="160"/>
      <c r="D102" s="160"/>
      <c r="E102" s="160"/>
      <c r="F102" s="160"/>
      <c r="G102" s="160"/>
      <c r="H102" s="160"/>
      <c r="I102" s="160"/>
    </row>
    <row r="103" spans="1:9" ht="20.399999999999999">
      <c r="A103" s="159"/>
      <c r="B103" s="80"/>
      <c r="C103" s="160"/>
      <c r="D103" s="160"/>
      <c r="E103" s="160"/>
      <c r="F103" s="160"/>
      <c r="G103" s="160"/>
      <c r="H103" s="160"/>
      <c r="I103" s="160"/>
    </row>
    <row r="104" spans="1:9" ht="20.399999999999999">
      <c r="A104" s="159"/>
      <c r="B104" s="80"/>
      <c r="C104" s="160"/>
      <c r="D104" s="160"/>
      <c r="E104" s="160"/>
      <c r="F104" s="160"/>
      <c r="G104" s="160"/>
      <c r="H104" s="160"/>
      <c r="I104" s="160"/>
    </row>
    <row r="105" spans="1:9" ht="20.399999999999999">
      <c r="A105" s="159"/>
      <c r="B105" s="80"/>
      <c r="C105" s="160"/>
      <c r="D105" s="160"/>
      <c r="E105" s="160"/>
      <c r="F105" s="160"/>
      <c r="G105" s="160"/>
      <c r="H105" s="160"/>
      <c r="I105" s="160"/>
    </row>
    <row r="106" spans="1:9" ht="20.399999999999999">
      <c r="A106" s="159"/>
      <c r="B106" s="80"/>
      <c r="C106" s="160"/>
      <c r="D106" s="160"/>
      <c r="E106" s="160"/>
      <c r="F106" s="160"/>
      <c r="G106" s="160"/>
      <c r="H106" s="160"/>
      <c r="I106" s="160"/>
    </row>
    <row r="107" spans="1:9" ht="20.399999999999999">
      <c r="A107" s="159"/>
      <c r="B107" s="80"/>
      <c r="C107" s="160"/>
      <c r="D107" s="160"/>
      <c r="E107" s="160"/>
      <c r="F107" s="160"/>
      <c r="G107" s="160"/>
      <c r="H107" s="160"/>
      <c r="I107" s="160"/>
    </row>
    <row r="108" spans="1:9" ht="20.399999999999999">
      <c r="A108" s="159"/>
      <c r="B108" s="80"/>
      <c r="C108" s="160"/>
      <c r="D108" s="160"/>
      <c r="E108" s="160"/>
      <c r="F108" s="160"/>
      <c r="G108" s="160"/>
      <c r="H108" s="160"/>
      <c r="I108" s="160"/>
    </row>
    <row r="109" spans="1:9" ht="20.399999999999999">
      <c r="A109" s="159"/>
      <c r="B109" s="80"/>
      <c r="C109" s="160"/>
      <c r="D109" s="160"/>
      <c r="E109" s="160"/>
      <c r="F109" s="160"/>
      <c r="G109" s="160"/>
      <c r="H109" s="160"/>
      <c r="I109" s="160"/>
    </row>
    <row r="110" spans="1:9" ht="20.399999999999999">
      <c r="A110" s="159"/>
      <c r="B110" s="80"/>
      <c r="C110" s="160"/>
      <c r="D110" s="160"/>
      <c r="E110" s="160"/>
      <c r="F110" s="160"/>
      <c r="G110" s="160"/>
      <c r="H110" s="160"/>
      <c r="I110" s="160"/>
    </row>
    <row r="111" spans="1:9" ht="20.399999999999999">
      <c r="A111" s="159"/>
      <c r="B111" s="80"/>
      <c r="C111" s="160"/>
      <c r="D111" s="160"/>
      <c r="E111" s="160"/>
      <c r="F111" s="160"/>
      <c r="G111" s="160"/>
      <c r="H111" s="160"/>
      <c r="I111" s="160"/>
    </row>
    <row r="112" spans="1:9" ht="20.399999999999999">
      <c r="A112" s="159"/>
      <c r="B112" s="80"/>
      <c r="C112" s="160"/>
      <c r="D112" s="160"/>
      <c r="E112" s="160"/>
      <c r="F112" s="160"/>
      <c r="G112" s="160"/>
      <c r="H112" s="160"/>
      <c r="I112" s="160"/>
    </row>
    <row r="113" spans="1:9" ht="20.399999999999999">
      <c r="A113" s="159"/>
      <c r="B113" s="80"/>
      <c r="C113" s="160"/>
      <c r="D113" s="160"/>
      <c r="E113" s="160"/>
      <c r="F113" s="160"/>
      <c r="G113" s="160"/>
      <c r="H113" s="160"/>
      <c r="I113" s="160"/>
    </row>
    <row r="114" spans="1:9" ht="20.399999999999999">
      <c r="A114" s="159"/>
      <c r="B114" s="80"/>
      <c r="C114" s="160"/>
      <c r="D114" s="160"/>
      <c r="E114" s="160"/>
      <c r="F114" s="160"/>
      <c r="G114" s="160"/>
      <c r="H114" s="160"/>
      <c r="I114" s="160"/>
    </row>
    <row r="115" spans="1:9">
      <c r="A115" s="82" t="s">
        <v>42</v>
      </c>
    </row>
    <row r="116" spans="1:9" ht="23.4">
      <c r="A116" s="274">
        <v>5</v>
      </c>
      <c r="B116" s="274"/>
      <c r="C116" s="274"/>
      <c r="D116" s="274"/>
      <c r="E116" s="274"/>
      <c r="F116" s="274"/>
      <c r="G116" s="274"/>
      <c r="H116" s="274"/>
      <c r="I116" s="274"/>
    </row>
    <row r="122" spans="1:9">
      <c r="E122" s="76"/>
    </row>
    <row r="123" spans="1:9">
      <c r="E123" s="76"/>
      <c r="G123" s="6"/>
    </row>
    <row r="124" spans="1:9">
      <c r="E124" s="76"/>
      <c r="G124" s="6"/>
    </row>
    <row r="125" spans="1:9">
      <c r="E125" s="76"/>
      <c r="G125" s="6"/>
    </row>
    <row r="126" spans="1:9">
      <c r="E126" s="76"/>
      <c r="G126" s="6"/>
    </row>
    <row r="127" spans="1:9">
      <c r="E127" s="76"/>
      <c r="G127" s="6"/>
    </row>
    <row r="128" spans="1:9">
      <c r="E128" s="76"/>
      <c r="G128" s="6"/>
    </row>
    <row r="129" spans="5:7">
      <c r="E129" s="76"/>
      <c r="G129" s="6"/>
    </row>
    <row r="130" spans="5:7">
      <c r="E130" s="76"/>
      <c r="G130" s="6"/>
    </row>
    <row r="131" spans="5:7">
      <c r="E131" s="76"/>
      <c r="G131" s="6"/>
    </row>
    <row r="132" spans="5:7">
      <c r="E132" s="76"/>
      <c r="G132" s="6"/>
    </row>
    <row r="133" spans="5:7">
      <c r="E133" s="76"/>
      <c r="G133" s="6"/>
    </row>
    <row r="134" spans="5:7">
      <c r="E134" s="76"/>
      <c r="G134" s="6"/>
    </row>
    <row r="135" spans="5:7">
      <c r="E135" s="76"/>
      <c r="G135" s="6"/>
    </row>
    <row r="136" spans="5:7">
      <c r="E136" s="76"/>
      <c r="G136" s="6"/>
    </row>
    <row r="137" spans="5:7">
      <c r="E137" s="76"/>
      <c r="G137" s="6"/>
    </row>
    <row r="138" spans="5:7">
      <c r="E138" s="76"/>
      <c r="G138" s="6"/>
    </row>
    <row r="139" spans="5:7">
      <c r="E139" s="76"/>
      <c r="G139" s="6"/>
    </row>
    <row r="140" spans="5:7">
      <c r="E140" s="76"/>
      <c r="G140" s="6"/>
    </row>
    <row r="141" spans="5:7">
      <c r="E141" s="76"/>
      <c r="G141" s="6"/>
    </row>
    <row r="142" spans="5:7">
      <c r="E142" s="76"/>
      <c r="G142" s="6"/>
    </row>
    <row r="143" spans="5:7">
      <c r="E143" s="76"/>
      <c r="G143" s="6"/>
    </row>
    <row r="144" spans="5:7">
      <c r="E144" s="76"/>
      <c r="G144" s="6"/>
    </row>
  </sheetData>
  <mergeCells count="12">
    <mergeCell ref="A1:I1"/>
    <mergeCell ref="A2:I2"/>
    <mergeCell ref="A3:I3"/>
    <mergeCell ref="A116:I116"/>
    <mergeCell ref="C6:E6"/>
    <mergeCell ref="G6:I6"/>
    <mergeCell ref="A58:I58"/>
    <mergeCell ref="C65:E65"/>
    <mergeCell ref="G65:I65"/>
    <mergeCell ref="A60:I60"/>
    <mergeCell ref="A61:I61"/>
    <mergeCell ref="A62:I62"/>
  </mergeCells>
  <pageMargins left="1" right="0.4" top="1" bottom="0.5" header="0.6" footer="0.3"/>
  <pageSetup paperSize="9" scale="60" firstPageNumber="14" fitToWidth="2" fitToHeight="2" orientation="portrait" useFirstPageNumber="1" r:id="rId1"/>
  <headerFooter alignWithMargins="0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CFDCE-98FE-4F6C-89FF-743218439E69}">
  <sheetPr codeName="Sheet4">
    <tabColor rgb="FF00B050"/>
  </sheetPr>
  <dimension ref="A1:AG46"/>
  <sheetViews>
    <sheetView zoomScale="90" zoomScaleNormal="90" zoomScaleSheetLayoutView="120" workbookViewId="0">
      <selection activeCell="N34" sqref="N34"/>
    </sheetView>
  </sheetViews>
  <sheetFormatPr defaultColWidth="9.125" defaultRowHeight="17.399999999999999"/>
  <cols>
    <col min="1" max="1" width="2" style="216" customWidth="1"/>
    <col min="2" max="2" width="48.375" style="216" customWidth="1"/>
    <col min="3" max="3" width="7.75" style="226" customWidth="1"/>
    <col min="4" max="4" width="12" style="216" bestFit="1" customWidth="1"/>
    <col min="5" max="5" width="0.875" style="216" customWidth="1"/>
    <col min="6" max="6" width="12.875" style="216" bestFit="1" customWidth="1"/>
    <col min="7" max="7" width="0.875" style="216" customWidth="1"/>
    <col min="8" max="8" width="14.625" style="216" customWidth="1"/>
    <col min="9" max="9" width="0.625" style="216" customWidth="1"/>
    <col min="10" max="10" width="15.625" style="216" customWidth="1"/>
    <col min="11" max="11" width="0.875" style="216" customWidth="1"/>
    <col min="12" max="12" width="12.375" style="216" customWidth="1"/>
    <col min="13" max="13" width="0.875" style="216" customWidth="1"/>
    <col min="14" max="14" width="15.125" style="216" customWidth="1"/>
    <col min="15" max="15" width="0.875" style="216" customWidth="1"/>
    <col min="16" max="16" width="14.625" style="216" customWidth="1"/>
    <col min="17" max="17" width="0.875" style="216" customWidth="1"/>
    <col min="18" max="18" width="12" style="216" customWidth="1"/>
    <col min="19" max="19" width="0.875" style="216" customWidth="1"/>
    <col min="20" max="20" width="13" style="216" bestFit="1" customWidth="1"/>
    <col min="21" max="21" width="0.875" style="216" customWidth="1"/>
    <col min="22" max="22" width="12.875" style="216" bestFit="1" customWidth="1"/>
    <col min="23" max="23" width="0.875" style="216" customWidth="1"/>
    <col min="24" max="24" width="12.625" style="216" bestFit="1" customWidth="1"/>
    <col min="25" max="25" width="0.875" style="216" customWidth="1"/>
    <col min="26" max="26" width="16.375" style="216" customWidth="1"/>
    <col min="27" max="27" width="0.875" style="216" customWidth="1"/>
    <col min="28" max="28" width="13.875" style="216" bestFit="1" customWidth="1"/>
    <col min="29" max="29" width="0.875" style="216" customWidth="1"/>
    <col min="30" max="30" width="12" style="216" bestFit="1" customWidth="1"/>
    <col min="31" max="31" width="0.875" style="216" customWidth="1"/>
    <col min="32" max="32" width="13.875" style="216" bestFit="1" customWidth="1"/>
    <col min="33" max="33" width="1.625" style="216" customWidth="1"/>
    <col min="34" max="16384" width="9.125" style="216"/>
  </cols>
  <sheetData>
    <row r="1" spans="1:33" ht="23.4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15"/>
    </row>
    <row r="2" spans="1:33" ht="23.4">
      <c r="A2" s="282" t="s">
        <v>143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15"/>
    </row>
    <row r="3" spans="1:33" ht="23.4">
      <c r="A3" s="282" t="s">
        <v>97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15"/>
    </row>
    <row r="4" spans="1:33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7"/>
      <c r="AE4" s="227"/>
      <c r="AF4" s="229" t="s">
        <v>3</v>
      </c>
      <c r="AG4" s="162"/>
    </row>
    <row r="5" spans="1:33">
      <c r="A5" s="218"/>
      <c r="B5" s="230"/>
      <c r="C5" s="230"/>
      <c r="D5" s="231"/>
      <c r="E5" s="231"/>
      <c r="F5" s="222"/>
      <c r="G5" s="222"/>
      <c r="H5" s="222"/>
      <c r="I5" s="222"/>
      <c r="J5" s="231"/>
      <c r="K5" s="231"/>
      <c r="L5" s="231"/>
      <c r="M5" s="231"/>
      <c r="N5" s="231"/>
      <c r="O5" s="231"/>
      <c r="P5" s="231"/>
    </row>
    <row r="6" spans="1:33" s="217" customFormat="1" ht="19.350000000000001" customHeight="1">
      <c r="C6" s="232"/>
      <c r="D6" s="281" t="s">
        <v>4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</row>
    <row r="7" spans="1:33" s="217" customFormat="1" ht="19.350000000000001" customHeight="1">
      <c r="C7" s="232"/>
      <c r="D7" s="280" t="s">
        <v>144</v>
      </c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33"/>
      <c r="AD7" s="233"/>
      <c r="AE7" s="233"/>
      <c r="AF7" s="233"/>
    </row>
    <row r="8" spans="1:33" s="217" customFormat="1" ht="19.350000000000001" customHeight="1">
      <c r="C8" s="232"/>
      <c r="V8" s="218"/>
      <c r="W8" s="218"/>
      <c r="X8" s="281" t="s">
        <v>145</v>
      </c>
      <c r="Y8" s="281"/>
      <c r="Z8" s="281"/>
      <c r="AA8" s="281"/>
    </row>
    <row r="9" spans="1:33" s="217" customFormat="1" ht="19.350000000000001" customHeight="1">
      <c r="C9" s="232"/>
      <c r="H9" s="280" t="s">
        <v>146</v>
      </c>
      <c r="I9" s="280"/>
      <c r="J9" s="280"/>
      <c r="K9" s="280"/>
      <c r="L9" s="280"/>
      <c r="M9" s="280"/>
      <c r="N9" s="280"/>
      <c r="O9" s="280"/>
      <c r="P9" s="280"/>
      <c r="Q9" s="218"/>
      <c r="R9" s="280" t="s">
        <v>86</v>
      </c>
      <c r="S9" s="280"/>
      <c r="T9" s="280"/>
      <c r="U9" s="280"/>
      <c r="V9" s="280"/>
      <c r="X9" s="280" t="s">
        <v>147</v>
      </c>
      <c r="Y9" s="280"/>
      <c r="Z9" s="280"/>
      <c r="AA9" s="280"/>
    </row>
    <row r="10" spans="1:33" s="217" customFormat="1" ht="19.350000000000001" customHeight="1">
      <c r="C10" s="232"/>
      <c r="H10" s="217" t="s">
        <v>148</v>
      </c>
      <c r="I10" s="218"/>
      <c r="J10" s="217" t="s">
        <v>149</v>
      </c>
      <c r="K10" s="218"/>
      <c r="P10" s="217" t="s">
        <v>150</v>
      </c>
      <c r="Q10" s="218"/>
      <c r="Z10" s="217" t="s">
        <v>151</v>
      </c>
      <c r="AD10" s="219"/>
    </row>
    <row r="11" spans="1:33" s="218" customFormat="1" ht="19.350000000000001" customHeight="1">
      <c r="C11" s="232"/>
      <c r="D11" s="219"/>
      <c r="E11" s="217"/>
      <c r="F11" s="219"/>
      <c r="G11" s="219"/>
      <c r="H11" s="217" t="s">
        <v>152</v>
      </c>
      <c r="J11" s="217" t="s">
        <v>153</v>
      </c>
      <c r="M11" s="219"/>
      <c r="N11" s="219" t="s">
        <v>150</v>
      </c>
      <c r="O11" s="219"/>
      <c r="P11" s="219" t="s">
        <v>154</v>
      </c>
      <c r="Q11" s="219"/>
      <c r="R11" s="280" t="s">
        <v>155</v>
      </c>
      <c r="S11" s="280"/>
      <c r="T11" s="280"/>
      <c r="V11" s="217"/>
      <c r="W11" s="217"/>
      <c r="X11" s="217" t="s">
        <v>274</v>
      </c>
      <c r="Y11" s="217"/>
      <c r="Z11" s="217" t="s">
        <v>156</v>
      </c>
      <c r="AA11" s="217"/>
      <c r="AB11" s="217" t="s">
        <v>157</v>
      </c>
      <c r="AC11" s="217"/>
      <c r="AD11" s="219" t="s">
        <v>158</v>
      </c>
      <c r="AE11" s="219"/>
    </row>
    <row r="12" spans="1:33" s="218" customFormat="1" ht="19.350000000000001" customHeight="1">
      <c r="B12" s="234"/>
      <c r="C12" s="235"/>
      <c r="D12" s="219" t="s">
        <v>159</v>
      </c>
      <c r="E12" s="219"/>
      <c r="F12" s="219" t="s">
        <v>160</v>
      </c>
      <c r="G12" s="219"/>
      <c r="H12" s="219" t="s">
        <v>161</v>
      </c>
      <c r="I12" s="219"/>
      <c r="J12" s="219" t="s">
        <v>162</v>
      </c>
      <c r="K12" s="270"/>
      <c r="L12" s="219" t="s">
        <v>163</v>
      </c>
      <c r="M12" s="219"/>
      <c r="N12" s="219" t="s">
        <v>164</v>
      </c>
      <c r="O12" s="219"/>
      <c r="P12" s="219" t="s">
        <v>273</v>
      </c>
      <c r="Q12" s="219"/>
      <c r="R12" s="217" t="s">
        <v>165</v>
      </c>
      <c r="S12" s="217"/>
      <c r="T12" s="217" t="s">
        <v>166</v>
      </c>
      <c r="U12" s="217"/>
      <c r="V12" s="217" t="s">
        <v>167</v>
      </c>
      <c r="W12" s="219"/>
      <c r="X12" s="219" t="s">
        <v>276</v>
      </c>
      <c r="Y12" s="219"/>
      <c r="Z12" s="217" t="s">
        <v>168</v>
      </c>
      <c r="AA12" s="219"/>
      <c r="AB12" s="217" t="s">
        <v>169</v>
      </c>
      <c r="AD12" s="219" t="s">
        <v>170</v>
      </c>
      <c r="AE12" s="219"/>
      <c r="AF12" s="219" t="s">
        <v>171</v>
      </c>
      <c r="AG12" s="219"/>
    </row>
    <row r="13" spans="1:33" s="218" customFormat="1" ht="19.350000000000001" customHeight="1">
      <c r="C13" s="232" t="s">
        <v>6</v>
      </c>
      <c r="D13" s="219" t="s">
        <v>172</v>
      </c>
      <c r="E13" s="219"/>
      <c r="F13" s="219" t="s">
        <v>173</v>
      </c>
      <c r="G13" s="219"/>
      <c r="H13" s="219" t="s">
        <v>174</v>
      </c>
      <c r="I13" s="219"/>
      <c r="J13" s="219" t="s">
        <v>175</v>
      </c>
      <c r="K13" s="219"/>
      <c r="L13" s="219" t="s">
        <v>176</v>
      </c>
      <c r="M13" s="219"/>
      <c r="N13" s="217" t="s">
        <v>177</v>
      </c>
      <c r="O13" s="217"/>
      <c r="P13" s="217" t="s">
        <v>178</v>
      </c>
      <c r="Q13" s="219"/>
      <c r="R13" s="217" t="s">
        <v>179</v>
      </c>
      <c r="S13" s="217"/>
      <c r="T13" s="217" t="s">
        <v>180</v>
      </c>
      <c r="U13" s="219"/>
      <c r="V13" s="217" t="s">
        <v>181</v>
      </c>
      <c r="W13" s="219"/>
      <c r="X13" s="219" t="s">
        <v>275</v>
      </c>
      <c r="Y13" s="219"/>
      <c r="Z13" s="217" t="s">
        <v>182</v>
      </c>
      <c r="AA13" s="219"/>
      <c r="AB13" s="217" t="s">
        <v>183</v>
      </c>
      <c r="AD13" s="219" t="s">
        <v>184</v>
      </c>
      <c r="AE13" s="219"/>
      <c r="AF13" s="219" t="s">
        <v>185</v>
      </c>
      <c r="AG13" s="219"/>
    </row>
    <row r="14" spans="1:33" s="218" customFormat="1" ht="19.350000000000001" customHeight="1">
      <c r="C14" s="232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7"/>
      <c r="O14" s="217"/>
      <c r="P14" s="217"/>
      <c r="Q14" s="219"/>
      <c r="R14" s="217"/>
      <c r="S14" s="217"/>
      <c r="T14" s="217"/>
      <c r="U14" s="219"/>
      <c r="V14" s="219"/>
      <c r="W14" s="219"/>
      <c r="X14" s="219"/>
      <c r="Y14" s="219"/>
      <c r="Z14" s="219"/>
      <c r="AA14" s="219"/>
      <c r="AB14" s="217"/>
      <c r="AD14" s="219"/>
      <c r="AE14" s="219"/>
      <c r="AF14" s="219"/>
      <c r="AG14" s="219"/>
    </row>
    <row r="15" spans="1:33" s="220" customFormat="1" ht="19.350000000000001" customHeight="1">
      <c r="A15" s="278" t="s">
        <v>186</v>
      </c>
      <c r="B15" s="278"/>
      <c r="C15" s="236"/>
      <c r="D15" s="220">
        <v>4007796699</v>
      </c>
      <c r="F15" s="220">
        <v>85926434469</v>
      </c>
      <c r="H15" s="220">
        <v>-844179789</v>
      </c>
      <c r="J15" s="220">
        <v>569258849</v>
      </c>
      <c r="L15" s="220">
        <v>36867563</v>
      </c>
      <c r="N15" s="220">
        <v>342950339</v>
      </c>
      <c r="P15" s="220">
        <v>32173940</v>
      </c>
      <c r="R15" s="220">
        <v>411462670</v>
      </c>
      <c r="T15" s="220">
        <v>87400260</v>
      </c>
      <c r="V15" s="220">
        <v>30103270842</v>
      </c>
      <c r="X15" s="220">
        <v>-796960004</v>
      </c>
      <c r="Z15" s="220">
        <v>122880724</v>
      </c>
      <c r="AB15" s="220">
        <f>SUM(D15:Z15)</f>
        <v>119999356562</v>
      </c>
      <c r="AD15" s="220">
        <v>6202902736</v>
      </c>
      <c r="AF15" s="220">
        <f>SUM(AB15:AD15)</f>
        <v>126202259298</v>
      </c>
    </row>
    <row r="16" spans="1:33" s="221" customFormat="1" ht="19.350000000000001" customHeight="1">
      <c r="A16" s="237" t="s">
        <v>187</v>
      </c>
      <c r="C16" s="236"/>
      <c r="D16" s="220"/>
      <c r="E16" s="220"/>
      <c r="F16" s="220"/>
      <c r="G16" s="220"/>
      <c r="H16" s="238"/>
      <c r="I16" s="238"/>
      <c r="J16" s="238"/>
      <c r="K16" s="220"/>
      <c r="L16" s="220"/>
      <c r="M16" s="220"/>
      <c r="N16" s="220"/>
      <c r="O16" s="239"/>
      <c r="P16" s="239"/>
      <c r="Q16" s="220"/>
      <c r="R16" s="220"/>
      <c r="S16" s="240"/>
      <c r="T16" s="220"/>
      <c r="U16" s="220"/>
      <c r="V16" s="220"/>
      <c r="W16" s="220"/>
      <c r="X16" s="220"/>
      <c r="Y16" s="220"/>
      <c r="Z16" s="220"/>
      <c r="AA16" s="220"/>
      <c r="AB16" s="220"/>
      <c r="AC16" s="222"/>
      <c r="AD16" s="238"/>
      <c r="AE16" s="220"/>
      <c r="AF16" s="220"/>
      <c r="AG16" s="220"/>
    </row>
    <row r="17" spans="1:33" s="221" customFormat="1" ht="19.350000000000001" customHeight="1">
      <c r="A17" s="241"/>
      <c r="B17" s="242" t="s">
        <v>188</v>
      </c>
      <c r="C17" s="243"/>
      <c r="H17" s="238"/>
      <c r="I17" s="238"/>
      <c r="J17" s="238"/>
      <c r="L17" s="220"/>
      <c r="N17" s="220"/>
      <c r="O17" s="244"/>
      <c r="P17" s="244"/>
      <c r="R17" s="220"/>
      <c r="S17" s="245"/>
      <c r="T17" s="220"/>
      <c r="V17" s="220"/>
      <c r="X17" s="220"/>
      <c r="Z17" s="220"/>
      <c r="AB17" s="220"/>
      <c r="AC17" s="222"/>
      <c r="AD17" s="238"/>
      <c r="AE17" s="220"/>
      <c r="AF17" s="220"/>
      <c r="AG17" s="220"/>
    </row>
    <row r="18" spans="1:33" s="221" customFormat="1" ht="19.350000000000001" customHeight="1">
      <c r="A18" s="241"/>
      <c r="B18" s="223" t="s">
        <v>189</v>
      </c>
      <c r="C18" s="226">
        <v>36</v>
      </c>
      <c r="D18" s="246">
        <v>0</v>
      </c>
      <c r="E18" s="239"/>
      <c r="F18" s="246">
        <v>0</v>
      </c>
      <c r="G18" s="239"/>
      <c r="H18" s="246">
        <v>0</v>
      </c>
      <c r="I18" s="239"/>
      <c r="J18" s="246">
        <v>0</v>
      </c>
      <c r="K18" s="239"/>
      <c r="L18" s="246">
        <v>0</v>
      </c>
      <c r="M18" s="239"/>
      <c r="N18" s="246">
        <v>0</v>
      </c>
      <c r="O18" s="239"/>
      <c r="P18" s="246">
        <v>0</v>
      </c>
      <c r="Q18" s="247"/>
      <c r="R18" s="246">
        <v>0</v>
      </c>
      <c r="S18" s="247"/>
      <c r="T18" s="246">
        <v>0</v>
      </c>
      <c r="U18" s="223"/>
      <c r="V18" s="223">
        <v>-2845444522</v>
      </c>
      <c r="W18" s="223"/>
      <c r="X18" s="246">
        <v>0</v>
      </c>
      <c r="Y18" s="223"/>
      <c r="Z18" s="246">
        <v>0</v>
      </c>
      <c r="AA18" s="223"/>
      <c r="AB18" s="221">
        <f>SUM(D18:Z18)</f>
        <v>-2845444522</v>
      </c>
      <c r="AC18" s="222"/>
      <c r="AD18" s="246">
        <v>0</v>
      </c>
      <c r="AE18" s="220"/>
      <c r="AF18" s="220">
        <f>SUM(AB18:AD18)</f>
        <v>-2845444522</v>
      </c>
      <c r="AG18" s="220"/>
    </row>
    <row r="19" spans="1:33" s="220" customFormat="1" ht="19.350000000000001" customHeight="1">
      <c r="A19" s="241"/>
      <c r="B19" s="223" t="s">
        <v>190</v>
      </c>
      <c r="C19" s="243"/>
      <c r="D19" s="246">
        <v>0</v>
      </c>
      <c r="E19" s="238"/>
      <c r="F19" s="246">
        <v>0</v>
      </c>
      <c r="G19" s="238"/>
      <c r="H19" s="246">
        <v>0</v>
      </c>
      <c r="I19" s="238"/>
      <c r="J19" s="246">
        <v>0</v>
      </c>
      <c r="K19" s="238"/>
      <c r="L19" s="246">
        <v>0</v>
      </c>
      <c r="M19" s="238"/>
      <c r="N19" s="246">
        <v>0</v>
      </c>
      <c r="O19" s="238"/>
      <c r="P19" s="246">
        <v>0</v>
      </c>
      <c r="Q19" s="249"/>
      <c r="R19" s="246">
        <v>0</v>
      </c>
      <c r="S19" s="249"/>
      <c r="T19" s="246">
        <v>0</v>
      </c>
      <c r="U19" s="222"/>
      <c r="V19" s="254">
        <v>0</v>
      </c>
      <c r="W19" s="222"/>
      <c r="X19" s="246">
        <v>0</v>
      </c>
      <c r="Y19" s="222"/>
      <c r="Z19" s="254">
        <v>0</v>
      </c>
      <c r="AA19" s="222"/>
      <c r="AB19" s="246">
        <f>SUM(D19:Z19)</f>
        <v>0</v>
      </c>
      <c r="AD19" s="223">
        <v>-606845023</v>
      </c>
      <c r="AF19" s="220">
        <f>SUM(AB19:AD19)</f>
        <v>-606845023</v>
      </c>
    </row>
    <row r="20" spans="1:33" s="221" customFormat="1" ht="19.350000000000001" customHeight="1">
      <c r="A20" s="250"/>
      <c r="B20" s="242" t="s">
        <v>191</v>
      </c>
      <c r="C20" s="251"/>
      <c r="D20" s="252">
        <f>+SUM(D18:D19)</f>
        <v>0</v>
      </c>
      <c r="E20" s="220"/>
      <c r="F20" s="252">
        <f>+SUM(F18:F19)</f>
        <v>0</v>
      </c>
      <c r="G20" s="220"/>
      <c r="H20" s="252">
        <f>+SUM(H18:H19)</f>
        <v>0</v>
      </c>
      <c r="I20" s="238"/>
      <c r="J20" s="252">
        <f>+SUM(J18:J19)</f>
        <v>0</v>
      </c>
      <c r="K20" s="220"/>
      <c r="L20" s="252">
        <f>+SUM(L18:L19)</f>
        <v>0</v>
      </c>
      <c r="M20" s="220"/>
      <c r="N20" s="252">
        <f>+SUM(N18:N19)</f>
        <v>0</v>
      </c>
      <c r="O20" s="220"/>
      <c r="P20" s="252">
        <f>+SUM(P18:P19)</f>
        <v>0</v>
      </c>
      <c r="Q20" s="220"/>
      <c r="R20" s="252">
        <f>+SUM(R18:R19)</f>
        <v>0</v>
      </c>
      <c r="S20" s="220"/>
      <c r="T20" s="252">
        <f>+SUM(T18:T19)</f>
        <v>0</v>
      </c>
      <c r="U20" s="220"/>
      <c r="V20" s="253">
        <f>+SUM(V18:V19)</f>
        <v>-2845444522</v>
      </c>
      <c r="W20" s="220"/>
      <c r="X20" s="252">
        <f>+SUM(X18:X19)</f>
        <v>0</v>
      </c>
      <c r="Y20" s="220"/>
      <c r="Z20" s="254">
        <f>+SUM(Z18:Z19)</f>
        <v>0</v>
      </c>
      <c r="AA20" s="220"/>
      <c r="AB20" s="253">
        <f>+SUM(AB18:AB19)</f>
        <v>-2845444522</v>
      </c>
      <c r="AC20" s="220"/>
      <c r="AD20" s="253">
        <f>+SUM(AD18:AD19)</f>
        <v>-606845023</v>
      </c>
      <c r="AE20" s="220"/>
      <c r="AF20" s="253">
        <f>+SUM(AF18:AF19)</f>
        <v>-3452289545</v>
      </c>
    </row>
    <row r="21" spans="1:33" s="221" customFormat="1" ht="19.350000000000001" customHeight="1">
      <c r="A21" s="241"/>
      <c r="B21" s="242" t="s">
        <v>192</v>
      </c>
      <c r="C21" s="243"/>
      <c r="O21" s="244"/>
      <c r="S21" s="245"/>
      <c r="AG21" s="220"/>
    </row>
    <row r="22" spans="1:33" s="221" customFormat="1" ht="19.350000000000001" customHeight="1">
      <c r="A22" s="241"/>
      <c r="B22" s="223" t="s">
        <v>193</v>
      </c>
      <c r="C22" s="226">
        <v>27.3</v>
      </c>
      <c r="D22" s="254">
        <v>0</v>
      </c>
      <c r="E22" s="238"/>
      <c r="F22" s="254">
        <v>0</v>
      </c>
      <c r="G22" s="238"/>
      <c r="H22" s="254">
        <v>0</v>
      </c>
      <c r="I22" s="238"/>
      <c r="J22" s="255">
        <v>397989</v>
      </c>
      <c r="K22" s="238"/>
      <c r="L22" s="254">
        <v>0</v>
      </c>
      <c r="M22" s="238"/>
      <c r="N22" s="254">
        <v>0</v>
      </c>
      <c r="O22" s="238"/>
      <c r="P22" s="254">
        <v>0</v>
      </c>
      <c r="Q22" s="238"/>
      <c r="R22" s="254">
        <v>0</v>
      </c>
      <c r="S22" s="238"/>
      <c r="T22" s="254">
        <v>0</v>
      </c>
      <c r="U22" s="238"/>
      <c r="V22" s="254">
        <v>0</v>
      </c>
      <c r="W22" s="238"/>
      <c r="X22" s="254">
        <v>0</v>
      </c>
      <c r="Y22" s="238"/>
      <c r="Z22" s="254">
        <v>0</v>
      </c>
      <c r="AA22" s="238"/>
      <c r="AB22" s="221">
        <f t="shared" ref="AB22" si="0">SUM(D22:Z22)</f>
        <v>397989</v>
      </c>
      <c r="AC22" s="220"/>
      <c r="AD22" s="223">
        <v>-1141854</v>
      </c>
      <c r="AE22" s="220"/>
      <c r="AF22" s="220">
        <f>SUM(AB22:AD22)</f>
        <v>-743865</v>
      </c>
      <c r="AG22" s="220"/>
    </row>
    <row r="23" spans="1:33" s="221" customFormat="1" ht="19.350000000000001" customHeight="1">
      <c r="A23" s="241"/>
      <c r="B23" s="242" t="s">
        <v>194</v>
      </c>
      <c r="C23" s="243"/>
      <c r="D23" s="256">
        <f>+SUM(D22:D22)</f>
        <v>0</v>
      </c>
      <c r="E23" s="238"/>
      <c r="F23" s="256">
        <f>+SUM(F22:F22)</f>
        <v>0</v>
      </c>
      <c r="G23" s="238"/>
      <c r="H23" s="252">
        <f>+SUM(H22:H22)</f>
        <v>0</v>
      </c>
      <c r="I23" s="238"/>
      <c r="J23" s="253">
        <f>+SUM(J22:J22)</f>
        <v>397989</v>
      </c>
      <c r="L23" s="252">
        <f>+SUM(L22:L22)</f>
        <v>0</v>
      </c>
      <c r="M23" s="238"/>
      <c r="N23" s="252">
        <f>+SUM(N22:N22)</f>
        <v>0</v>
      </c>
      <c r="O23" s="238"/>
      <c r="P23" s="252">
        <f>+SUM(P22:P22)</f>
        <v>0</v>
      </c>
      <c r="Q23" s="238"/>
      <c r="R23" s="256">
        <f>+SUM(R22:R22)</f>
        <v>0</v>
      </c>
      <c r="S23" s="238"/>
      <c r="T23" s="256">
        <f>+SUM(T22:T22)</f>
        <v>0</v>
      </c>
      <c r="U23" s="238"/>
      <c r="V23" s="252">
        <f>+SUM(V22:V22)</f>
        <v>0</v>
      </c>
      <c r="X23" s="256">
        <f>+SUM(X22:X22)</f>
        <v>0</v>
      </c>
      <c r="Z23" s="256">
        <f>+SUM(Z22:Z22)</f>
        <v>0</v>
      </c>
      <c r="AB23" s="253">
        <f>+SUM(AB22:AB22)</f>
        <v>397989</v>
      </c>
      <c r="AD23" s="253">
        <f>+SUM(AD22:AD22)</f>
        <v>-1141854</v>
      </c>
      <c r="AF23" s="253">
        <f>+SUM(AF22:AF22)</f>
        <v>-743865</v>
      </c>
    </row>
    <row r="24" spans="1:33" s="221" customFormat="1" ht="19.350000000000001" customHeight="1">
      <c r="A24" s="237" t="s">
        <v>195</v>
      </c>
      <c r="C24" s="243"/>
      <c r="D24" s="257">
        <f>+SUM(D23,D20)</f>
        <v>0</v>
      </c>
      <c r="E24" s="238"/>
      <c r="F24" s="257">
        <f>+SUM(F23,F20)</f>
        <v>0</v>
      </c>
      <c r="G24" s="238"/>
      <c r="H24" s="252">
        <f>+SUM(H23,H20)</f>
        <v>0</v>
      </c>
      <c r="I24" s="238"/>
      <c r="J24" s="253">
        <f>+SUM(J23,J20)</f>
        <v>397989</v>
      </c>
      <c r="L24" s="252">
        <f>+SUM(L23,L20)</f>
        <v>0</v>
      </c>
      <c r="M24" s="238"/>
      <c r="N24" s="252">
        <f>+SUM(N23,N20)</f>
        <v>0</v>
      </c>
      <c r="O24" s="238"/>
      <c r="P24" s="252">
        <f>+SUM(P23,P20)</f>
        <v>0</v>
      </c>
      <c r="Q24" s="238"/>
      <c r="R24" s="252">
        <f>+SUM(R23,R20)</f>
        <v>0</v>
      </c>
      <c r="S24" s="238"/>
      <c r="T24" s="252">
        <f>+SUM(T23,T20)</f>
        <v>0</v>
      </c>
      <c r="U24" s="238"/>
      <c r="V24" s="253">
        <f>+SUM(V23,V20)</f>
        <v>-2845444522</v>
      </c>
      <c r="X24" s="252">
        <f>+SUM(X23,X20)</f>
        <v>0</v>
      </c>
      <c r="Z24" s="252">
        <f>+SUM(Z23,Z20)</f>
        <v>0</v>
      </c>
      <c r="AB24" s="253">
        <f>+SUM(AB23,AB20)</f>
        <v>-2845046533</v>
      </c>
      <c r="AD24" s="253">
        <f>+SUM(AD23,AD20)</f>
        <v>-607986877</v>
      </c>
      <c r="AF24" s="253">
        <f>+SUM(AF23,AF20)</f>
        <v>-3453033410</v>
      </c>
      <c r="AG24" s="222"/>
    </row>
    <row r="25" spans="1:33" s="221" customFormat="1" ht="19.350000000000001" customHeight="1">
      <c r="A25" s="237"/>
      <c r="C25" s="236"/>
      <c r="I25" s="220"/>
      <c r="O25" s="258"/>
      <c r="S25" s="245"/>
      <c r="AG25" s="222"/>
    </row>
    <row r="26" spans="1:33" s="221" customFormat="1" ht="19.350000000000001" customHeight="1">
      <c r="A26" s="237" t="s">
        <v>196</v>
      </c>
      <c r="C26" s="236"/>
      <c r="I26" s="220"/>
      <c r="O26" s="258"/>
      <c r="S26" s="245"/>
      <c r="AG26" s="53"/>
    </row>
    <row r="27" spans="1:33" s="223" customFormat="1" ht="19.350000000000001" customHeight="1">
      <c r="A27" s="259"/>
      <c r="B27" s="223" t="s">
        <v>120</v>
      </c>
      <c r="C27" s="226"/>
      <c r="D27" s="246">
        <v>0</v>
      </c>
      <c r="E27" s="238"/>
      <c r="F27" s="246">
        <v>0</v>
      </c>
      <c r="G27" s="238"/>
      <c r="H27" s="246">
        <v>0</v>
      </c>
      <c r="I27" s="238"/>
      <c r="J27" s="246">
        <v>0</v>
      </c>
      <c r="K27" s="238"/>
      <c r="L27" s="246">
        <v>0</v>
      </c>
      <c r="M27" s="238"/>
      <c r="N27" s="246">
        <v>0</v>
      </c>
      <c r="O27" s="238"/>
      <c r="P27" s="246">
        <v>0</v>
      </c>
      <c r="Q27" s="238"/>
      <c r="R27" s="246">
        <v>0</v>
      </c>
      <c r="S27" s="245"/>
      <c r="T27" s="246">
        <v>0</v>
      </c>
      <c r="U27" s="221"/>
      <c r="V27" s="223">
        <f>PL!C86</f>
        <v>4011046522</v>
      </c>
      <c r="X27" s="246">
        <v>0</v>
      </c>
      <c r="Y27" s="221"/>
      <c r="Z27" s="246">
        <v>0</v>
      </c>
      <c r="AB27" s="221">
        <f t="shared" ref="AB27" si="1">SUM(D27:Z27)</f>
        <v>4011046522</v>
      </c>
      <c r="AC27" s="220"/>
      <c r="AD27" s="223">
        <f>PL!C87</f>
        <v>902515232</v>
      </c>
      <c r="AE27" s="220"/>
      <c r="AF27" s="220">
        <f>SUM(AB27:AD27)</f>
        <v>4913561754</v>
      </c>
      <c r="AG27" s="222"/>
    </row>
    <row r="28" spans="1:33" s="223" customFormat="1" ht="19.350000000000001" customHeight="1">
      <c r="B28" s="259" t="s">
        <v>197</v>
      </c>
      <c r="C28" s="261"/>
      <c r="D28" s="254">
        <v>0</v>
      </c>
      <c r="E28" s="238"/>
      <c r="F28" s="254">
        <v>0</v>
      </c>
      <c r="G28" s="238"/>
      <c r="H28" s="254">
        <v>0</v>
      </c>
      <c r="I28" s="238"/>
      <c r="J28" s="254">
        <v>0</v>
      </c>
      <c r="K28" s="238"/>
      <c r="L28" s="254">
        <v>0</v>
      </c>
      <c r="M28" s="238"/>
      <c r="N28" s="254">
        <v>0</v>
      </c>
      <c r="O28" s="238"/>
      <c r="P28" s="254">
        <v>0</v>
      </c>
      <c r="Q28" s="238"/>
      <c r="R28" s="254">
        <v>0</v>
      </c>
      <c r="S28" s="245"/>
      <c r="T28" s="254">
        <v>0</v>
      </c>
      <c r="U28" s="221"/>
      <c r="V28" s="223">
        <v>-86824187</v>
      </c>
      <c r="W28" s="249"/>
      <c r="X28" s="223">
        <f>PL!C91-V27-V28-Z28</f>
        <v>-440243338</v>
      </c>
      <c r="Y28" s="249"/>
      <c r="Z28" s="223">
        <f>PL!C70+PL!C73</f>
        <v>-313180533</v>
      </c>
      <c r="AA28" s="249"/>
      <c r="AB28" s="221">
        <f>SUM(D28:Z28)</f>
        <v>-840248058</v>
      </c>
      <c r="AC28" s="220"/>
      <c r="AD28" s="223">
        <f>PL!C92-AD27</f>
        <v>-205896536</v>
      </c>
      <c r="AE28" s="220"/>
      <c r="AF28" s="220">
        <f>SUM(AB28:AD28)</f>
        <v>-1046144594</v>
      </c>
      <c r="AG28" s="220"/>
    </row>
    <row r="29" spans="1:33" s="221" customFormat="1" ht="19.350000000000001" customHeight="1">
      <c r="A29" s="237" t="s">
        <v>198</v>
      </c>
      <c r="B29" s="223"/>
      <c r="C29" s="243"/>
      <c r="D29" s="252">
        <f>+SUM(D27:D28)</f>
        <v>0</v>
      </c>
      <c r="E29" s="238"/>
      <c r="F29" s="252">
        <f>+SUM(F27:F28)</f>
        <v>0</v>
      </c>
      <c r="G29" s="238"/>
      <c r="H29" s="252">
        <f>+SUM(H27:H28)</f>
        <v>0</v>
      </c>
      <c r="I29" s="238"/>
      <c r="J29" s="252">
        <f>+SUM(J27:J28)</f>
        <v>0</v>
      </c>
      <c r="K29" s="238"/>
      <c r="L29" s="252">
        <f>+SUM(L27:L28)</f>
        <v>0</v>
      </c>
      <c r="M29" s="238"/>
      <c r="N29" s="252">
        <f>+SUM(N27:N28)</f>
        <v>0</v>
      </c>
      <c r="O29" s="238"/>
      <c r="P29" s="252">
        <f>+SUM(P27:P28)</f>
        <v>0</v>
      </c>
      <c r="Q29" s="238"/>
      <c r="R29" s="252">
        <f>+SUM(R27:R28)</f>
        <v>0</v>
      </c>
      <c r="S29" s="240"/>
      <c r="T29" s="252">
        <f>+SUM(T27:T28)</f>
        <v>0</v>
      </c>
      <c r="U29" s="240"/>
      <c r="V29" s="253">
        <f>+SUM(V27:V28)</f>
        <v>3924222335</v>
      </c>
      <c r="W29" s="240"/>
      <c r="X29" s="253">
        <f>+SUM(X27:X28)</f>
        <v>-440243338</v>
      </c>
      <c r="Y29" s="240"/>
      <c r="Z29" s="253">
        <f>+SUM(Z27:Z28)</f>
        <v>-313180533</v>
      </c>
      <c r="AA29" s="240"/>
      <c r="AB29" s="253">
        <f>+SUM(AB27:AB28)</f>
        <v>3170798464</v>
      </c>
      <c r="AC29" s="240"/>
      <c r="AD29" s="253">
        <f>+SUM(AD27:AD28)</f>
        <v>696618696</v>
      </c>
      <c r="AE29" s="240"/>
      <c r="AF29" s="253">
        <f>+SUM(AF27:AF28)</f>
        <v>3867417160</v>
      </c>
      <c r="AG29" s="222"/>
    </row>
    <row r="30" spans="1:33" s="224" customFormat="1" ht="19.350000000000001" customHeight="1" thickBot="1">
      <c r="A30" s="237" t="s">
        <v>199</v>
      </c>
      <c r="B30" s="223"/>
      <c r="C30" s="243"/>
      <c r="D30" s="262">
        <f>+SUM(D15,D24,D29)</f>
        <v>4007796699</v>
      </c>
      <c r="E30" s="221"/>
      <c r="F30" s="262">
        <f>+SUM(F15,F24,F29)</f>
        <v>85926434469</v>
      </c>
      <c r="G30" s="221"/>
      <c r="H30" s="262">
        <f>+SUM(H15,H24,H29)</f>
        <v>-844179789</v>
      </c>
      <c r="I30" s="220"/>
      <c r="J30" s="262">
        <f>+SUM(J15,J24,J29)</f>
        <v>569656838</v>
      </c>
      <c r="K30" s="221"/>
      <c r="L30" s="262">
        <f>+SUM(L15,L24,L29)</f>
        <v>36867563</v>
      </c>
      <c r="M30" s="221"/>
      <c r="N30" s="262">
        <f>+SUM(N15,N24,N29)</f>
        <v>342950339</v>
      </c>
      <c r="O30" s="220"/>
      <c r="P30" s="262">
        <f>+SUM(P15,P24,P29)</f>
        <v>32173940</v>
      </c>
      <c r="Q30" s="221"/>
      <c r="R30" s="262">
        <f>+SUM(R15,R24,R29)</f>
        <v>411462670</v>
      </c>
      <c r="S30" s="220"/>
      <c r="T30" s="262">
        <f>+SUM(T15,T24,T29)</f>
        <v>87400260</v>
      </c>
      <c r="U30" s="221"/>
      <c r="V30" s="262">
        <f>+SUM(V15,V24,V29)</f>
        <v>31182048655</v>
      </c>
      <c r="W30" s="221"/>
      <c r="X30" s="262">
        <f>+SUM(X15,X24,X29)</f>
        <v>-1237203342</v>
      </c>
      <c r="Y30" s="221"/>
      <c r="Z30" s="262">
        <f>+SUM(Z15,Z24,Z29)</f>
        <v>-190299809</v>
      </c>
      <c r="AA30" s="221"/>
      <c r="AB30" s="262">
        <f>+SUM(AB15,AB24,AB29)</f>
        <v>120325108493</v>
      </c>
      <c r="AC30" s="221"/>
      <c r="AD30" s="262">
        <f>+SUM(AD15,AD24,AD29)</f>
        <v>6291534555</v>
      </c>
      <c r="AE30" s="221"/>
      <c r="AF30" s="262">
        <f>+SUM(AF15,AF24,AF29)</f>
        <v>126616643048</v>
      </c>
    </row>
    <row r="31" spans="1:33" s="224" customFormat="1" ht="18" thickTop="1">
      <c r="A31" s="237"/>
      <c r="B31" s="223"/>
      <c r="C31" s="243"/>
      <c r="D31" s="220"/>
      <c r="E31" s="221"/>
      <c r="F31" s="220"/>
      <c r="G31" s="221"/>
      <c r="H31" s="220"/>
      <c r="I31" s="220"/>
      <c r="J31" s="220"/>
      <c r="K31" s="221"/>
      <c r="L31" s="220"/>
      <c r="M31" s="221"/>
      <c r="N31" s="220"/>
      <c r="O31" s="220"/>
      <c r="P31" s="220"/>
      <c r="Q31" s="221"/>
      <c r="R31" s="220"/>
      <c r="S31" s="220"/>
      <c r="T31" s="220"/>
      <c r="U31" s="221"/>
      <c r="V31" s="220"/>
      <c r="W31" s="221"/>
      <c r="X31" s="220"/>
      <c r="Y31" s="221"/>
      <c r="Z31" s="220"/>
      <c r="AA31" s="221"/>
      <c r="AB31" s="220"/>
      <c r="AC31" s="221"/>
      <c r="AD31" s="220"/>
      <c r="AE31" s="221"/>
      <c r="AF31" s="220"/>
    </row>
    <row r="32" spans="1:33" s="224" customFormat="1">
      <c r="A32" s="237"/>
      <c r="B32" s="223"/>
      <c r="C32" s="243"/>
      <c r="D32" s="220"/>
      <c r="E32" s="221"/>
      <c r="F32" s="220"/>
      <c r="G32" s="221"/>
      <c r="H32" s="220"/>
      <c r="I32" s="220"/>
      <c r="J32" s="220"/>
      <c r="K32" s="221"/>
      <c r="L32" s="220"/>
      <c r="M32" s="221"/>
      <c r="N32" s="220"/>
      <c r="O32" s="220"/>
      <c r="P32" s="220"/>
      <c r="Q32" s="221"/>
      <c r="R32" s="220"/>
      <c r="S32" s="220"/>
      <c r="T32" s="220"/>
      <c r="U32" s="221"/>
      <c r="V32" s="220"/>
      <c r="W32" s="221"/>
      <c r="X32" s="220"/>
      <c r="Y32" s="221"/>
      <c r="Z32" s="220"/>
      <c r="AA32" s="221"/>
      <c r="AB32" s="220"/>
      <c r="AC32" s="221"/>
      <c r="AD32" s="220"/>
      <c r="AE32" s="221"/>
      <c r="AF32" s="220"/>
    </row>
    <row r="33" spans="1:32" s="224" customFormat="1">
      <c r="A33" s="237"/>
      <c r="B33" s="223"/>
      <c r="C33" s="243"/>
      <c r="D33" s="220"/>
      <c r="E33" s="221"/>
      <c r="F33" s="220"/>
      <c r="G33" s="221"/>
      <c r="H33" s="220"/>
      <c r="I33" s="220"/>
      <c r="J33" s="220"/>
      <c r="K33" s="221"/>
      <c r="L33" s="220"/>
      <c r="M33" s="221"/>
      <c r="N33" s="220"/>
      <c r="O33" s="220"/>
      <c r="P33" s="220"/>
      <c r="Q33" s="221"/>
      <c r="R33" s="220"/>
      <c r="S33" s="220"/>
      <c r="T33" s="220"/>
      <c r="U33" s="221"/>
      <c r="V33" s="220"/>
      <c r="W33" s="221"/>
      <c r="X33" s="220"/>
      <c r="Y33" s="221"/>
      <c r="Z33" s="220"/>
      <c r="AA33" s="221"/>
      <c r="AB33" s="220"/>
      <c r="AC33" s="221"/>
      <c r="AD33" s="220"/>
      <c r="AE33" s="221"/>
      <c r="AF33" s="220"/>
    </row>
    <row r="34" spans="1:32" s="224" customFormat="1">
      <c r="A34" s="237"/>
      <c r="B34" s="223"/>
      <c r="C34" s="243"/>
      <c r="D34" s="220"/>
      <c r="E34" s="221"/>
      <c r="F34" s="220"/>
      <c r="G34" s="221"/>
      <c r="H34" s="220"/>
      <c r="I34" s="220"/>
      <c r="J34" s="220"/>
      <c r="K34" s="221"/>
      <c r="L34" s="220"/>
      <c r="M34" s="221"/>
      <c r="N34" s="220"/>
      <c r="O34" s="220"/>
      <c r="P34" s="220"/>
      <c r="Q34" s="221"/>
      <c r="R34" s="220"/>
      <c r="S34" s="220"/>
      <c r="T34" s="220"/>
      <c r="U34" s="221"/>
      <c r="V34" s="220"/>
      <c r="W34" s="221"/>
      <c r="X34" s="220"/>
      <c r="Y34" s="221"/>
      <c r="Z34" s="220"/>
      <c r="AA34" s="221"/>
      <c r="AB34" s="220"/>
      <c r="AC34" s="221"/>
      <c r="AD34" s="220"/>
      <c r="AE34" s="221"/>
      <c r="AF34" s="220"/>
    </row>
    <row r="35" spans="1:32" s="224" customFormat="1">
      <c r="A35" s="237"/>
      <c r="B35" s="223"/>
      <c r="C35" s="243"/>
      <c r="D35" s="220"/>
      <c r="E35" s="221"/>
      <c r="F35" s="220"/>
      <c r="G35" s="221"/>
      <c r="H35" s="220"/>
      <c r="I35" s="220"/>
      <c r="J35" s="220"/>
      <c r="K35" s="221"/>
      <c r="L35" s="220"/>
      <c r="M35" s="221"/>
      <c r="N35" s="220"/>
      <c r="O35" s="220"/>
      <c r="P35" s="220"/>
      <c r="Q35" s="221"/>
      <c r="R35" s="220"/>
      <c r="S35" s="220"/>
      <c r="T35" s="220"/>
      <c r="U35" s="221"/>
      <c r="V35" s="220"/>
      <c r="W35" s="221"/>
      <c r="X35" s="220"/>
      <c r="Y35" s="221"/>
      <c r="Z35" s="220"/>
      <c r="AA35" s="221"/>
      <c r="AB35" s="220"/>
      <c r="AC35" s="221"/>
      <c r="AD35" s="220"/>
      <c r="AE35" s="221"/>
      <c r="AF35" s="220"/>
    </row>
    <row r="36" spans="1:32" s="224" customFormat="1">
      <c r="A36" s="237"/>
      <c r="B36" s="223"/>
      <c r="C36" s="243"/>
      <c r="D36" s="220"/>
      <c r="E36" s="221"/>
      <c r="F36" s="220"/>
      <c r="G36" s="221"/>
      <c r="H36" s="220"/>
      <c r="I36" s="220"/>
      <c r="J36" s="220"/>
      <c r="K36" s="221"/>
      <c r="L36" s="220"/>
      <c r="M36" s="221"/>
      <c r="N36" s="220"/>
      <c r="O36" s="220"/>
      <c r="P36" s="220"/>
      <c r="Q36" s="221"/>
      <c r="R36" s="220"/>
      <c r="S36" s="220"/>
      <c r="T36" s="220"/>
      <c r="U36" s="221"/>
      <c r="V36" s="220"/>
      <c r="W36" s="221"/>
      <c r="X36" s="220"/>
      <c r="Y36" s="221"/>
      <c r="Z36" s="220"/>
      <c r="AA36" s="221"/>
      <c r="AB36" s="220"/>
      <c r="AC36" s="221"/>
      <c r="AD36" s="220"/>
      <c r="AE36" s="221"/>
      <c r="AF36" s="220"/>
    </row>
    <row r="37" spans="1:32" s="224" customFormat="1">
      <c r="A37" s="237"/>
      <c r="B37" s="223"/>
      <c r="C37" s="243"/>
      <c r="D37" s="220"/>
      <c r="E37" s="221"/>
      <c r="F37" s="220"/>
      <c r="G37" s="221"/>
      <c r="H37" s="220"/>
      <c r="I37" s="220"/>
      <c r="J37" s="220"/>
      <c r="K37" s="221"/>
      <c r="L37" s="220"/>
      <c r="M37" s="221"/>
      <c r="N37" s="220"/>
      <c r="O37" s="220"/>
      <c r="P37" s="220"/>
      <c r="Q37" s="221"/>
      <c r="R37" s="220"/>
      <c r="S37" s="220"/>
      <c r="T37" s="220"/>
      <c r="U37" s="221"/>
      <c r="V37" s="220"/>
      <c r="W37" s="221"/>
      <c r="X37" s="220"/>
      <c r="Y37" s="221"/>
      <c r="Z37" s="220"/>
      <c r="AA37" s="221"/>
      <c r="AB37" s="220"/>
      <c r="AC37" s="221"/>
      <c r="AD37" s="220"/>
      <c r="AE37" s="221"/>
      <c r="AF37" s="220"/>
    </row>
    <row r="38" spans="1:32" s="224" customFormat="1">
      <c r="A38" s="237"/>
      <c r="B38" s="223"/>
      <c r="C38" s="243"/>
      <c r="D38" s="220"/>
      <c r="E38" s="221"/>
      <c r="F38" s="220"/>
      <c r="G38" s="221"/>
      <c r="H38" s="220"/>
      <c r="I38" s="220"/>
      <c r="J38" s="220"/>
      <c r="K38" s="221"/>
      <c r="L38" s="220"/>
      <c r="M38" s="221"/>
      <c r="N38" s="220"/>
      <c r="O38" s="220"/>
      <c r="P38" s="220"/>
      <c r="Q38" s="221"/>
      <c r="R38" s="220"/>
      <c r="S38" s="220"/>
      <c r="T38" s="220"/>
      <c r="U38" s="221"/>
      <c r="V38" s="220"/>
      <c r="W38" s="221"/>
      <c r="X38" s="220"/>
      <c r="Y38" s="221"/>
      <c r="Z38" s="220"/>
      <c r="AA38" s="221"/>
      <c r="AB38" s="220"/>
      <c r="AC38" s="221"/>
      <c r="AD38" s="220"/>
      <c r="AE38" s="221"/>
      <c r="AF38" s="220"/>
    </row>
    <row r="39" spans="1:32" s="224" customFormat="1">
      <c r="A39" s="237"/>
      <c r="B39" s="223"/>
      <c r="C39" s="243"/>
      <c r="D39" s="220"/>
      <c r="E39" s="221"/>
      <c r="F39" s="220"/>
      <c r="G39" s="221"/>
      <c r="H39" s="220"/>
      <c r="I39" s="220"/>
      <c r="J39" s="220"/>
      <c r="K39" s="221"/>
      <c r="L39" s="220"/>
      <c r="M39" s="221"/>
      <c r="N39" s="220"/>
      <c r="O39" s="220"/>
      <c r="P39" s="220"/>
      <c r="Q39" s="221"/>
      <c r="R39" s="220"/>
      <c r="S39" s="220"/>
      <c r="T39" s="220"/>
      <c r="U39" s="221"/>
      <c r="V39" s="220"/>
      <c r="W39" s="221"/>
      <c r="X39" s="220"/>
      <c r="Y39" s="221"/>
      <c r="Z39" s="220"/>
      <c r="AA39" s="221"/>
      <c r="AB39" s="220"/>
      <c r="AC39" s="221"/>
      <c r="AD39" s="220"/>
      <c r="AE39" s="221"/>
      <c r="AF39" s="220"/>
    </row>
    <row r="40" spans="1:32" s="224" customFormat="1">
      <c r="A40" s="237"/>
      <c r="B40" s="223"/>
      <c r="C40" s="243"/>
      <c r="D40" s="220"/>
      <c r="E40" s="221"/>
      <c r="F40" s="220"/>
      <c r="G40" s="221"/>
      <c r="H40" s="220"/>
      <c r="I40" s="220"/>
      <c r="J40" s="220"/>
      <c r="K40" s="221"/>
      <c r="L40" s="220"/>
      <c r="M40" s="221"/>
      <c r="N40" s="220"/>
      <c r="O40" s="220"/>
      <c r="P40" s="220"/>
      <c r="Q40" s="221"/>
      <c r="R40" s="220"/>
      <c r="S40" s="220"/>
      <c r="T40" s="220"/>
      <c r="U40" s="221"/>
      <c r="V40" s="220"/>
      <c r="W40" s="221"/>
      <c r="X40" s="220"/>
      <c r="Y40" s="221"/>
      <c r="Z40" s="220"/>
      <c r="AA40" s="221"/>
      <c r="AB40" s="220"/>
      <c r="AC40" s="221"/>
      <c r="AD40" s="220"/>
      <c r="AE40" s="221"/>
      <c r="AF40" s="220"/>
    </row>
    <row r="41" spans="1:32" s="224" customFormat="1" hidden="1">
      <c r="A41" s="237"/>
      <c r="B41" s="223"/>
      <c r="C41" s="243"/>
      <c r="D41" s="220"/>
      <c r="E41" s="221"/>
      <c r="F41" s="220"/>
      <c r="G41" s="221"/>
      <c r="H41" s="220"/>
      <c r="I41" s="220"/>
      <c r="J41" s="220"/>
      <c r="K41" s="221"/>
      <c r="L41" s="220"/>
      <c r="M41" s="221"/>
      <c r="N41" s="220"/>
      <c r="O41" s="220"/>
      <c r="P41" s="220"/>
      <c r="Q41" s="221"/>
      <c r="R41" s="220"/>
      <c r="S41" s="220"/>
      <c r="T41" s="220"/>
      <c r="U41" s="221"/>
      <c r="V41" s="220"/>
      <c r="W41" s="221"/>
      <c r="X41" s="220"/>
      <c r="Y41" s="221"/>
      <c r="Z41" s="220"/>
      <c r="AA41" s="221"/>
      <c r="AB41" s="220"/>
      <c r="AC41" s="221"/>
      <c r="AD41" s="220"/>
      <c r="AE41" s="221"/>
      <c r="AF41" s="220"/>
    </row>
    <row r="42" spans="1:32" s="224" customFormat="1" hidden="1">
      <c r="A42" s="237"/>
      <c r="B42" s="223"/>
      <c r="C42" s="243"/>
      <c r="D42" s="220"/>
      <c r="E42" s="221"/>
      <c r="F42" s="220"/>
      <c r="G42" s="221"/>
      <c r="H42" s="220"/>
      <c r="I42" s="220"/>
      <c r="J42" s="220"/>
      <c r="K42" s="221"/>
      <c r="L42" s="220"/>
      <c r="M42" s="221"/>
      <c r="N42" s="220"/>
      <c r="O42" s="220"/>
      <c r="P42" s="220"/>
      <c r="Q42" s="221"/>
      <c r="R42" s="220"/>
      <c r="S42" s="220"/>
      <c r="T42" s="220"/>
      <c r="U42" s="221"/>
      <c r="V42" s="220"/>
      <c r="W42" s="221"/>
      <c r="X42" s="220"/>
      <c r="Y42" s="221"/>
      <c r="Z42" s="220"/>
      <c r="AA42" s="221"/>
      <c r="AB42" s="220"/>
      <c r="AC42" s="221"/>
      <c r="AD42" s="220"/>
      <c r="AE42" s="221"/>
      <c r="AF42" s="220"/>
    </row>
    <row r="43" spans="1:32" s="224" customFormat="1" hidden="1">
      <c r="A43" s="237"/>
      <c r="B43" s="223"/>
      <c r="C43" s="243"/>
      <c r="D43" s="220"/>
      <c r="E43" s="221"/>
      <c r="F43" s="220"/>
      <c r="G43" s="221"/>
      <c r="H43" s="220"/>
      <c r="I43" s="220"/>
      <c r="J43" s="220"/>
      <c r="K43" s="221"/>
      <c r="L43" s="220"/>
      <c r="M43" s="221"/>
      <c r="N43" s="220"/>
      <c r="O43" s="220"/>
      <c r="P43" s="220"/>
      <c r="Q43" s="221"/>
      <c r="R43" s="220"/>
      <c r="S43" s="220"/>
      <c r="T43" s="220"/>
      <c r="U43" s="221"/>
      <c r="V43" s="220"/>
      <c r="W43" s="221"/>
      <c r="X43" s="220"/>
      <c r="Y43" s="221"/>
      <c r="Z43" s="220"/>
      <c r="AA43" s="221"/>
      <c r="AB43" s="220"/>
      <c r="AC43" s="221"/>
      <c r="AD43" s="220"/>
      <c r="AE43" s="221"/>
      <c r="AF43" s="220"/>
    </row>
    <row r="44" spans="1:32" s="224" customFormat="1" hidden="1">
      <c r="A44" s="237"/>
      <c r="B44" s="223"/>
      <c r="C44" s="243"/>
      <c r="D44" s="220"/>
      <c r="E44" s="221"/>
      <c r="F44" s="220"/>
      <c r="G44" s="221"/>
      <c r="H44" s="220"/>
      <c r="I44" s="220"/>
      <c r="J44" s="220"/>
      <c r="K44" s="221"/>
      <c r="L44" s="220"/>
      <c r="M44" s="221"/>
      <c r="N44" s="220"/>
      <c r="O44" s="220"/>
      <c r="P44" s="220"/>
      <c r="Q44" s="221"/>
      <c r="R44" s="220"/>
      <c r="S44" s="220"/>
      <c r="T44" s="220"/>
      <c r="U44" s="221"/>
      <c r="V44" s="220"/>
      <c r="W44" s="221"/>
      <c r="X44" s="220"/>
      <c r="Y44" s="221"/>
      <c r="Z44" s="220"/>
      <c r="AA44" s="221"/>
      <c r="AB44" s="220"/>
      <c r="AC44" s="221"/>
      <c r="AD44" s="220"/>
      <c r="AE44" s="221"/>
      <c r="AF44" s="220"/>
    </row>
    <row r="45" spans="1:32">
      <c r="A45" s="225"/>
    </row>
    <row r="46" spans="1:32" s="224" customFormat="1">
      <c r="A46" s="237"/>
      <c r="B46" s="279">
        <v>6</v>
      </c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79"/>
      <c r="V46" s="279"/>
      <c r="W46" s="279"/>
      <c r="X46" s="279"/>
      <c r="Y46" s="279"/>
      <c r="Z46" s="279"/>
      <c r="AA46" s="279"/>
      <c r="AB46" s="279"/>
      <c r="AC46" s="279"/>
      <c r="AD46" s="279"/>
      <c r="AE46" s="279"/>
      <c r="AF46" s="279"/>
    </row>
  </sheetData>
  <mergeCells count="12">
    <mergeCell ref="X8:AA8"/>
    <mergeCell ref="A1:AF1"/>
    <mergeCell ref="A2:AF2"/>
    <mergeCell ref="A3:AF3"/>
    <mergeCell ref="D6:AF6"/>
    <mergeCell ref="D7:AB7"/>
    <mergeCell ref="A15:B15"/>
    <mergeCell ref="B46:AF46"/>
    <mergeCell ref="R9:V9"/>
    <mergeCell ref="X9:AA9"/>
    <mergeCell ref="H9:P9"/>
    <mergeCell ref="R11:T11"/>
  </mergeCells>
  <pageMargins left="0.2" right="0.2" top="0.75" bottom="0.75" header="0.3" footer="0.3"/>
  <pageSetup paperSize="9" scale="60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95DDE-950A-4D6C-B6E4-47CA2BB6DD0A}">
  <sheetPr>
    <tabColor rgb="FF00B050"/>
  </sheetPr>
  <dimension ref="A1:AI51"/>
  <sheetViews>
    <sheetView zoomScale="70" zoomScaleNormal="70" zoomScaleSheetLayoutView="40" workbookViewId="0">
      <selection activeCell="AJ4" sqref="AJ4"/>
    </sheetView>
  </sheetViews>
  <sheetFormatPr defaultColWidth="9.125" defaultRowHeight="17.399999999999999"/>
  <cols>
    <col min="1" max="1" width="2" style="216" customWidth="1"/>
    <col min="2" max="2" width="45.75" style="216" customWidth="1"/>
    <col min="3" max="3" width="8.125" style="226" bestFit="1" customWidth="1"/>
    <col min="4" max="4" width="12" style="216" bestFit="1" customWidth="1"/>
    <col min="5" max="5" width="0.875" style="216" customWidth="1"/>
    <col min="6" max="6" width="12.875" style="216" bestFit="1" customWidth="1"/>
    <col min="7" max="7" width="0.875" style="216" customWidth="1"/>
    <col min="8" max="8" width="14.625" style="216" customWidth="1"/>
    <col min="9" max="9" width="0.625" style="216" customWidth="1"/>
    <col min="10" max="10" width="15.625" style="216" customWidth="1"/>
    <col min="11" max="11" width="0.875" style="216" customWidth="1"/>
    <col min="12" max="12" width="12.375" style="216" customWidth="1"/>
    <col min="13" max="13" width="0.875" style="216" customWidth="1"/>
    <col min="14" max="14" width="15.125" style="216" customWidth="1"/>
    <col min="15" max="15" width="0.875" style="216" customWidth="1"/>
    <col min="16" max="16" width="14.625" style="216" customWidth="1"/>
    <col min="17" max="17" width="0.875" style="216" customWidth="1"/>
    <col min="18" max="18" width="13" style="216" customWidth="1"/>
    <col min="19" max="19" width="0.875" style="216" customWidth="1"/>
    <col min="20" max="20" width="12" style="216" customWidth="1"/>
    <col min="21" max="21" width="0.875" style="216" customWidth="1"/>
    <col min="22" max="22" width="13" style="216" bestFit="1" customWidth="1"/>
    <col min="23" max="23" width="0.875" style="216" customWidth="1"/>
    <col min="24" max="24" width="12.875" style="216" bestFit="1" customWidth="1"/>
    <col min="25" max="25" width="0.875" style="216" customWidth="1"/>
    <col min="26" max="26" width="13" style="216" customWidth="1"/>
    <col min="27" max="27" width="0.875" style="216" customWidth="1"/>
    <col min="28" max="28" width="16.375" style="216" customWidth="1"/>
    <col min="29" max="29" width="0.875" style="216" customWidth="1"/>
    <col min="30" max="30" width="17.25" style="216" bestFit="1" customWidth="1"/>
    <col min="31" max="31" width="0.875" style="216" customWidth="1"/>
    <col min="32" max="32" width="13.625" style="216" customWidth="1"/>
    <col min="33" max="33" width="0.875" style="216" customWidth="1"/>
    <col min="34" max="34" width="13.875" style="216" bestFit="1" customWidth="1"/>
    <col min="35" max="35" width="1.625" style="216" customWidth="1"/>
    <col min="36" max="16384" width="9.125" style="216"/>
  </cols>
  <sheetData>
    <row r="1" spans="1:35" ht="23.4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15"/>
    </row>
    <row r="2" spans="1:35" ht="23.4">
      <c r="A2" s="283" t="s">
        <v>200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15"/>
    </row>
    <row r="3" spans="1:35" ht="23.4">
      <c r="A3" s="282" t="s">
        <v>97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15"/>
    </row>
    <row r="4" spans="1:35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7"/>
      <c r="AG4" s="227"/>
      <c r="AH4" s="229" t="s">
        <v>3</v>
      </c>
      <c r="AI4" s="162"/>
    </row>
    <row r="5" spans="1:35">
      <c r="A5" s="218"/>
      <c r="B5" s="230"/>
      <c r="C5" s="230"/>
      <c r="D5" s="231"/>
      <c r="E5" s="231"/>
      <c r="F5" s="222"/>
      <c r="G5" s="222"/>
      <c r="H5" s="222"/>
      <c r="I5" s="222"/>
      <c r="J5" s="231"/>
      <c r="K5" s="231"/>
      <c r="L5" s="231"/>
      <c r="M5" s="231"/>
      <c r="N5" s="231"/>
      <c r="O5" s="231"/>
      <c r="P5" s="231"/>
    </row>
    <row r="6" spans="1:35" s="217" customFormat="1" ht="19.350000000000001" customHeight="1">
      <c r="C6" s="232"/>
      <c r="D6" s="281" t="s">
        <v>4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</row>
    <row r="7" spans="1:35" s="217" customFormat="1" ht="19.350000000000001" customHeight="1">
      <c r="C7" s="232"/>
      <c r="D7" s="280" t="s">
        <v>144</v>
      </c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33"/>
      <c r="AF7" s="233"/>
      <c r="AG7" s="233"/>
      <c r="AH7" s="233"/>
    </row>
    <row r="8" spans="1:35" s="217" customFormat="1" ht="19.350000000000001" customHeight="1">
      <c r="C8" s="232"/>
      <c r="X8" s="218"/>
      <c r="Y8" s="218"/>
      <c r="Z8" s="281" t="s">
        <v>145</v>
      </c>
      <c r="AA8" s="281"/>
      <c r="AB8" s="281"/>
      <c r="AC8" s="281"/>
    </row>
    <row r="9" spans="1:35" s="217" customFormat="1" ht="19.350000000000001" customHeight="1">
      <c r="C9" s="232"/>
      <c r="H9" s="280" t="s">
        <v>146</v>
      </c>
      <c r="I9" s="280"/>
      <c r="J9" s="280"/>
      <c r="K9" s="280"/>
      <c r="L9" s="280"/>
      <c r="M9" s="280"/>
      <c r="N9" s="280"/>
      <c r="O9" s="280"/>
      <c r="P9" s="280"/>
      <c r="Q9" s="218"/>
      <c r="T9" s="280" t="s">
        <v>86</v>
      </c>
      <c r="U9" s="280"/>
      <c r="V9" s="280"/>
      <c r="W9" s="280"/>
      <c r="X9" s="280"/>
      <c r="Z9" s="280" t="s">
        <v>147</v>
      </c>
      <c r="AA9" s="280"/>
      <c r="AB9" s="280"/>
      <c r="AC9" s="280"/>
    </row>
    <row r="10" spans="1:35" s="217" customFormat="1" ht="19.350000000000001" customHeight="1">
      <c r="C10" s="232"/>
      <c r="H10" s="217" t="s">
        <v>148</v>
      </c>
      <c r="I10" s="218"/>
      <c r="J10" s="217" t="s">
        <v>149</v>
      </c>
      <c r="K10" s="218"/>
      <c r="P10" s="217" t="s">
        <v>150</v>
      </c>
      <c r="Q10" s="218"/>
      <c r="AB10" s="217" t="s">
        <v>151</v>
      </c>
      <c r="AF10" s="219"/>
    </row>
    <row r="11" spans="1:35" s="218" customFormat="1" ht="19.350000000000001" customHeight="1">
      <c r="C11" s="232"/>
      <c r="D11" s="219"/>
      <c r="E11" s="217"/>
      <c r="F11" s="219"/>
      <c r="G11" s="219"/>
      <c r="H11" s="217" t="s">
        <v>152</v>
      </c>
      <c r="J11" s="217" t="s">
        <v>153</v>
      </c>
      <c r="M11" s="219"/>
      <c r="N11" s="219" t="s">
        <v>150</v>
      </c>
      <c r="O11" s="219"/>
      <c r="P11" s="219" t="s">
        <v>154</v>
      </c>
      <c r="Q11" s="219"/>
      <c r="R11" s="219" t="s">
        <v>201</v>
      </c>
      <c r="S11" s="217"/>
      <c r="T11" s="280" t="s">
        <v>155</v>
      </c>
      <c r="U11" s="280"/>
      <c r="V11" s="280"/>
      <c r="X11" s="217"/>
      <c r="Y11" s="217"/>
      <c r="Z11" s="217" t="s">
        <v>274</v>
      </c>
      <c r="AA11" s="217"/>
      <c r="AB11" s="217" t="s">
        <v>156</v>
      </c>
      <c r="AC11" s="217"/>
      <c r="AD11" s="217" t="s">
        <v>157</v>
      </c>
      <c r="AE11" s="217"/>
      <c r="AF11" s="219" t="s">
        <v>158</v>
      </c>
      <c r="AG11" s="219"/>
    </row>
    <row r="12" spans="1:35" s="218" customFormat="1" ht="19.350000000000001" customHeight="1">
      <c r="B12" s="234"/>
      <c r="C12" s="235"/>
      <c r="D12" s="219" t="s">
        <v>159</v>
      </c>
      <c r="E12" s="219"/>
      <c r="F12" s="219" t="s">
        <v>160</v>
      </c>
      <c r="G12" s="219"/>
      <c r="H12" s="219" t="s">
        <v>161</v>
      </c>
      <c r="I12" s="219"/>
      <c r="J12" s="219" t="s">
        <v>162</v>
      </c>
      <c r="K12" s="270"/>
      <c r="L12" s="219" t="s">
        <v>163</v>
      </c>
      <c r="M12" s="219"/>
      <c r="N12" s="219" t="s">
        <v>164</v>
      </c>
      <c r="O12" s="219"/>
      <c r="P12" s="219" t="s">
        <v>273</v>
      </c>
      <c r="Q12" s="219"/>
      <c r="R12" s="219" t="s">
        <v>202</v>
      </c>
      <c r="S12" s="217"/>
      <c r="T12" s="217" t="s">
        <v>165</v>
      </c>
      <c r="U12" s="217"/>
      <c r="V12" s="217" t="s">
        <v>166</v>
      </c>
      <c r="W12" s="217"/>
      <c r="X12" s="217" t="s">
        <v>167</v>
      </c>
      <c r="Y12" s="219"/>
      <c r="Z12" s="219" t="s">
        <v>276</v>
      </c>
      <c r="AA12" s="219"/>
      <c r="AB12" s="217" t="s">
        <v>168</v>
      </c>
      <c r="AC12" s="219"/>
      <c r="AD12" s="217" t="s">
        <v>169</v>
      </c>
      <c r="AF12" s="219" t="s">
        <v>170</v>
      </c>
      <c r="AG12" s="219"/>
      <c r="AH12" s="219" t="s">
        <v>171</v>
      </c>
      <c r="AI12" s="219"/>
    </row>
    <row r="13" spans="1:35" s="218" customFormat="1" ht="19.350000000000001" customHeight="1">
      <c r="C13" s="232" t="s">
        <v>6</v>
      </c>
      <c r="D13" s="219" t="s">
        <v>172</v>
      </c>
      <c r="E13" s="219"/>
      <c r="F13" s="219" t="s">
        <v>173</v>
      </c>
      <c r="G13" s="219"/>
      <c r="H13" s="219" t="s">
        <v>174</v>
      </c>
      <c r="I13" s="219"/>
      <c r="J13" s="219" t="s">
        <v>175</v>
      </c>
      <c r="K13" s="219"/>
      <c r="L13" s="219" t="s">
        <v>176</v>
      </c>
      <c r="M13" s="219"/>
      <c r="N13" s="217" t="s">
        <v>177</v>
      </c>
      <c r="O13" s="217"/>
      <c r="P13" s="217" t="s">
        <v>178</v>
      </c>
      <c r="Q13" s="219"/>
      <c r="R13" s="217" t="s">
        <v>203</v>
      </c>
      <c r="S13" s="217"/>
      <c r="T13" s="217" t="s">
        <v>179</v>
      </c>
      <c r="U13" s="217"/>
      <c r="V13" s="217" t="s">
        <v>180</v>
      </c>
      <c r="W13" s="219"/>
      <c r="X13" s="217" t="s">
        <v>181</v>
      </c>
      <c r="Y13" s="219"/>
      <c r="Z13" s="219" t="s">
        <v>275</v>
      </c>
      <c r="AA13" s="219"/>
      <c r="AB13" s="217" t="s">
        <v>182</v>
      </c>
      <c r="AC13" s="219"/>
      <c r="AD13" s="217" t="s">
        <v>183</v>
      </c>
      <c r="AF13" s="219" t="s">
        <v>184</v>
      </c>
      <c r="AG13" s="219"/>
      <c r="AH13" s="219" t="s">
        <v>185</v>
      </c>
      <c r="AI13" s="219"/>
    </row>
    <row r="14" spans="1:35" s="218" customFormat="1" ht="19.350000000000001" customHeight="1">
      <c r="C14" s="232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7"/>
      <c r="O14" s="217"/>
      <c r="P14" s="217"/>
      <c r="Q14" s="219"/>
      <c r="R14" s="217"/>
      <c r="S14" s="217"/>
      <c r="T14" s="217"/>
      <c r="U14" s="217"/>
      <c r="V14" s="217"/>
      <c r="W14" s="219"/>
      <c r="X14" s="219"/>
      <c r="Y14" s="219"/>
      <c r="Z14" s="219"/>
      <c r="AA14" s="219"/>
      <c r="AB14" s="219"/>
      <c r="AC14" s="219"/>
      <c r="AD14" s="217"/>
      <c r="AF14" s="219"/>
      <c r="AG14" s="219"/>
      <c r="AH14" s="219"/>
      <c r="AI14" s="219"/>
    </row>
    <row r="15" spans="1:35" s="220" customFormat="1" ht="19.350000000000001" customHeight="1">
      <c r="A15" s="278" t="s">
        <v>204</v>
      </c>
      <c r="B15" s="278"/>
      <c r="C15" s="236"/>
      <c r="D15" s="220">
        <v>4007796699</v>
      </c>
      <c r="F15" s="220">
        <v>85926434468.880005</v>
      </c>
      <c r="H15" s="220">
        <v>-830406297</v>
      </c>
      <c r="J15" s="220">
        <v>577505952</v>
      </c>
      <c r="L15" s="220">
        <v>36867563</v>
      </c>
      <c r="N15" s="220">
        <v>149516332</v>
      </c>
      <c r="P15" s="220">
        <v>32173940</v>
      </c>
      <c r="R15" s="220">
        <v>193434007</v>
      </c>
      <c r="T15" s="220">
        <v>411462670</v>
      </c>
      <c r="V15" s="220">
        <v>87400260</v>
      </c>
      <c r="X15" s="220">
        <v>29399326652</v>
      </c>
      <c r="Z15" s="220">
        <v>-529121553</v>
      </c>
      <c r="AB15" s="220">
        <v>202816342</v>
      </c>
      <c r="AD15" s="220">
        <v>119665207035.88</v>
      </c>
      <c r="AF15" s="220">
        <v>6230295453</v>
      </c>
      <c r="AH15" s="220">
        <v>125895502488.88</v>
      </c>
    </row>
    <row r="16" spans="1:35" s="221" customFormat="1" ht="19.350000000000001" customHeight="1">
      <c r="A16" s="237" t="s">
        <v>187</v>
      </c>
      <c r="C16" s="236"/>
      <c r="D16" s="220"/>
      <c r="E16" s="220"/>
      <c r="F16" s="220"/>
      <c r="G16" s="220"/>
      <c r="H16" s="238"/>
      <c r="I16" s="238"/>
      <c r="J16" s="238"/>
      <c r="K16" s="220"/>
      <c r="L16" s="220"/>
      <c r="M16" s="220"/>
      <c r="N16" s="220"/>
      <c r="O16" s="239"/>
      <c r="P16" s="239"/>
      <c r="Q16" s="220"/>
      <c r="R16" s="220"/>
      <c r="S16" s="240"/>
      <c r="T16" s="220"/>
      <c r="U16" s="240"/>
      <c r="V16" s="220"/>
      <c r="W16" s="220"/>
      <c r="X16" s="220"/>
      <c r="Y16" s="220"/>
      <c r="Z16" s="220"/>
      <c r="AA16" s="220"/>
      <c r="AB16" s="220"/>
      <c r="AC16" s="220"/>
      <c r="AD16" s="220"/>
      <c r="AE16" s="222"/>
      <c r="AF16" s="238"/>
      <c r="AG16" s="220"/>
      <c r="AH16" s="220"/>
      <c r="AI16" s="220"/>
    </row>
    <row r="17" spans="1:35" s="221" customFormat="1" ht="19.350000000000001" customHeight="1">
      <c r="A17" s="241"/>
      <c r="B17" s="242" t="s">
        <v>188</v>
      </c>
      <c r="C17" s="243"/>
      <c r="H17" s="238"/>
      <c r="I17" s="238"/>
      <c r="J17" s="238"/>
      <c r="L17" s="220"/>
      <c r="N17" s="220"/>
      <c r="O17" s="244"/>
      <c r="P17" s="244"/>
      <c r="R17" s="220"/>
      <c r="S17" s="245"/>
      <c r="T17" s="220"/>
      <c r="U17" s="245"/>
      <c r="V17" s="220"/>
      <c r="X17" s="220"/>
      <c r="Z17" s="220"/>
      <c r="AB17" s="220"/>
      <c r="AD17" s="220"/>
      <c r="AE17" s="222"/>
      <c r="AF17" s="238"/>
      <c r="AG17" s="220"/>
      <c r="AH17" s="220"/>
      <c r="AI17" s="220"/>
    </row>
    <row r="18" spans="1:35" s="221" customFormat="1" ht="19.350000000000001" customHeight="1">
      <c r="A18" s="241"/>
      <c r="B18" s="223" t="s">
        <v>205</v>
      </c>
      <c r="C18" s="226">
        <v>27.2</v>
      </c>
      <c r="D18" s="246" t="s">
        <v>206</v>
      </c>
      <c r="E18" s="239"/>
      <c r="F18" s="246" t="s">
        <v>206</v>
      </c>
      <c r="G18" s="223"/>
      <c r="H18" s="239" t="s">
        <v>206</v>
      </c>
      <c r="I18" s="239"/>
      <c r="J18" s="239" t="s">
        <v>206</v>
      </c>
      <c r="K18" s="223"/>
      <c r="L18" s="246" t="s">
        <v>206</v>
      </c>
      <c r="M18" s="223"/>
      <c r="N18" s="223">
        <v>193434007</v>
      </c>
      <c r="O18" s="244"/>
      <c r="P18" s="244" t="s">
        <v>206</v>
      </c>
      <c r="Q18" s="223"/>
      <c r="R18" s="223">
        <v>-193434007</v>
      </c>
      <c r="S18" s="247"/>
      <c r="T18" s="244" t="s">
        <v>206</v>
      </c>
      <c r="U18" s="247"/>
      <c r="V18" s="244" t="s">
        <v>206</v>
      </c>
      <c r="W18" s="223"/>
      <c r="X18" s="244" t="s">
        <v>206</v>
      </c>
      <c r="Y18" s="223"/>
      <c r="Z18" s="244" t="s">
        <v>206</v>
      </c>
      <c r="AA18" s="223"/>
      <c r="AB18" s="244" t="s">
        <v>206</v>
      </c>
      <c r="AC18" s="223"/>
      <c r="AD18" s="246">
        <f>SUM(D18:AB18)</f>
        <v>0</v>
      </c>
      <c r="AE18" s="222"/>
      <c r="AF18" s="239" t="s">
        <v>206</v>
      </c>
      <c r="AG18" s="220"/>
      <c r="AH18" s="248">
        <f>SUM(AD18:AF18)</f>
        <v>0</v>
      </c>
      <c r="AI18" s="220"/>
    </row>
    <row r="19" spans="1:35" s="221" customFormat="1" ht="19.350000000000001" customHeight="1">
      <c r="A19" s="241"/>
      <c r="B19" s="223" t="s">
        <v>189</v>
      </c>
      <c r="C19" s="226">
        <v>36</v>
      </c>
      <c r="D19" s="246" t="s">
        <v>206</v>
      </c>
      <c r="E19" s="239"/>
      <c r="F19" s="246" t="s">
        <v>206</v>
      </c>
      <c r="G19" s="239"/>
      <c r="H19" s="246" t="s">
        <v>206</v>
      </c>
      <c r="I19" s="239"/>
      <c r="J19" s="246" t="s">
        <v>206</v>
      </c>
      <c r="K19" s="239"/>
      <c r="L19" s="246" t="s">
        <v>206</v>
      </c>
      <c r="M19" s="239"/>
      <c r="N19" s="246" t="s">
        <v>206</v>
      </c>
      <c r="O19" s="239"/>
      <c r="P19" s="246" t="s">
        <v>206</v>
      </c>
      <c r="Q19" s="223"/>
      <c r="R19" s="246" t="s">
        <v>206</v>
      </c>
      <c r="S19" s="239"/>
      <c r="T19" s="246" t="s">
        <v>206</v>
      </c>
      <c r="U19" s="247"/>
      <c r="V19" s="246" t="s">
        <v>206</v>
      </c>
      <c r="W19" s="223"/>
      <c r="X19" s="223">
        <v>-3206134786</v>
      </c>
      <c r="Y19" s="223"/>
      <c r="Z19" s="246" t="s">
        <v>206</v>
      </c>
      <c r="AA19" s="223"/>
      <c r="AB19" s="246" t="s">
        <v>206</v>
      </c>
      <c r="AC19" s="223"/>
      <c r="AD19" s="221">
        <f>SUM(D19:AB19)</f>
        <v>-3206134786</v>
      </c>
      <c r="AE19" s="222"/>
      <c r="AF19" s="246" t="s">
        <v>206</v>
      </c>
      <c r="AG19" s="220"/>
      <c r="AH19" s="220">
        <f>SUM(AD19:AF19)</f>
        <v>-3206134786</v>
      </c>
      <c r="AI19" s="220"/>
    </row>
    <row r="20" spans="1:35" s="220" customFormat="1" ht="19.350000000000001" customHeight="1">
      <c r="A20" s="241"/>
      <c r="B20" s="223" t="s">
        <v>190</v>
      </c>
      <c r="C20" s="243"/>
      <c r="D20" s="246" t="s">
        <v>206</v>
      </c>
      <c r="E20" s="238"/>
      <c r="F20" s="246" t="s">
        <v>206</v>
      </c>
      <c r="G20" s="238"/>
      <c r="H20" s="246" t="s">
        <v>206</v>
      </c>
      <c r="I20" s="238"/>
      <c r="J20" s="246" t="s">
        <v>206</v>
      </c>
      <c r="K20" s="238"/>
      <c r="L20" s="246" t="s">
        <v>206</v>
      </c>
      <c r="M20" s="238"/>
      <c r="N20" s="246" t="s">
        <v>206</v>
      </c>
      <c r="O20" s="238"/>
      <c r="P20" s="246" t="s">
        <v>206</v>
      </c>
      <c r="Q20" s="222"/>
      <c r="R20" s="246" t="s">
        <v>206</v>
      </c>
      <c r="S20" s="238"/>
      <c r="T20" s="246" t="s">
        <v>206</v>
      </c>
      <c r="U20" s="249"/>
      <c r="V20" s="246" t="s">
        <v>206</v>
      </c>
      <c r="W20" s="222"/>
      <c r="X20" s="244" t="s">
        <v>206</v>
      </c>
      <c r="Y20" s="222"/>
      <c r="Z20" s="246" t="s">
        <v>206</v>
      </c>
      <c r="AA20" s="222"/>
      <c r="AB20" s="246" t="s">
        <v>206</v>
      </c>
      <c r="AC20" s="222"/>
      <c r="AD20" s="246">
        <f t="shared" ref="AD20" si="0">SUM(D20:AB20)</f>
        <v>0</v>
      </c>
      <c r="AF20" s="223">
        <v>-701722280</v>
      </c>
      <c r="AH20" s="220">
        <f>SUM(AD20:AF20)</f>
        <v>-701722280</v>
      </c>
    </row>
    <row r="21" spans="1:35" s="221" customFormat="1" ht="19.350000000000001" customHeight="1">
      <c r="A21" s="250"/>
      <c r="B21" s="242" t="s">
        <v>191</v>
      </c>
      <c r="C21" s="251"/>
      <c r="D21" s="252">
        <f>+SUM(D18:D20)</f>
        <v>0</v>
      </c>
      <c r="E21" s="220"/>
      <c r="F21" s="252">
        <f>+SUM(F18:F20)</f>
        <v>0</v>
      </c>
      <c r="G21" s="220"/>
      <c r="H21" s="252">
        <f>+SUM(H18:H20)</f>
        <v>0</v>
      </c>
      <c r="I21" s="238"/>
      <c r="J21" s="252">
        <f>+SUM(J18:J20)</f>
        <v>0</v>
      </c>
      <c r="K21" s="220"/>
      <c r="L21" s="252">
        <f>+SUM(L18:L20)</f>
        <v>0</v>
      </c>
      <c r="M21" s="220"/>
      <c r="N21" s="253">
        <f>+SUM(N18:N20)</f>
        <v>193434007</v>
      </c>
      <c r="O21" s="220"/>
      <c r="P21" s="252">
        <f>+SUM(P18:P20)</f>
        <v>0</v>
      </c>
      <c r="Q21" s="220"/>
      <c r="R21" s="253">
        <f>+SUM(R18:R20)</f>
        <v>-193434007</v>
      </c>
      <c r="S21" s="220"/>
      <c r="T21" s="252">
        <f>+SUM(T18:T20)</f>
        <v>0</v>
      </c>
      <c r="U21" s="220"/>
      <c r="V21" s="252">
        <f>+SUM(V18:V20)</f>
        <v>0</v>
      </c>
      <c r="W21" s="220"/>
      <c r="X21" s="253">
        <f>+SUM(X18:X20)</f>
        <v>-3206134786</v>
      </c>
      <c r="Y21" s="220"/>
      <c r="Z21" s="252">
        <f>+SUM(Z18:Z20)</f>
        <v>0</v>
      </c>
      <c r="AA21" s="220"/>
      <c r="AB21" s="252">
        <f>+SUM(AB18:AB20)</f>
        <v>0</v>
      </c>
      <c r="AC21" s="220"/>
      <c r="AD21" s="253">
        <f>+SUM(AD19:AD20)</f>
        <v>-3206134786</v>
      </c>
      <c r="AE21" s="220"/>
      <c r="AF21" s="253">
        <f>+SUM(AF19:AF20)</f>
        <v>-701722280</v>
      </c>
      <c r="AG21" s="220"/>
      <c r="AH21" s="253">
        <f>+SUM(AH19:AH20)</f>
        <v>-3907857066</v>
      </c>
    </row>
    <row r="22" spans="1:35" s="221" customFormat="1" ht="19.350000000000001" customHeight="1">
      <c r="A22" s="241"/>
      <c r="B22" s="242" t="s">
        <v>192</v>
      </c>
      <c r="C22" s="243"/>
      <c r="O22" s="244"/>
      <c r="S22" s="245"/>
      <c r="U22" s="245"/>
      <c r="AI22" s="220"/>
    </row>
    <row r="23" spans="1:35" s="221" customFormat="1" ht="19.350000000000001" customHeight="1">
      <c r="A23" s="241"/>
      <c r="B23" s="223" t="s">
        <v>207</v>
      </c>
      <c r="O23" s="244"/>
      <c r="S23" s="245"/>
      <c r="U23" s="245"/>
      <c r="AI23" s="220"/>
    </row>
    <row r="24" spans="1:35" s="221" customFormat="1" ht="19.350000000000001" customHeight="1">
      <c r="A24" s="241"/>
      <c r="B24" s="223" t="s">
        <v>208</v>
      </c>
      <c r="C24" s="226"/>
      <c r="D24" s="246" t="s">
        <v>206</v>
      </c>
      <c r="E24" s="238"/>
      <c r="F24" s="246" t="s">
        <v>206</v>
      </c>
      <c r="H24" s="223">
        <v>-13773492</v>
      </c>
      <c r="J24" s="246" t="s">
        <v>206</v>
      </c>
      <c r="L24" s="246" t="s">
        <v>206</v>
      </c>
      <c r="N24" s="246" t="s">
        <v>206</v>
      </c>
      <c r="O24" s="244"/>
      <c r="P24" s="246" t="s">
        <v>206</v>
      </c>
      <c r="R24" s="246" t="s">
        <v>206</v>
      </c>
      <c r="S24" s="245"/>
      <c r="T24" s="246" t="s">
        <v>206</v>
      </c>
      <c r="U24" s="245"/>
      <c r="V24" s="246" t="s">
        <v>206</v>
      </c>
      <c r="X24" s="246" t="s">
        <v>206</v>
      </c>
      <c r="Z24" s="246" t="s">
        <v>206</v>
      </c>
      <c r="AB24" s="246" t="s">
        <v>206</v>
      </c>
      <c r="AD24" s="221">
        <f>SUM(D24:AB24)</f>
        <v>-13773492</v>
      </c>
      <c r="AF24" s="246" t="s">
        <v>206</v>
      </c>
      <c r="AH24" s="221">
        <f>SUM(AD24:AF24)</f>
        <v>-13773492</v>
      </c>
      <c r="AI24" s="220"/>
    </row>
    <row r="25" spans="1:35" s="221" customFormat="1" ht="19.350000000000001" customHeight="1">
      <c r="A25" s="241"/>
      <c r="B25" s="223" t="s">
        <v>193</v>
      </c>
      <c r="C25" s="226">
        <v>27.3</v>
      </c>
      <c r="D25" s="254" t="s">
        <v>206</v>
      </c>
      <c r="E25" s="238"/>
      <c r="F25" s="254" t="s">
        <v>206</v>
      </c>
      <c r="G25" s="238"/>
      <c r="H25" s="254" t="s">
        <v>206</v>
      </c>
      <c r="I25" s="238"/>
      <c r="J25" s="255">
        <v>-8247103</v>
      </c>
      <c r="K25" s="238"/>
      <c r="L25" s="254" t="s">
        <v>206</v>
      </c>
      <c r="M25" s="238"/>
      <c r="N25" s="254" t="s">
        <v>206</v>
      </c>
      <c r="O25" s="238"/>
      <c r="P25" s="254" t="s">
        <v>206</v>
      </c>
      <c r="Q25" s="238"/>
      <c r="R25" s="254" t="s">
        <v>206</v>
      </c>
      <c r="S25" s="238"/>
      <c r="T25" s="254" t="s">
        <v>206</v>
      </c>
      <c r="U25" s="238"/>
      <c r="V25" s="254" t="s">
        <v>206</v>
      </c>
      <c r="W25" s="238"/>
      <c r="X25" s="254" t="s">
        <v>206</v>
      </c>
      <c r="Y25" s="238"/>
      <c r="Z25" s="254" t="s">
        <v>206</v>
      </c>
      <c r="AA25" s="238"/>
      <c r="AB25" s="254" t="s">
        <v>206</v>
      </c>
      <c r="AC25" s="238"/>
      <c r="AD25" s="221">
        <f>SUM(D25:AB25)</f>
        <v>-8247103</v>
      </c>
      <c r="AE25" s="220"/>
      <c r="AF25" s="223">
        <v>6809874</v>
      </c>
      <c r="AG25" s="220"/>
      <c r="AH25" s="220">
        <f>SUM(AD25:AF25)</f>
        <v>-1437229</v>
      </c>
      <c r="AI25" s="220"/>
    </row>
    <row r="26" spans="1:35" s="221" customFormat="1" ht="19.350000000000001" customHeight="1">
      <c r="A26" s="241"/>
      <c r="B26" s="242" t="s">
        <v>194</v>
      </c>
      <c r="C26" s="243"/>
      <c r="D26" s="256">
        <f>+SUM(D24:D25)</f>
        <v>0</v>
      </c>
      <c r="E26" s="238"/>
      <c r="F26" s="256">
        <f>+SUM(F24:F25)</f>
        <v>0</v>
      </c>
      <c r="G26" s="238"/>
      <c r="H26" s="253">
        <f>+SUM(H24:H25)</f>
        <v>-13773492</v>
      </c>
      <c r="I26" s="238"/>
      <c r="J26" s="253">
        <f>+SUM(J24:J25)</f>
        <v>-8247103</v>
      </c>
      <c r="L26" s="252">
        <f>+SUM(L24:L25)</f>
        <v>0</v>
      </c>
      <c r="M26" s="238"/>
      <c r="N26" s="256">
        <f>+SUM(N24:N25)</f>
        <v>0</v>
      </c>
      <c r="O26" s="238"/>
      <c r="P26" s="256">
        <f>+SUM(P24:P25)</f>
        <v>0</v>
      </c>
      <c r="Q26" s="238"/>
      <c r="R26" s="256">
        <f>+SUM(R24:R25)</f>
        <v>0</v>
      </c>
      <c r="S26" s="238"/>
      <c r="T26" s="256">
        <f>+SUM(T24:T25)</f>
        <v>0</v>
      </c>
      <c r="U26" s="238"/>
      <c r="V26" s="256">
        <f>+SUM(V24:V25)</f>
        <v>0</v>
      </c>
      <c r="W26" s="238"/>
      <c r="X26" s="256">
        <f>+SUM(X24:X25)</f>
        <v>0</v>
      </c>
      <c r="Z26" s="256">
        <f>+SUM(Z24:Z25)</f>
        <v>0</v>
      </c>
      <c r="AB26" s="256">
        <f>+SUM(AB24:AB25)</f>
        <v>0</v>
      </c>
      <c r="AD26" s="253">
        <f>+SUM(AD24:AD25)</f>
        <v>-22020595</v>
      </c>
      <c r="AF26" s="253">
        <f>+SUM(AF24:AF25)</f>
        <v>6809874</v>
      </c>
      <c r="AH26" s="253">
        <f>+SUM(AH24:AH25)</f>
        <v>-15210721</v>
      </c>
    </row>
    <row r="27" spans="1:35" s="221" customFormat="1" ht="19.350000000000001" customHeight="1">
      <c r="A27" s="237" t="s">
        <v>195</v>
      </c>
      <c r="C27" s="243"/>
      <c r="D27" s="257">
        <f>+SUM(D26,D21)</f>
        <v>0</v>
      </c>
      <c r="E27" s="238"/>
      <c r="F27" s="257">
        <f>+SUM(F26,F21)</f>
        <v>0</v>
      </c>
      <c r="G27" s="238"/>
      <c r="H27" s="253">
        <f>+SUM(H26,H21)</f>
        <v>-13773492</v>
      </c>
      <c r="I27" s="238"/>
      <c r="J27" s="253">
        <f>+SUM(J26,J21)</f>
        <v>-8247103</v>
      </c>
      <c r="L27" s="252">
        <f>+SUM(L26,L21)</f>
        <v>0</v>
      </c>
      <c r="M27" s="238"/>
      <c r="N27" s="253">
        <f>+SUM(N26,N21)</f>
        <v>193434007</v>
      </c>
      <c r="O27" s="238"/>
      <c r="P27" s="252">
        <f>+SUM(P26,P21)</f>
        <v>0</v>
      </c>
      <c r="Q27" s="238"/>
      <c r="R27" s="253">
        <f>+SUM(R26,R21)</f>
        <v>-193434007</v>
      </c>
      <c r="S27" s="238"/>
      <c r="T27" s="252">
        <f>+SUM(T26,T21)</f>
        <v>0</v>
      </c>
      <c r="U27" s="238"/>
      <c r="V27" s="252">
        <f>+SUM(V26,V21)</f>
        <v>0</v>
      </c>
      <c r="W27" s="238"/>
      <c r="X27" s="253">
        <f>+SUM(X26,X21)</f>
        <v>-3206134786</v>
      </c>
      <c r="Z27" s="252">
        <f>+SUM(Z26,Z21)</f>
        <v>0</v>
      </c>
      <c r="AB27" s="252">
        <f>+SUM(AB26,AB21)</f>
        <v>0</v>
      </c>
      <c r="AD27" s="253">
        <f>+SUM(AD26,AD21)</f>
        <v>-3228155381</v>
      </c>
      <c r="AF27" s="253">
        <f>+SUM(AF26,AF21)</f>
        <v>-694912406</v>
      </c>
      <c r="AH27" s="253">
        <f>+SUM(AH26,AH21)</f>
        <v>-3923067787</v>
      </c>
      <c r="AI27" s="222"/>
    </row>
    <row r="28" spans="1:35" s="221" customFormat="1" ht="19.350000000000001" customHeight="1">
      <c r="A28" s="237"/>
      <c r="C28" s="236"/>
      <c r="I28" s="220"/>
      <c r="O28" s="258"/>
      <c r="S28" s="245"/>
      <c r="U28" s="245"/>
      <c r="AI28" s="222"/>
    </row>
    <row r="29" spans="1:35" s="221" customFormat="1" ht="19.350000000000001" customHeight="1">
      <c r="A29" s="237" t="s">
        <v>196</v>
      </c>
      <c r="C29" s="236"/>
      <c r="I29" s="220"/>
      <c r="O29" s="258"/>
      <c r="S29" s="245"/>
      <c r="U29" s="245"/>
      <c r="AI29" s="53"/>
    </row>
    <row r="30" spans="1:35" s="223" customFormat="1" ht="19.350000000000001" customHeight="1">
      <c r="A30" s="259"/>
      <c r="B30" s="223" t="s">
        <v>120</v>
      </c>
      <c r="C30" s="226"/>
      <c r="D30" s="246" t="s">
        <v>206</v>
      </c>
      <c r="E30" s="238"/>
      <c r="F30" s="246" t="s">
        <v>206</v>
      </c>
      <c r="G30" s="238"/>
      <c r="H30" s="246" t="s">
        <v>206</v>
      </c>
      <c r="I30" s="238"/>
      <c r="J30" s="246" t="s">
        <v>206</v>
      </c>
      <c r="K30" s="238"/>
      <c r="L30" s="246" t="s">
        <v>206</v>
      </c>
      <c r="M30" s="238"/>
      <c r="N30" s="246" t="s">
        <v>206</v>
      </c>
      <c r="O30" s="238"/>
      <c r="P30" s="246" t="s">
        <v>206</v>
      </c>
      <c r="Q30" s="238"/>
      <c r="R30" s="246" t="s">
        <v>206</v>
      </c>
      <c r="S30" s="238"/>
      <c r="T30" s="246" t="s">
        <v>206</v>
      </c>
      <c r="U30" s="245"/>
      <c r="V30" s="246" t="s">
        <v>206</v>
      </c>
      <c r="W30" s="221"/>
      <c r="X30" s="223">
        <f>PL!E86</f>
        <v>4001403489</v>
      </c>
      <c r="Z30" s="246" t="s">
        <v>206</v>
      </c>
      <c r="AA30" s="221"/>
      <c r="AB30" s="246" t="s">
        <v>206</v>
      </c>
      <c r="AD30" s="221">
        <f>SUM(D30:AB30)</f>
        <v>4001403489</v>
      </c>
      <c r="AE30" s="220"/>
      <c r="AF30" s="260">
        <f>PL!E87</f>
        <v>988678072</v>
      </c>
      <c r="AG30" s="220"/>
      <c r="AH30" s="220">
        <f>SUM(AD30:AF30)</f>
        <v>4990081561</v>
      </c>
      <c r="AI30" s="222"/>
    </row>
    <row r="31" spans="1:35" s="223" customFormat="1" ht="19.350000000000001" customHeight="1">
      <c r="B31" s="259" t="s">
        <v>197</v>
      </c>
      <c r="C31" s="261"/>
      <c r="D31" s="254" t="s">
        <v>206</v>
      </c>
      <c r="E31" s="238"/>
      <c r="F31" s="254" t="s">
        <v>206</v>
      </c>
      <c r="G31" s="238"/>
      <c r="H31" s="254" t="s">
        <v>206</v>
      </c>
      <c r="I31" s="238"/>
      <c r="J31" s="254" t="s">
        <v>206</v>
      </c>
      <c r="K31" s="238"/>
      <c r="L31" s="254" t="s">
        <v>206</v>
      </c>
      <c r="M31" s="238"/>
      <c r="N31" s="254" t="s">
        <v>206</v>
      </c>
      <c r="O31" s="238"/>
      <c r="P31" s="254" t="s">
        <v>206</v>
      </c>
      <c r="Q31" s="238"/>
      <c r="R31" s="254" t="s">
        <v>206</v>
      </c>
      <c r="S31" s="238"/>
      <c r="T31" s="254" t="s">
        <v>206</v>
      </c>
      <c r="U31" s="245"/>
      <c r="V31" s="254" t="s">
        <v>206</v>
      </c>
      <c r="W31" s="221"/>
      <c r="X31" s="223">
        <v>-91324513</v>
      </c>
      <c r="Y31" s="249"/>
      <c r="Z31" s="223">
        <v>-267838451</v>
      </c>
      <c r="AA31" s="249"/>
      <c r="AB31" s="223">
        <f>PL!E70+PL!E73</f>
        <v>-79935618</v>
      </c>
      <c r="AC31" s="249"/>
      <c r="AD31" s="221">
        <f>SUM(D31:AB31)</f>
        <v>-439098582</v>
      </c>
      <c r="AE31" s="220"/>
      <c r="AF31" s="223">
        <f>PL!E92-AF30</f>
        <v>-321158383</v>
      </c>
      <c r="AG31" s="220"/>
      <c r="AH31" s="220">
        <f>SUM(AD31:AF31)</f>
        <v>-760256965</v>
      </c>
      <c r="AI31" s="220"/>
    </row>
    <row r="32" spans="1:35" s="221" customFormat="1" ht="19.350000000000001" customHeight="1">
      <c r="A32" s="237" t="s">
        <v>198</v>
      </c>
      <c r="B32" s="223"/>
      <c r="C32" s="243"/>
      <c r="D32" s="252">
        <f>+SUM(D30:D31)</f>
        <v>0</v>
      </c>
      <c r="E32" s="238"/>
      <c r="F32" s="252">
        <f>+SUM(F30:F31)</f>
        <v>0</v>
      </c>
      <c r="G32" s="238"/>
      <c r="H32" s="252">
        <f>+SUM(H30:H31)</f>
        <v>0</v>
      </c>
      <c r="I32" s="238"/>
      <c r="J32" s="252">
        <f>+SUM(J30:J31)</f>
        <v>0</v>
      </c>
      <c r="K32" s="238"/>
      <c r="L32" s="252">
        <f>+SUM(L30:L31)</f>
        <v>0</v>
      </c>
      <c r="M32" s="238"/>
      <c r="N32" s="252">
        <f>+SUM(N30:N31)</f>
        <v>0</v>
      </c>
      <c r="O32" s="238"/>
      <c r="P32" s="252">
        <f>+SUM(P30:P31)</f>
        <v>0</v>
      </c>
      <c r="Q32" s="238"/>
      <c r="R32" s="252">
        <f>+SUM(R30:R31)</f>
        <v>0</v>
      </c>
      <c r="S32" s="238"/>
      <c r="T32" s="252">
        <f>+SUM(T30:T31)</f>
        <v>0</v>
      </c>
      <c r="U32" s="240"/>
      <c r="V32" s="252">
        <f>+SUM(V30:V31)</f>
        <v>0</v>
      </c>
      <c r="W32" s="240"/>
      <c r="X32" s="253">
        <f>+SUM(X30:X31)</f>
        <v>3910078976</v>
      </c>
      <c r="Y32" s="240"/>
      <c r="Z32" s="253">
        <f>+SUM(Z30:Z31)</f>
        <v>-267838451</v>
      </c>
      <c r="AA32" s="240"/>
      <c r="AB32" s="253">
        <f>+SUM(AB30:AB31)</f>
        <v>-79935618</v>
      </c>
      <c r="AC32" s="240"/>
      <c r="AD32" s="253">
        <f>+SUM(AD30:AD31)</f>
        <v>3562304907</v>
      </c>
      <c r="AE32" s="240"/>
      <c r="AF32" s="253">
        <f>+SUM(AF30:AF31)</f>
        <v>667519689</v>
      </c>
      <c r="AG32" s="240"/>
      <c r="AH32" s="253">
        <f>+SUM(AH30:AH31)</f>
        <v>4229824596</v>
      </c>
      <c r="AI32" s="222"/>
    </row>
    <row r="33" spans="1:34" s="224" customFormat="1" ht="19.350000000000001" customHeight="1" thickBot="1">
      <c r="A33" s="237" t="s">
        <v>209</v>
      </c>
      <c r="B33" s="223"/>
      <c r="C33" s="243"/>
      <c r="D33" s="262">
        <f>+SUM(D15,D27,D32)</f>
        <v>4007796699</v>
      </c>
      <c r="E33" s="221"/>
      <c r="F33" s="262">
        <f>+SUM(F15,F27,F32)</f>
        <v>85926434468.880005</v>
      </c>
      <c r="G33" s="221"/>
      <c r="H33" s="262">
        <f>+SUM(H15,H27,H32)</f>
        <v>-844179789</v>
      </c>
      <c r="I33" s="220"/>
      <c r="J33" s="262">
        <f>+SUM(J15,J27,J32)</f>
        <v>569258849</v>
      </c>
      <c r="K33" s="221"/>
      <c r="L33" s="262">
        <f>+SUM(L15,L27,L32)</f>
        <v>36867563</v>
      </c>
      <c r="M33" s="221"/>
      <c r="N33" s="262">
        <f>+SUM(N15,N27,N32)</f>
        <v>342950339</v>
      </c>
      <c r="O33" s="220"/>
      <c r="P33" s="262">
        <f>+SUM(P15,P27,P32)</f>
        <v>32173940</v>
      </c>
      <c r="Q33" s="221"/>
      <c r="R33" s="263">
        <f>+SUM(R15,R27,R32)</f>
        <v>0</v>
      </c>
      <c r="S33" s="220"/>
      <c r="T33" s="262">
        <f>+SUM(T15,T27,T32)</f>
        <v>411462670</v>
      </c>
      <c r="U33" s="220"/>
      <c r="V33" s="262">
        <f>+SUM(V15,V27,V32)</f>
        <v>87400260</v>
      </c>
      <c r="W33" s="221"/>
      <c r="X33" s="262">
        <f>+SUM(X15,X27,X32)</f>
        <v>30103270842</v>
      </c>
      <c r="Y33" s="221"/>
      <c r="Z33" s="262">
        <f>+SUM(Z15,Z27,Z32)</f>
        <v>-796960004</v>
      </c>
      <c r="AA33" s="221"/>
      <c r="AB33" s="262">
        <f>+SUM(AB15,AB27,AB32)</f>
        <v>122880724</v>
      </c>
      <c r="AC33" s="221"/>
      <c r="AD33" s="262">
        <f>+SUM(AD15,AD27,AD32)</f>
        <v>119999356561.88</v>
      </c>
      <c r="AE33" s="221"/>
      <c r="AF33" s="262">
        <f>+SUM(AF15,AF27,AF32)</f>
        <v>6202902736</v>
      </c>
      <c r="AG33" s="221"/>
      <c r="AH33" s="262">
        <f>+SUM(AH15,AH27,AH32)</f>
        <v>126202259297.88</v>
      </c>
    </row>
    <row r="34" spans="1:34" s="224" customFormat="1" ht="18" thickTop="1">
      <c r="A34" s="237"/>
      <c r="B34" s="223"/>
      <c r="C34" s="243"/>
      <c r="D34" s="220"/>
      <c r="E34" s="221"/>
      <c r="F34" s="220"/>
      <c r="G34" s="221"/>
      <c r="H34" s="220"/>
      <c r="I34" s="220"/>
      <c r="J34" s="220"/>
      <c r="K34" s="221"/>
      <c r="L34" s="220"/>
      <c r="M34" s="221"/>
      <c r="N34" s="220"/>
      <c r="O34" s="220"/>
      <c r="P34" s="220"/>
      <c r="Q34" s="221"/>
      <c r="R34" s="220"/>
      <c r="S34" s="220"/>
      <c r="T34" s="220"/>
      <c r="U34" s="220"/>
      <c r="V34" s="220"/>
      <c r="W34" s="221"/>
      <c r="X34" s="220"/>
      <c r="Y34" s="221"/>
      <c r="Z34" s="220"/>
      <c r="AA34" s="221"/>
      <c r="AB34" s="220"/>
      <c r="AC34" s="221"/>
      <c r="AD34" s="220"/>
      <c r="AE34" s="221"/>
      <c r="AF34" s="220"/>
      <c r="AG34" s="221"/>
      <c r="AH34" s="220"/>
    </row>
    <row r="35" spans="1:34" s="224" customFormat="1">
      <c r="A35" s="237"/>
      <c r="B35" s="223"/>
      <c r="C35" s="243"/>
      <c r="D35" s="220"/>
      <c r="E35" s="221"/>
      <c r="F35" s="220"/>
      <c r="G35" s="221"/>
      <c r="H35" s="220"/>
      <c r="I35" s="220"/>
      <c r="J35" s="220"/>
      <c r="K35" s="221"/>
      <c r="L35" s="220"/>
      <c r="M35" s="221"/>
      <c r="N35" s="220"/>
      <c r="O35" s="220"/>
      <c r="P35" s="220"/>
      <c r="Q35" s="221"/>
      <c r="R35" s="220"/>
      <c r="S35" s="220"/>
      <c r="T35" s="220"/>
      <c r="U35" s="220"/>
      <c r="V35" s="220"/>
      <c r="W35" s="221"/>
      <c r="X35" s="220"/>
      <c r="Y35" s="221"/>
      <c r="Z35" s="220"/>
      <c r="AA35" s="221"/>
      <c r="AB35" s="220"/>
      <c r="AC35" s="221"/>
      <c r="AD35" s="220"/>
      <c r="AE35" s="221"/>
      <c r="AF35" s="220"/>
      <c r="AG35" s="221"/>
      <c r="AH35" s="220"/>
    </row>
    <row r="36" spans="1:34" s="224" customFormat="1">
      <c r="A36" s="237"/>
      <c r="B36" s="223"/>
      <c r="C36" s="243"/>
      <c r="D36" s="220"/>
      <c r="E36" s="221"/>
      <c r="F36" s="220"/>
      <c r="G36" s="221"/>
      <c r="H36" s="220"/>
      <c r="I36" s="220"/>
      <c r="J36" s="220"/>
      <c r="K36" s="221"/>
      <c r="L36" s="220"/>
      <c r="M36" s="221"/>
      <c r="N36" s="220"/>
      <c r="O36" s="220"/>
      <c r="P36" s="220"/>
      <c r="Q36" s="221"/>
      <c r="R36" s="220"/>
      <c r="S36" s="220"/>
      <c r="T36" s="220"/>
      <c r="U36" s="220"/>
      <c r="V36" s="220"/>
      <c r="W36" s="221"/>
      <c r="X36" s="220"/>
      <c r="Y36" s="221"/>
      <c r="Z36" s="220"/>
      <c r="AA36" s="221"/>
      <c r="AB36" s="220"/>
      <c r="AC36" s="221"/>
      <c r="AD36" s="220"/>
      <c r="AE36" s="221"/>
      <c r="AF36" s="220"/>
      <c r="AG36" s="221"/>
      <c r="AH36" s="220"/>
    </row>
    <row r="37" spans="1:34" s="224" customFormat="1">
      <c r="A37" s="237"/>
      <c r="B37" s="223"/>
      <c r="C37" s="243"/>
      <c r="D37" s="220"/>
      <c r="E37" s="221"/>
      <c r="F37" s="220"/>
      <c r="G37" s="221"/>
      <c r="H37" s="220"/>
      <c r="I37" s="220"/>
      <c r="J37" s="220"/>
      <c r="K37" s="221"/>
      <c r="L37" s="220"/>
      <c r="M37" s="221"/>
      <c r="N37" s="220"/>
      <c r="O37" s="220"/>
      <c r="P37" s="220"/>
      <c r="Q37" s="221"/>
      <c r="R37" s="220"/>
      <c r="S37" s="220"/>
      <c r="T37" s="220"/>
      <c r="U37" s="220"/>
      <c r="V37" s="220"/>
      <c r="W37" s="221"/>
      <c r="X37" s="220"/>
      <c r="Y37" s="221"/>
      <c r="Z37" s="220"/>
      <c r="AA37" s="221"/>
      <c r="AB37" s="220"/>
      <c r="AC37" s="221"/>
      <c r="AD37" s="220"/>
      <c r="AE37" s="221"/>
      <c r="AF37" s="220"/>
      <c r="AG37" s="221"/>
      <c r="AH37" s="220"/>
    </row>
    <row r="38" spans="1:34" s="224" customFormat="1">
      <c r="A38" s="237"/>
      <c r="B38" s="223"/>
      <c r="C38" s="243"/>
      <c r="D38" s="220"/>
      <c r="E38" s="221"/>
      <c r="F38" s="220"/>
      <c r="G38" s="221"/>
      <c r="H38" s="220"/>
      <c r="I38" s="220"/>
      <c r="J38" s="220"/>
      <c r="K38" s="221"/>
      <c r="L38" s="220"/>
      <c r="M38" s="221"/>
      <c r="N38" s="220"/>
      <c r="O38" s="220"/>
      <c r="P38" s="220"/>
      <c r="Q38" s="221"/>
      <c r="R38" s="220"/>
      <c r="S38" s="220"/>
      <c r="T38" s="220"/>
      <c r="U38" s="220"/>
      <c r="V38" s="220"/>
      <c r="W38" s="221"/>
      <c r="X38" s="220"/>
      <c r="Y38" s="221"/>
      <c r="Z38" s="220"/>
      <c r="AA38" s="221"/>
      <c r="AB38" s="220"/>
      <c r="AC38" s="221"/>
      <c r="AD38" s="220"/>
      <c r="AE38" s="221"/>
      <c r="AF38" s="220"/>
      <c r="AG38" s="221"/>
      <c r="AH38" s="220"/>
    </row>
    <row r="39" spans="1:34" s="224" customFormat="1">
      <c r="A39" s="237"/>
      <c r="B39" s="223"/>
      <c r="C39" s="243"/>
      <c r="D39" s="220"/>
      <c r="E39" s="221"/>
      <c r="F39" s="220"/>
      <c r="G39" s="221"/>
      <c r="H39" s="220"/>
      <c r="I39" s="220"/>
      <c r="J39" s="220"/>
      <c r="K39" s="221"/>
      <c r="L39" s="220"/>
      <c r="M39" s="221"/>
      <c r="N39" s="220"/>
      <c r="O39" s="220"/>
      <c r="P39" s="220"/>
      <c r="Q39" s="221"/>
      <c r="R39" s="220"/>
      <c r="S39" s="220"/>
      <c r="T39" s="220"/>
      <c r="U39" s="220"/>
      <c r="V39" s="220"/>
      <c r="W39" s="221"/>
      <c r="X39" s="220"/>
      <c r="Y39" s="221"/>
      <c r="Z39" s="220"/>
      <c r="AA39" s="221"/>
      <c r="AB39" s="220"/>
      <c r="AC39" s="221"/>
      <c r="AD39" s="220"/>
      <c r="AE39" s="221"/>
      <c r="AF39" s="220"/>
      <c r="AG39" s="221"/>
      <c r="AH39" s="220"/>
    </row>
    <row r="40" spans="1:34" s="224" customFormat="1">
      <c r="A40" s="237"/>
      <c r="B40" s="223"/>
      <c r="C40" s="243"/>
      <c r="D40" s="220"/>
      <c r="E40" s="221"/>
      <c r="F40" s="220"/>
      <c r="G40" s="221"/>
      <c r="H40" s="220"/>
      <c r="I40" s="220"/>
      <c r="J40" s="220"/>
      <c r="K40" s="221"/>
      <c r="L40" s="220"/>
      <c r="M40" s="221"/>
      <c r="N40" s="220"/>
      <c r="O40" s="220"/>
      <c r="P40" s="220"/>
      <c r="Q40" s="221"/>
      <c r="R40" s="220"/>
      <c r="S40" s="220"/>
      <c r="T40" s="220"/>
      <c r="U40" s="220"/>
      <c r="V40" s="220"/>
      <c r="W40" s="221"/>
      <c r="X40" s="220"/>
      <c r="Y40" s="221"/>
      <c r="Z40" s="220"/>
      <c r="AA40" s="221"/>
      <c r="AB40" s="220"/>
      <c r="AC40" s="221"/>
      <c r="AD40" s="220"/>
      <c r="AE40" s="221"/>
      <c r="AF40" s="220"/>
      <c r="AG40" s="221"/>
      <c r="AH40" s="220"/>
    </row>
    <row r="41" spans="1:34" s="224" customFormat="1">
      <c r="A41" s="237"/>
      <c r="B41" s="223"/>
      <c r="C41" s="243"/>
      <c r="D41" s="220"/>
      <c r="E41" s="221"/>
      <c r="F41" s="220"/>
      <c r="G41" s="221"/>
      <c r="H41" s="220"/>
      <c r="I41" s="220"/>
      <c r="J41" s="220"/>
      <c r="K41" s="221"/>
      <c r="L41" s="220"/>
      <c r="M41" s="221"/>
      <c r="N41" s="220"/>
      <c r="O41" s="220"/>
      <c r="P41" s="220"/>
      <c r="Q41" s="221"/>
      <c r="R41" s="220"/>
      <c r="S41" s="220"/>
      <c r="T41" s="220"/>
      <c r="U41" s="220"/>
      <c r="V41" s="220"/>
      <c r="W41" s="221"/>
      <c r="X41" s="220"/>
      <c r="Y41" s="221"/>
      <c r="Z41" s="220"/>
      <c r="AA41" s="221"/>
      <c r="AB41" s="220"/>
      <c r="AC41" s="221"/>
      <c r="AD41" s="220"/>
      <c r="AE41" s="221"/>
      <c r="AF41" s="220"/>
      <c r="AG41" s="221"/>
      <c r="AH41" s="220"/>
    </row>
    <row r="42" spans="1:34" s="224" customFormat="1">
      <c r="A42" s="237"/>
      <c r="B42" s="223"/>
      <c r="C42" s="243"/>
      <c r="D42" s="220"/>
      <c r="E42" s="221"/>
      <c r="F42" s="220"/>
      <c r="G42" s="221"/>
      <c r="H42" s="220"/>
      <c r="I42" s="220"/>
      <c r="J42" s="220"/>
      <c r="K42" s="221"/>
      <c r="L42" s="220"/>
      <c r="M42" s="221"/>
      <c r="N42" s="220"/>
      <c r="O42" s="220"/>
      <c r="P42" s="220"/>
      <c r="Q42" s="221"/>
      <c r="R42" s="220"/>
      <c r="S42" s="220"/>
      <c r="T42" s="220"/>
      <c r="U42" s="220"/>
      <c r="V42" s="220"/>
      <c r="W42" s="221"/>
      <c r="X42" s="220"/>
      <c r="Y42" s="221"/>
      <c r="Z42" s="220"/>
      <c r="AA42" s="221"/>
      <c r="AB42" s="220"/>
      <c r="AC42" s="221"/>
      <c r="AD42" s="220"/>
      <c r="AE42" s="221"/>
      <c r="AF42" s="220"/>
      <c r="AG42" s="221"/>
      <c r="AH42" s="220"/>
    </row>
    <row r="43" spans="1:34" s="224" customFormat="1">
      <c r="A43" s="237"/>
      <c r="B43" s="223"/>
      <c r="C43" s="243"/>
      <c r="D43" s="220"/>
      <c r="E43" s="221"/>
      <c r="F43" s="220"/>
      <c r="G43" s="221"/>
      <c r="H43" s="220"/>
      <c r="I43" s="220"/>
      <c r="J43" s="220"/>
      <c r="K43" s="221"/>
      <c r="L43" s="220"/>
      <c r="M43" s="221"/>
      <c r="N43" s="220"/>
      <c r="O43" s="220"/>
      <c r="P43" s="220"/>
      <c r="Q43" s="221"/>
      <c r="R43" s="220"/>
      <c r="S43" s="220"/>
      <c r="T43" s="220"/>
      <c r="U43" s="220"/>
      <c r="V43" s="220"/>
      <c r="W43" s="221"/>
      <c r="X43" s="220"/>
      <c r="Y43" s="221"/>
      <c r="Z43" s="220"/>
      <c r="AA43" s="221"/>
      <c r="AB43" s="220"/>
      <c r="AC43" s="221"/>
      <c r="AD43" s="220"/>
      <c r="AE43" s="221"/>
      <c r="AF43" s="220"/>
      <c r="AG43" s="221"/>
      <c r="AH43" s="220"/>
    </row>
    <row r="44" spans="1:34" s="224" customFormat="1">
      <c r="A44" s="237"/>
      <c r="B44" s="223"/>
      <c r="C44" s="243"/>
      <c r="D44" s="220"/>
      <c r="E44" s="221"/>
      <c r="F44" s="220"/>
      <c r="G44" s="221"/>
      <c r="H44" s="220"/>
      <c r="I44" s="220"/>
      <c r="J44" s="220"/>
      <c r="K44" s="221"/>
      <c r="L44" s="220"/>
      <c r="M44" s="221"/>
      <c r="N44" s="220"/>
      <c r="O44" s="220"/>
      <c r="P44" s="220"/>
      <c r="Q44" s="221"/>
      <c r="R44" s="220"/>
      <c r="S44" s="220"/>
      <c r="T44" s="220"/>
      <c r="U44" s="220"/>
      <c r="V44" s="220"/>
      <c r="W44" s="221"/>
      <c r="X44" s="220"/>
      <c r="Y44" s="221"/>
      <c r="Z44" s="220"/>
      <c r="AA44" s="221"/>
      <c r="AB44" s="220"/>
      <c r="AC44" s="221"/>
      <c r="AD44" s="220"/>
      <c r="AE44" s="221"/>
      <c r="AF44" s="220"/>
      <c r="AG44" s="221"/>
      <c r="AH44" s="220"/>
    </row>
    <row r="45" spans="1:34" s="224" customFormat="1">
      <c r="A45" s="237"/>
      <c r="B45" s="223"/>
      <c r="C45" s="243"/>
      <c r="D45" s="220"/>
      <c r="E45" s="221"/>
      <c r="F45" s="220"/>
      <c r="G45" s="221"/>
      <c r="H45" s="220"/>
      <c r="I45" s="220"/>
      <c r="J45" s="220"/>
      <c r="K45" s="221"/>
      <c r="L45" s="220"/>
      <c r="M45" s="221"/>
      <c r="N45" s="220"/>
      <c r="O45" s="220"/>
      <c r="P45" s="220"/>
      <c r="Q45" s="221"/>
      <c r="R45" s="220"/>
      <c r="S45" s="220"/>
      <c r="T45" s="220"/>
      <c r="U45" s="220"/>
      <c r="V45" s="220"/>
      <c r="W45" s="221"/>
      <c r="X45" s="220"/>
      <c r="Y45" s="221"/>
      <c r="Z45" s="220"/>
      <c r="AA45" s="221"/>
      <c r="AB45" s="220"/>
      <c r="AC45" s="221"/>
      <c r="AD45" s="220"/>
      <c r="AE45" s="221"/>
      <c r="AF45" s="220"/>
      <c r="AG45" s="221"/>
      <c r="AH45" s="220"/>
    </row>
    <row r="46" spans="1:34" s="224" customFormat="1" hidden="1">
      <c r="A46" s="237"/>
      <c r="B46" s="223"/>
      <c r="C46" s="243"/>
      <c r="D46" s="220"/>
      <c r="E46" s="221"/>
      <c r="F46" s="220"/>
      <c r="G46" s="221"/>
      <c r="H46" s="220"/>
      <c r="I46" s="220"/>
      <c r="J46" s="220"/>
      <c r="K46" s="221"/>
      <c r="L46" s="220"/>
      <c r="M46" s="221"/>
      <c r="N46" s="220"/>
      <c r="O46" s="220"/>
      <c r="P46" s="220"/>
      <c r="Q46" s="221"/>
      <c r="R46" s="220"/>
      <c r="S46" s="220"/>
      <c r="T46" s="220"/>
      <c r="U46" s="220"/>
      <c r="V46" s="220"/>
      <c r="W46" s="221"/>
      <c r="X46" s="220"/>
      <c r="Y46" s="221"/>
      <c r="Z46" s="220"/>
      <c r="AA46" s="221"/>
      <c r="AB46" s="220"/>
      <c r="AC46" s="221"/>
      <c r="AD46" s="220"/>
      <c r="AE46" s="221"/>
      <c r="AF46" s="220"/>
      <c r="AG46" s="221"/>
      <c r="AH46" s="220"/>
    </row>
    <row r="47" spans="1:34" s="224" customFormat="1" hidden="1">
      <c r="A47" s="237"/>
      <c r="B47" s="223"/>
      <c r="C47" s="243"/>
      <c r="D47" s="220"/>
      <c r="E47" s="221"/>
      <c r="F47" s="220"/>
      <c r="G47" s="221"/>
      <c r="H47" s="220"/>
      <c r="I47" s="220"/>
      <c r="J47" s="220"/>
      <c r="K47" s="221"/>
      <c r="L47" s="220"/>
      <c r="M47" s="221"/>
      <c r="N47" s="220"/>
      <c r="O47" s="220"/>
      <c r="P47" s="220"/>
      <c r="Q47" s="221"/>
      <c r="R47" s="220"/>
      <c r="S47" s="220"/>
      <c r="T47" s="220"/>
      <c r="U47" s="220"/>
      <c r="V47" s="220"/>
      <c r="W47" s="221"/>
      <c r="X47" s="220"/>
      <c r="Y47" s="221"/>
      <c r="Z47" s="220"/>
      <c r="AA47" s="221"/>
      <c r="AB47" s="220"/>
      <c r="AC47" s="221"/>
      <c r="AD47" s="220"/>
      <c r="AE47" s="221"/>
      <c r="AF47" s="220"/>
      <c r="AG47" s="221"/>
      <c r="AH47" s="220"/>
    </row>
    <row r="48" spans="1:34" s="224" customFormat="1" hidden="1">
      <c r="A48" s="237"/>
      <c r="B48" s="223"/>
      <c r="C48" s="243"/>
      <c r="D48" s="220"/>
      <c r="E48" s="221"/>
      <c r="F48" s="220"/>
      <c r="G48" s="221"/>
      <c r="H48" s="220"/>
      <c r="I48" s="220"/>
      <c r="J48" s="220"/>
      <c r="K48" s="221"/>
      <c r="L48" s="220"/>
      <c r="M48" s="221"/>
      <c r="N48" s="220"/>
      <c r="O48" s="220"/>
      <c r="P48" s="220"/>
      <c r="Q48" s="221"/>
      <c r="R48" s="220"/>
      <c r="S48" s="220"/>
      <c r="T48" s="220"/>
      <c r="U48" s="220"/>
      <c r="V48" s="220"/>
      <c r="W48" s="221"/>
      <c r="X48" s="220"/>
      <c r="Y48" s="221"/>
      <c r="Z48" s="220"/>
      <c r="AA48" s="221"/>
      <c r="AB48" s="220"/>
      <c r="AC48" s="221"/>
      <c r="AD48" s="220"/>
      <c r="AE48" s="221"/>
      <c r="AF48" s="220"/>
      <c r="AG48" s="221"/>
      <c r="AH48" s="220"/>
    </row>
    <row r="49" spans="1:34" s="224" customFormat="1" hidden="1">
      <c r="A49" s="237"/>
      <c r="B49" s="223"/>
      <c r="C49" s="243"/>
      <c r="D49" s="220"/>
      <c r="E49" s="221"/>
      <c r="F49" s="220"/>
      <c r="G49" s="221"/>
      <c r="H49" s="220"/>
      <c r="I49" s="220"/>
      <c r="J49" s="220"/>
      <c r="K49" s="221"/>
      <c r="L49" s="220"/>
      <c r="M49" s="221"/>
      <c r="N49" s="220"/>
      <c r="O49" s="220"/>
      <c r="P49" s="220"/>
      <c r="Q49" s="221"/>
      <c r="R49" s="220"/>
      <c r="S49" s="220"/>
      <c r="T49" s="220"/>
      <c r="U49" s="220"/>
      <c r="V49" s="220"/>
      <c r="W49" s="221"/>
      <c r="X49" s="220"/>
      <c r="Y49" s="221"/>
      <c r="Z49" s="220"/>
      <c r="AA49" s="221"/>
      <c r="AB49" s="220"/>
      <c r="AC49" s="221"/>
      <c r="AD49" s="220"/>
      <c r="AE49" s="221"/>
      <c r="AF49" s="220"/>
      <c r="AG49" s="221"/>
      <c r="AH49" s="220"/>
    </row>
    <row r="50" spans="1:34">
      <c r="A50" s="225"/>
    </row>
    <row r="51" spans="1:34" s="224" customFormat="1">
      <c r="A51" s="237"/>
      <c r="B51" s="279">
        <v>7</v>
      </c>
      <c r="C51" s="279"/>
      <c r="D51" s="279"/>
      <c r="E51" s="279"/>
      <c r="F51" s="279"/>
      <c r="G51" s="279"/>
      <c r="H51" s="279"/>
      <c r="I51" s="279"/>
      <c r="J51" s="279"/>
      <c r="K51" s="279"/>
      <c r="L51" s="279"/>
      <c r="M51" s="279"/>
      <c r="N51" s="279"/>
      <c r="O51" s="279"/>
      <c r="P51" s="279"/>
      <c r="Q51" s="279"/>
      <c r="R51" s="279"/>
      <c r="S51" s="279"/>
      <c r="T51" s="279"/>
      <c r="U51" s="279"/>
      <c r="V51" s="279"/>
      <c r="W51" s="279"/>
      <c r="X51" s="279"/>
      <c r="Y51" s="279"/>
      <c r="Z51" s="279"/>
      <c r="AA51" s="279"/>
      <c r="AB51" s="279"/>
      <c r="AC51" s="279"/>
      <c r="AD51" s="279"/>
      <c r="AE51" s="279"/>
      <c r="AF51" s="279"/>
      <c r="AG51" s="279"/>
      <c r="AH51" s="279"/>
    </row>
  </sheetData>
  <mergeCells count="12">
    <mergeCell ref="A15:B15"/>
    <mergeCell ref="B51:AH51"/>
    <mergeCell ref="T9:X9"/>
    <mergeCell ref="Z9:AC9"/>
    <mergeCell ref="Z8:AC8"/>
    <mergeCell ref="H9:P9"/>
    <mergeCell ref="T11:V11"/>
    <mergeCell ref="A1:AH1"/>
    <mergeCell ref="A2:AH2"/>
    <mergeCell ref="A3:AH3"/>
    <mergeCell ref="D6:AH6"/>
    <mergeCell ref="D7:AD7"/>
  </mergeCells>
  <pageMargins left="0.45" right="0.2" top="0.75" bottom="0.75" header="0.3" footer="0.3"/>
  <pageSetup paperSize="9" scale="55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69CC-4A38-408A-A52D-2A515E3738B9}">
  <sheetPr codeName="Sheet6">
    <tabColor rgb="FF00B050"/>
  </sheetPr>
  <dimension ref="A1:W32"/>
  <sheetViews>
    <sheetView topLeftCell="A10" zoomScale="60" zoomScaleNormal="60" zoomScaleSheetLayoutView="80" zoomScalePageLayoutView="50" workbookViewId="0">
      <selection activeCell="L36" sqref="L36"/>
    </sheetView>
  </sheetViews>
  <sheetFormatPr defaultColWidth="9.125" defaultRowHeight="21.6"/>
  <cols>
    <col min="1" max="1" width="54.125" style="161" customWidth="1"/>
    <col min="2" max="2" width="9.125" style="161" customWidth="1"/>
    <col min="3" max="3" width="2.125" style="161" customWidth="1"/>
    <col min="4" max="4" width="13.875" style="161" bestFit="1" customWidth="1"/>
    <col min="5" max="5" width="1.125" style="161" customWidth="1"/>
    <col min="6" max="6" width="14.875" style="161" bestFit="1" customWidth="1"/>
    <col min="7" max="7" width="1.125" style="161" customWidth="1"/>
    <col min="8" max="8" width="14.25" style="161" customWidth="1"/>
    <col min="9" max="9" width="1.125" style="161" customWidth="1"/>
    <col min="10" max="10" width="15.875" style="161" customWidth="1"/>
    <col min="11" max="11" width="1.125" style="161" customWidth="1"/>
    <col min="12" max="12" width="15" style="161" customWidth="1"/>
    <col min="13" max="13" width="1.125" style="161" customWidth="1"/>
    <col min="14" max="14" width="12.625" style="161" customWidth="1"/>
    <col min="15" max="15" width="1.125" style="161" customWidth="1"/>
    <col min="16" max="16" width="15.25" style="161" bestFit="1" customWidth="1"/>
    <col min="17" max="17" width="1.125" customWidth="1"/>
    <col min="18" max="18" width="25.625" customWidth="1"/>
    <col min="19" max="19" width="1.125" customWidth="1"/>
    <col min="20" max="20" width="16.875" style="161" customWidth="1"/>
    <col min="21" max="21" width="0.875" style="161" customWidth="1"/>
    <col min="22" max="16384" width="9.125" style="161"/>
  </cols>
  <sheetData>
    <row r="1" spans="1:20" ht="23.4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</row>
    <row r="2" spans="1:20" ht="23.4">
      <c r="A2" s="286" t="s">
        <v>200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</row>
    <row r="3" spans="1:20" ht="23.4">
      <c r="A3" s="285" t="s">
        <v>97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</row>
    <row r="4" spans="1:20" s="163" customFormat="1" ht="20.399999999999999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72" t="s">
        <v>3</v>
      </c>
    </row>
    <row r="5" spans="1:20" s="163" customFormat="1" ht="7.5" customHeight="1">
      <c r="Q5" s="166"/>
      <c r="R5" s="166"/>
      <c r="S5" s="166"/>
      <c r="T5" s="162"/>
    </row>
    <row r="6" spans="1:20" s="163" customFormat="1" ht="20.399999999999999">
      <c r="A6" s="104"/>
      <c r="B6" s="104"/>
      <c r="C6" s="104"/>
      <c r="D6" s="287" t="s">
        <v>5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</row>
    <row r="7" spans="1:20" s="163" customFormat="1" ht="20.399999999999999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 t="s">
        <v>145</v>
      </c>
      <c r="S7" s="104"/>
      <c r="T7" s="104"/>
    </row>
    <row r="8" spans="1:20" s="163" customFormat="1" ht="20.399999999999999">
      <c r="A8" s="104"/>
      <c r="B8" s="167"/>
      <c r="C8" s="167"/>
      <c r="D8" s="104"/>
      <c r="E8" s="167"/>
      <c r="H8" s="289" t="s">
        <v>163</v>
      </c>
      <c r="I8" s="289"/>
      <c r="J8" s="289"/>
      <c r="K8" s="167"/>
      <c r="L8" s="288" t="s">
        <v>86</v>
      </c>
      <c r="M8" s="288"/>
      <c r="N8" s="288"/>
      <c r="O8" s="288"/>
      <c r="P8" s="288"/>
      <c r="Q8" s="104"/>
      <c r="R8" s="168" t="s">
        <v>147</v>
      </c>
      <c r="S8" s="168"/>
      <c r="T8" s="104"/>
    </row>
    <row r="9" spans="1:20" s="163" customFormat="1" ht="20.399999999999999">
      <c r="A9" s="104"/>
      <c r="B9" s="167"/>
      <c r="C9" s="167"/>
      <c r="D9" s="104"/>
      <c r="E9" s="167"/>
      <c r="H9" s="167"/>
      <c r="I9" s="167"/>
      <c r="J9" s="167" t="s">
        <v>150</v>
      </c>
      <c r="K9" s="167"/>
      <c r="L9" s="290" t="s">
        <v>155</v>
      </c>
      <c r="M9" s="290"/>
      <c r="N9" s="290"/>
      <c r="O9" s="104"/>
      <c r="P9" s="104"/>
      <c r="Q9" s="104"/>
      <c r="R9" s="104" t="s">
        <v>277</v>
      </c>
      <c r="S9" s="104"/>
      <c r="T9" s="104"/>
    </row>
    <row r="10" spans="1:20" s="163" customFormat="1" ht="20.399999999999999">
      <c r="A10" s="104"/>
      <c r="B10" s="167"/>
      <c r="C10" s="167"/>
      <c r="D10" s="167" t="s">
        <v>159</v>
      </c>
      <c r="E10" s="169"/>
      <c r="F10" s="167" t="s">
        <v>160</v>
      </c>
      <c r="G10" s="167"/>
      <c r="H10" s="167" t="s">
        <v>163</v>
      </c>
      <c r="I10" s="167"/>
      <c r="J10" s="167" t="s">
        <v>164</v>
      </c>
      <c r="K10" s="167"/>
      <c r="L10" s="167" t="s">
        <v>165</v>
      </c>
      <c r="N10" s="167" t="s">
        <v>166</v>
      </c>
      <c r="O10" s="167"/>
      <c r="P10" s="167"/>
      <c r="Q10" s="96"/>
      <c r="R10" s="104" t="s">
        <v>278</v>
      </c>
      <c r="S10" s="96"/>
      <c r="T10" s="167" t="s">
        <v>171</v>
      </c>
    </row>
    <row r="11" spans="1:20" s="163" customFormat="1" ht="20.399999999999999">
      <c r="A11" s="104"/>
      <c r="B11" s="169" t="s">
        <v>6</v>
      </c>
      <c r="C11" s="169"/>
      <c r="D11" s="167" t="s">
        <v>172</v>
      </c>
      <c r="E11" s="104"/>
      <c r="F11" s="167" t="s">
        <v>173</v>
      </c>
      <c r="G11" s="167"/>
      <c r="H11" s="167" t="s">
        <v>176</v>
      </c>
      <c r="I11" s="167"/>
      <c r="J11" s="167" t="s">
        <v>177</v>
      </c>
      <c r="K11" s="167"/>
      <c r="L11" s="167" t="s">
        <v>179</v>
      </c>
      <c r="M11" s="167"/>
      <c r="N11" s="167" t="s">
        <v>180</v>
      </c>
      <c r="O11" s="167"/>
      <c r="P11" s="167" t="s">
        <v>211</v>
      </c>
      <c r="Q11" s="104"/>
      <c r="R11" s="55" t="s">
        <v>182</v>
      </c>
      <c r="S11" s="104"/>
      <c r="T11" s="104" t="s">
        <v>185</v>
      </c>
    </row>
    <row r="12" spans="1:20" ht="20.399999999999999">
      <c r="A12" s="73"/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42"/>
      <c r="Q12" s="73"/>
      <c r="R12" s="104"/>
      <c r="S12" s="73"/>
      <c r="T12" s="170"/>
    </row>
    <row r="13" spans="1:20" s="164" customFormat="1" ht="20.399999999999999">
      <c r="A13" s="171" t="s">
        <v>186</v>
      </c>
      <c r="B13" s="35"/>
      <c r="C13" s="35"/>
      <c r="D13" s="42">
        <v>4007796699</v>
      </c>
      <c r="E13" s="42"/>
      <c r="F13" s="42">
        <v>85926434469</v>
      </c>
      <c r="G13" s="42"/>
      <c r="H13" s="42">
        <v>36867563</v>
      </c>
      <c r="I13" s="42"/>
      <c r="J13" s="42">
        <v>342950339</v>
      </c>
      <c r="K13" s="42"/>
      <c r="L13" s="42">
        <v>411462670</v>
      </c>
      <c r="M13" s="42"/>
      <c r="N13" s="42">
        <v>85000000</v>
      </c>
      <c r="O13" s="42"/>
      <c r="P13" s="42">
        <v>9535575432</v>
      </c>
      <c r="Q13" s="42"/>
      <c r="R13" s="42">
        <v>122880724</v>
      </c>
      <c r="S13" s="42"/>
      <c r="T13" s="42">
        <f>SUM(D13:R13)</f>
        <v>100468967896</v>
      </c>
    </row>
    <row r="14" spans="1:20" s="164" customFormat="1" ht="20.399999999999999">
      <c r="A14" s="172"/>
      <c r="B14" s="46"/>
      <c r="C14" s="35"/>
      <c r="D14" s="41"/>
      <c r="E14" s="48"/>
      <c r="F14" s="41"/>
      <c r="G14" s="41"/>
      <c r="H14" s="41"/>
      <c r="I14" s="41"/>
      <c r="J14" s="41"/>
      <c r="K14" s="47"/>
      <c r="L14" s="41"/>
      <c r="M14" s="48"/>
      <c r="N14" s="41"/>
      <c r="O14" s="48"/>
      <c r="P14" s="41"/>
      <c r="Q14" s="37"/>
      <c r="R14" s="43"/>
      <c r="S14" s="37"/>
      <c r="T14" s="32"/>
    </row>
    <row r="15" spans="1:20" s="164" customFormat="1" ht="20.399999999999999">
      <c r="A15" s="172" t="s">
        <v>187</v>
      </c>
      <c r="B15" s="58"/>
      <c r="C15" s="35"/>
      <c r="D15" s="36"/>
      <c r="E15" s="35"/>
      <c r="F15" s="36"/>
      <c r="G15" s="36"/>
      <c r="H15" s="36"/>
      <c r="I15" s="36"/>
      <c r="J15" s="36"/>
      <c r="K15" s="35"/>
      <c r="L15" s="36"/>
      <c r="M15" s="35"/>
      <c r="N15" s="36"/>
      <c r="O15" s="35"/>
      <c r="P15" s="36"/>
      <c r="Q15" s="37"/>
      <c r="R15" s="37"/>
      <c r="S15" s="37"/>
      <c r="T15" s="32"/>
    </row>
    <row r="16" spans="1:20" s="164" customFormat="1" ht="23.4">
      <c r="A16" s="173" t="s">
        <v>210</v>
      </c>
      <c r="B16" s="58"/>
      <c r="C16" s="35"/>
      <c r="D16" s="36"/>
      <c r="E16" s="35"/>
      <c r="F16" s="36"/>
      <c r="G16" s="36"/>
      <c r="H16" s="36"/>
      <c r="I16" s="36"/>
      <c r="J16" s="36"/>
      <c r="K16" s="35"/>
      <c r="L16" s="36"/>
      <c r="M16" s="35"/>
      <c r="N16" s="36"/>
      <c r="O16" s="35"/>
      <c r="P16" s="36"/>
      <c r="Q16" s="54"/>
      <c r="R16" s="54"/>
      <c r="S16" s="54"/>
      <c r="T16" s="32"/>
    </row>
    <row r="17" spans="1:23" s="164" customFormat="1" ht="20.399999999999999">
      <c r="A17" s="174" t="s">
        <v>189</v>
      </c>
      <c r="B17" s="50">
        <v>36</v>
      </c>
      <c r="C17" s="35"/>
      <c r="D17" s="33">
        <v>0</v>
      </c>
      <c r="E17" s="48"/>
      <c r="F17" s="33">
        <v>0</v>
      </c>
      <c r="G17" s="34"/>
      <c r="H17" s="33">
        <v>0</v>
      </c>
      <c r="I17" s="33"/>
      <c r="J17" s="33">
        <v>0</v>
      </c>
      <c r="K17" s="34"/>
      <c r="L17" s="33">
        <v>0</v>
      </c>
      <c r="M17" s="34"/>
      <c r="N17" s="33">
        <v>0</v>
      </c>
      <c r="O17" s="29"/>
      <c r="P17" s="110">
        <v>-2845444522</v>
      </c>
      <c r="Q17" s="68"/>
      <c r="R17" s="33">
        <v>0</v>
      </c>
      <c r="S17" s="68"/>
      <c r="T17" s="67">
        <f>SUM(D17:R17)</f>
        <v>-2845444522</v>
      </c>
    </row>
    <row r="18" spans="1:23" s="164" customFormat="1" ht="20.399999999999999">
      <c r="A18" s="172" t="s">
        <v>195</v>
      </c>
      <c r="B18" s="50"/>
      <c r="C18" s="35"/>
      <c r="D18" s="69">
        <f>SUM(D16:D17)</f>
        <v>0</v>
      </c>
      <c r="E18" s="42"/>
      <c r="F18" s="69">
        <f>SUM(F16:F17)</f>
        <v>0</v>
      </c>
      <c r="G18" s="42"/>
      <c r="H18" s="69">
        <f>SUM(H16:H17)</f>
        <v>0</v>
      </c>
      <c r="I18" s="42"/>
      <c r="J18" s="69">
        <f>SUM(J16:J17)</f>
        <v>0</v>
      </c>
      <c r="K18" s="42"/>
      <c r="L18" s="69">
        <f>SUM(L16:L17)</f>
        <v>0</v>
      </c>
      <c r="M18" s="42"/>
      <c r="N18" s="69">
        <f>SUM(N16:N17)</f>
        <v>0</v>
      </c>
      <c r="O18" s="42"/>
      <c r="P18" s="66">
        <f>SUM(P16:P17)</f>
        <v>-2845444522</v>
      </c>
      <c r="Q18" s="42"/>
      <c r="R18" s="69">
        <f>SUM(R16:R17)</f>
        <v>0</v>
      </c>
      <c r="S18" s="70"/>
      <c r="T18" s="66">
        <f>SUM(T16:T17)</f>
        <v>-2845444522</v>
      </c>
    </row>
    <row r="19" spans="1:23" s="164" customFormat="1" ht="20.399999999999999">
      <c r="A19" s="172"/>
      <c r="B19" s="38"/>
      <c r="C19" s="35"/>
      <c r="D19" s="39"/>
      <c r="E19" s="40"/>
      <c r="F19" s="39"/>
      <c r="G19" s="40"/>
      <c r="H19" s="39"/>
      <c r="I19" s="40"/>
      <c r="J19" s="39"/>
      <c r="K19" s="38"/>
      <c r="L19" s="39"/>
      <c r="M19" s="38"/>
      <c r="N19" s="39"/>
      <c r="O19" s="40"/>
      <c r="P19" s="39"/>
      <c r="Q19" s="131"/>
      <c r="R19" s="131"/>
      <c r="S19" s="131"/>
      <c r="T19" s="39"/>
    </row>
    <row r="20" spans="1:23" s="164" customFormat="1" ht="20.399999999999999">
      <c r="A20" s="175" t="s">
        <v>196</v>
      </c>
      <c r="B20" s="50"/>
      <c r="C20" s="38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</row>
    <row r="21" spans="1:23" ht="20.399999999999999">
      <c r="A21" s="176" t="s">
        <v>120</v>
      </c>
      <c r="B21" s="50"/>
      <c r="C21" s="49"/>
      <c r="D21" s="33">
        <v>0</v>
      </c>
      <c r="E21" s="48"/>
      <c r="F21" s="33">
        <v>0</v>
      </c>
      <c r="G21" s="43"/>
      <c r="H21" s="33">
        <v>0</v>
      </c>
      <c r="I21" s="33"/>
      <c r="J21" s="33">
        <v>0</v>
      </c>
      <c r="K21" s="48"/>
      <c r="L21" s="33">
        <v>0</v>
      </c>
      <c r="M21" s="43"/>
      <c r="N21" s="33">
        <v>0</v>
      </c>
      <c r="O21" s="29"/>
      <c r="P21" s="110">
        <f>PL!G30</f>
        <v>3864322005</v>
      </c>
      <c r="Q21" s="131"/>
      <c r="R21" s="33">
        <v>0</v>
      </c>
      <c r="S21" s="131"/>
      <c r="T21" s="67">
        <f>SUM(D21:R21)</f>
        <v>3864322005</v>
      </c>
    </row>
    <row r="22" spans="1:23" ht="20.399999999999999">
      <c r="A22" s="176" t="s">
        <v>197</v>
      </c>
      <c r="B22" s="50"/>
      <c r="C22" s="49"/>
      <c r="D22" s="33">
        <v>0</v>
      </c>
      <c r="E22" s="48"/>
      <c r="F22" s="33">
        <v>0</v>
      </c>
      <c r="G22" s="43"/>
      <c r="H22" s="33">
        <v>0</v>
      </c>
      <c r="I22" s="33"/>
      <c r="J22" s="33">
        <v>0</v>
      </c>
      <c r="K22" s="48"/>
      <c r="L22" s="33">
        <v>0</v>
      </c>
      <c r="M22" s="43"/>
      <c r="N22" s="33">
        <v>0</v>
      </c>
      <c r="O22" s="29"/>
      <c r="P22" s="110">
        <f>PL!G81</f>
        <v>-8790093</v>
      </c>
      <c r="Q22" s="131"/>
      <c r="R22" s="110">
        <f>PL!G74</f>
        <v>-313180533</v>
      </c>
      <c r="S22" s="131"/>
      <c r="T22" s="67">
        <f>SUM(D22:R22)</f>
        <v>-321970626</v>
      </c>
      <c r="W22" s="59"/>
    </row>
    <row r="23" spans="1:23" ht="20.399999999999999">
      <c r="A23" s="177" t="s">
        <v>198</v>
      </c>
      <c r="B23" s="178"/>
      <c r="C23" s="178"/>
      <c r="D23" s="69">
        <f>SUM(D21:D22)</f>
        <v>0</v>
      </c>
      <c r="E23" s="57"/>
      <c r="F23" s="69">
        <f>SUM(F21:F22)</f>
        <v>0</v>
      </c>
      <c r="G23" s="57"/>
      <c r="H23" s="69">
        <f>SUM(H21:H22)</f>
        <v>0</v>
      </c>
      <c r="I23" s="57"/>
      <c r="J23" s="69">
        <f>SUM(J21:J22)</f>
        <v>0</v>
      </c>
      <c r="K23" s="57"/>
      <c r="L23" s="69">
        <f>SUM(L21:L22)</f>
        <v>0</v>
      </c>
      <c r="M23" s="57"/>
      <c r="N23" s="69">
        <f>SUM(N21:N22)</f>
        <v>0</v>
      </c>
      <c r="O23" s="57"/>
      <c r="P23" s="66">
        <f>SUM(P21:P22)</f>
        <v>3855531912</v>
      </c>
      <c r="Q23" s="57"/>
      <c r="R23" s="66">
        <f>SUM(R21:R22)</f>
        <v>-313180533</v>
      </c>
      <c r="S23" s="57"/>
      <c r="T23" s="66">
        <f>SUM(T21:T22)</f>
        <v>3542351379</v>
      </c>
    </row>
    <row r="24" spans="1:23" ht="20.399999999999999">
      <c r="A24" s="177" t="s">
        <v>199</v>
      </c>
      <c r="B24" s="178"/>
      <c r="C24" s="178"/>
      <c r="D24" s="45">
        <f>+D13+D18+D23</f>
        <v>4007796699</v>
      </c>
      <c r="E24" s="42"/>
      <c r="F24" s="45">
        <f>+F13+F18+F23</f>
        <v>85926434469</v>
      </c>
      <c r="G24" s="42"/>
      <c r="H24" s="45">
        <f>+H13+H18+H23</f>
        <v>36867563</v>
      </c>
      <c r="I24" s="42"/>
      <c r="J24" s="45">
        <f>+J13+J18+J23</f>
        <v>342950339</v>
      </c>
      <c r="K24" s="42"/>
      <c r="L24" s="45">
        <f>+L13+L18+L23</f>
        <v>411462670</v>
      </c>
      <c r="M24" s="42"/>
      <c r="N24" s="45">
        <f>+N13+N18+N23</f>
        <v>85000000</v>
      </c>
      <c r="O24" s="42"/>
      <c r="P24" s="45">
        <f>+P13+P18+P23</f>
        <v>10545662822</v>
      </c>
      <c r="Q24" s="42"/>
      <c r="R24" s="45">
        <f>+R13+R18+R23</f>
        <v>-190299809</v>
      </c>
      <c r="S24" s="42"/>
      <c r="T24" s="45">
        <f>+T13+T18+T23</f>
        <v>101165874753</v>
      </c>
    </row>
    <row r="25" spans="1:23" ht="20.399999999999999">
      <c r="A25" s="177"/>
      <c r="B25" s="178"/>
      <c r="C25" s="178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1:23" ht="20.399999999999999">
      <c r="A26" s="177"/>
      <c r="B26" s="178"/>
      <c r="C26" s="178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30" spans="1:23">
      <c r="A30" s="216"/>
      <c r="B30" s="180"/>
      <c r="C30" s="180"/>
      <c r="D30" s="180"/>
      <c r="E30" s="180"/>
      <c r="F30" s="180"/>
      <c r="G30" s="180"/>
      <c r="H30" s="180"/>
      <c r="I30" s="178"/>
      <c r="J30" s="178"/>
      <c r="K30" s="180"/>
      <c r="L30" s="180"/>
      <c r="M30" s="180"/>
      <c r="N30" s="180"/>
      <c r="O30" s="180"/>
      <c r="P30" s="180"/>
      <c r="T30" s="52"/>
    </row>
    <row r="31" spans="1:23" ht="23.4">
      <c r="A31" s="284">
        <v>8</v>
      </c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</row>
    <row r="32" spans="1:23"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T32" s="180"/>
    </row>
  </sheetData>
  <mergeCells count="8">
    <mergeCell ref="A31:T31"/>
    <mergeCell ref="A1:T1"/>
    <mergeCell ref="A2:T2"/>
    <mergeCell ref="A3:T3"/>
    <mergeCell ref="D6:T6"/>
    <mergeCell ref="L8:P8"/>
    <mergeCell ref="H8:J8"/>
    <mergeCell ref="L9:N9"/>
  </mergeCells>
  <pageMargins left="0.45" right="0.2" top="0.75" bottom="0.75" header="0.3" footer="0.3"/>
  <pageSetup paperSize="9" scale="73" firstPageNumber="14" fitToWidth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971CA-E891-4D64-A910-8C60586A1D06}">
  <sheetPr>
    <tabColor rgb="FF00B050"/>
  </sheetPr>
  <dimension ref="A1:AI34"/>
  <sheetViews>
    <sheetView zoomScale="60" zoomScaleNormal="60" zoomScalePageLayoutView="60" workbookViewId="0">
      <selection activeCell="B26" sqref="B26"/>
    </sheetView>
  </sheetViews>
  <sheetFormatPr defaultColWidth="9.125" defaultRowHeight="21.6"/>
  <cols>
    <col min="1" max="1" width="49.75" style="161" customWidth="1"/>
    <col min="2" max="2" width="9.125" style="161" customWidth="1"/>
    <col min="3" max="3" width="2.125" style="161" customWidth="1"/>
    <col min="4" max="4" width="13.875" style="161" bestFit="1" customWidth="1"/>
    <col min="5" max="5" width="1.125" style="161" customWidth="1"/>
    <col min="6" max="6" width="14.875" style="161" bestFit="1" customWidth="1"/>
    <col min="7" max="7" width="1.125" style="161" customWidth="1"/>
    <col min="8" max="8" width="14.125" style="161" customWidth="1"/>
    <col min="9" max="9" width="1.125" style="161" customWidth="1"/>
    <col min="10" max="10" width="17.125" style="161" customWidth="1"/>
    <col min="11" max="11" width="1.125" style="161" customWidth="1"/>
    <col min="12" max="12" width="13.625" style="161" customWidth="1"/>
    <col min="13" max="13" width="1.125" style="161" customWidth="1"/>
    <col min="14" max="14" width="12.125" style="161" customWidth="1"/>
    <col min="15" max="15" width="1.125" style="161" customWidth="1"/>
    <col min="16" max="16" width="12.625" style="161" customWidth="1"/>
    <col min="17" max="17" width="1.125" style="161" customWidth="1"/>
    <col min="18" max="18" width="15.25" style="161" bestFit="1" customWidth="1"/>
    <col min="19" max="19" width="1.125" customWidth="1"/>
    <col min="20" max="20" width="26.25" customWidth="1"/>
    <col min="21" max="21" width="1.125" customWidth="1"/>
    <col min="22" max="22" width="16.875" style="161" customWidth="1"/>
    <col min="23" max="23" width="0.875" style="161" customWidth="1"/>
    <col min="24" max="16384" width="9.125" style="161"/>
  </cols>
  <sheetData>
    <row r="1" spans="1:22" ht="23.4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</row>
    <row r="2" spans="1:22" ht="23.4">
      <c r="A2" s="286" t="s">
        <v>200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</row>
    <row r="3" spans="1:22" ht="23.4">
      <c r="A3" s="285" t="s">
        <v>97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</row>
    <row r="4" spans="1:22" s="163" customFormat="1" ht="20.399999999999999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72" t="s">
        <v>3</v>
      </c>
    </row>
    <row r="5" spans="1:22" s="163" customFormat="1" ht="7.5" customHeight="1">
      <c r="S5" s="166"/>
      <c r="T5" s="166"/>
      <c r="U5" s="166"/>
      <c r="V5" s="162"/>
    </row>
    <row r="6" spans="1:22" s="163" customFormat="1" ht="20.399999999999999">
      <c r="A6" s="104"/>
      <c r="B6" s="104"/>
      <c r="C6" s="104"/>
      <c r="D6" s="287" t="s">
        <v>5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</row>
    <row r="7" spans="1:22" s="163" customFormat="1" ht="20.399999999999999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 t="s">
        <v>145</v>
      </c>
      <c r="U7" s="104"/>
      <c r="V7" s="104"/>
    </row>
    <row r="8" spans="1:22" s="163" customFormat="1" ht="20.399999999999999">
      <c r="A8" s="104"/>
      <c r="B8" s="167"/>
      <c r="C8" s="167"/>
      <c r="D8" s="104"/>
      <c r="E8" s="167"/>
      <c r="H8" s="289" t="s">
        <v>163</v>
      </c>
      <c r="I8" s="289"/>
      <c r="J8" s="289"/>
      <c r="K8" s="167"/>
      <c r="L8" s="104"/>
      <c r="M8" s="167"/>
      <c r="N8" s="288" t="s">
        <v>86</v>
      </c>
      <c r="O8" s="288"/>
      <c r="P8" s="288"/>
      <c r="Q8" s="288"/>
      <c r="R8" s="288"/>
      <c r="S8" s="104"/>
      <c r="T8" s="168" t="s">
        <v>147</v>
      </c>
      <c r="U8" s="168"/>
      <c r="V8" s="104"/>
    </row>
    <row r="9" spans="1:22" s="163" customFormat="1" ht="20.399999999999999">
      <c r="A9" s="104"/>
      <c r="B9" s="167"/>
      <c r="C9" s="167"/>
      <c r="D9" s="104"/>
      <c r="E9" s="167"/>
      <c r="H9" s="167"/>
      <c r="I9" s="167"/>
      <c r="J9" s="167" t="s">
        <v>150</v>
      </c>
      <c r="K9" s="167"/>
      <c r="L9" s="167" t="s">
        <v>201</v>
      </c>
      <c r="M9" s="167"/>
      <c r="N9" s="290" t="s">
        <v>155</v>
      </c>
      <c r="O9" s="290"/>
      <c r="P9" s="290"/>
      <c r="Q9" s="104"/>
      <c r="R9" s="104"/>
      <c r="S9" s="104"/>
      <c r="T9" s="104" t="s">
        <v>277</v>
      </c>
      <c r="U9" s="104"/>
      <c r="V9" s="104"/>
    </row>
    <row r="10" spans="1:22" s="163" customFormat="1" ht="20.399999999999999">
      <c r="A10" s="104"/>
      <c r="B10" s="167"/>
      <c r="C10" s="167"/>
      <c r="D10" s="167" t="s">
        <v>159</v>
      </c>
      <c r="E10" s="169"/>
      <c r="F10" s="167" t="s">
        <v>160</v>
      </c>
      <c r="G10" s="167"/>
      <c r="H10" s="167" t="s">
        <v>163</v>
      </c>
      <c r="I10" s="167"/>
      <c r="J10" s="167" t="s">
        <v>164</v>
      </c>
      <c r="K10" s="167"/>
      <c r="L10" s="167" t="s">
        <v>202</v>
      </c>
      <c r="M10" s="167"/>
      <c r="N10" s="167" t="s">
        <v>165</v>
      </c>
      <c r="P10" s="167" t="s">
        <v>166</v>
      </c>
      <c r="Q10" s="167"/>
      <c r="R10" s="167"/>
      <c r="S10" s="96"/>
      <c r="T10" s="104" t="s">
        <v>278</v>
      </c>
      <c r="U10" s="96"/>
      <c r="V10" s="167" t="s">
        <v>171</v>
      </c>
    </row>
    <row r="11" spans="1:22" s="163" customFormat="1" ht="20.399999999999999">
      <c r="A11" s="104"/>
      <c r="B11" s="169" t="s">
        <v>6</v>
      </c>
      <c r="C11" s="167"/>
      <c r="D11" s="167" t="s">
        <v>172</v>
      </c>
      <c r="E11" s="104"/>
      <c r="F11" s="167" t="s">
        <v>173</v>
      </c>
      <c r="G11" s="167"/>
      <c r="H11" s="167" t="s">
        <v>176</v>
      </c>
      <c r="I11" s="167"/>
      <c r="J11" s="167" t="s">
        <v>177</v>
      </c>
      <c r="K11" s="167"/>
      <c r="L11" s="167" t="s">
        <v>203</v>
      </c>
      <c r="M11" s="167"/>
      <c r="N11" s="167" t="s">
        <v>179</v>
      </c>
      <c r="O11" s="167"/>
      <c r="P11" s="167" t="s">
        <v>180</v>
      </c>
      <c r="Q11" s="167"/>
      <c r="R11" s="167" t="s">
        <v>211</v>
      </c>
      <c r="S11" s="104"/>
      <c r="T11" s="55" t="s">
        <v>182</v>
      </c>
      <c r="U11" s="104"/>
      <c r="V11" s="104" t="s">
        <v>185</v>
      </c>
    </row>
    <row r="12" spans="1:22" ht="20.399999999999999">
      <c r="A12" s="73"/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42"/>
      <c r="S12" s="73"/>
      <c r="T12" s="104"/>
      <c r="U12" s="73"/>
      <c r="V12" s="170"/>
    </row>
    <row r="13" spans="1:22" s="164" customFormat="1" ht="20.399999999999999">
      <c r="A13" s="171" t="s">
        <v>204</v>
      </c>
      <c r="B13" s="35"/>
      <c r="C13" s="35"/>
      <c r="D13" s="42">
        <v>4007796699</v>
      </c>
      <c r="E13" s="42"/>
      <c r="F13" s="42">
        <v>85926434469</v>
      </c>
      <c r="G13" s="42"/>
      <c r="H13" s="42">
        <v>36867563</v>
      </c>
      <c r="I13" s="42"/>
      <c r="J13" s="42">
        <v>149516332</v>
      </c>
      <c r="K13" s="42"/>
      <c r="L13" s="42">
        <v>193434007</v>
      </c>
      <c r="M13" s="42"/>
      <c r="N13" s="42">
        <v>411462670</v>
      </c>
      <c r="O13" s="42"/>
      <c r="P13" s="42">
        <v>85000000</v>
      </c>
      <c r="Q13" s="42"/>
      <c r="R13" s="42">
        <v>9517644677</v>
      </c>
      <c r="S13" s="42"/>
      <c r="T13" s="42">
        <v>202816342</v>
      </c>
      <c r="U13" s="42"/>
      <c r="V13" s="42">
        <v>100530972759</v>
      </c>
    </row>
    <row r="14" spans="1:22" s="164" customFormat="1" ht="20.399999999999999">
      <c r="A14" s="172"/>
      <c r="B14" s="46"/>
      <c r="C14" s="35"/>
      <c r="D14" s="41"/>
      <c r="E14" s="48"/>
      <c r="F14" s="41"/>
      <c r="G14" s="41"/>
      <c r="H14" s="41"/>
      <c r="I14" s="41"/>
      <c r="J14" s="41"/>
      <c r="K14" s="47"/>
      <c r="L14" s="42"/>
      <c r="M14" s="47"/>
      <c r="N14" s="41"/>
      <c r="O14" s="48"/>
      <c r="P14" s="41"/>
      <c r="Q14" s="48"/>
      <c r="R14" s="41"/>
      <c r="S14" s="37"/>
      <c r="T14" s="43"/>
      <c r="U14" s="37"/>
      <c r="V14" s="32"/>
    </row>
    <row r="15" spans="1:22" s="164" customFormat="1" ht="20.399999999999999">
      <c r="A15" s="172" t="s">
        <v>187</v>
      </c>
      <c r="B15" s="58"/>
      <c r="C15" s="35"/>
      <c r="D15" s="36"/>
      <c r="E15" s="35"/>
      <c r="F15" s="36"/>
      <c r="G15" s="36"/>
      <c r="H15" s="36"/>
      <c r="I15" s="36"/>
      <c r="J15" s="36"/>
      <c r="K15" s="35"/>
      <c r="L15" s="35"/>
      <c r="M15" s="35"/>
      <c r="N15" s="36"/>
      <c r="O15" s="35"/>
      <c r="P15" s="36"/>
      <c r="Q15" s="35"/>
      <c r="R15" s="36"/>
      <c r="S15" s="37"/>
      <c r="T15" s="37"/>
      <c r="U15" s="37"/>
      <c r="V15" s="32"/>
    </row>
    <row r="16" spans="1:22" s="164" customFormat="1" ht="23.4">
      <c r="A16" s="173" t="s">
        <v>210</v>
      </c>
      <c r="B16" s="58"/>
      <c r="C16" s="35"/>
      <c r="D16" s="36"/>
      <c r="E16" s="35"/>
      <c r="F16" s="36"/>
      <c r="G16" s="36"/>
      <c r="H16" s="36"/>
      <c r="I16" s="36"/>
      <c r="J16" s="36"/>
      <c r="K16" s="35"/>
      <c r="L16" s="35"/>
      <c r="M16" s="35"/>
      <c r="N16" s="36"/>
      <c r="O16" s="35"/>
      <c r="P16" s="36"/>
      <c r="Q16" s="35"/>
      <c r="R16" s="36"/>
      <c r="S16" s="54"/>
      <c r="T16" s="54"/>
      <c r="U16" s="54"/>
      <c r="V16" s="32"/>
    </row>
    <row r="17" spans="1:35" s="51" customFormat="1" ht="20.399999999999999">
      <c r="A17" s="174" t="s">
        <v>205</v>
      </c>
      <c r="B17" s="211">
        <v>27.2</v>
      </c>
      <c r="D17" s="33">
        <v>0</v>
      </c>
      <c r="E17" s="48"/>
      <c r="F17" s="33">
        <v>0</v>
      </c>
      <c r="G17" s="34"/>
      <c r="H17" s="33">
        <v>0</v>
      </c>
      <c r="I17" s="107"/>
      <c r="J17" s="110">
        <f>-L17</f>
        <v>193434007</v>
      </c>
      <c r="K17" s="106"/>
      <c r="L17" s="110">
        <v>-193434007</v>
      </c>
      <c r="M17" s="106"/>
      <c r="N17" s="33">
        <v>0</v>
      </c>
      <c r="O17" s="34"/>
      <c r="P17" s="33">
        <v>0</v>
      </c>
      <c r="Q17" s="106"/>
      <c r="R17" s="33">
        <v>0</v>
      </c>
      <c r="S17" s="109"/>
      <c r="T17" s="33">
        <v>0</v>
      </c>
      <c r="U17" s="109"/>
      <c r="V17" s="32">
        <f>SUM(D17:T17)</f>
        <v>0</v>
      </c>
      <c r="W17" s="106"/>
      <c r="X17" s="105"/>
      <c r="Y17" s="106"/>
      <c r="Z17" s="105"/>
      <c r="AA17" s="106"/>
      <c r="AB17" s="105"/>
      <c r="AC17" s="106"/>
      <c r="AD17" s="105"/>
      <c r="AE17" s="108"/>
      <c r="AF17" s="107"/>
      <c r="AG17" s="105"/>
      <c r="AH17" s="105"/>
      <c r="AI17" s="52"/>
    </row>
    <row r="18" spans="1:35" s="164" customFormat="1" ht="20.399999999999999">
      <c r="A18" s="174" t="s">
        <v>189</v>
      </c>
      <c r="B18" s="50">
        <v>36</v>
      </c>
      <c r="C18" s="35"/>
      <c r="D18" s="33">
        <v>0</v>
      </c>
      <c r="E18" s="48"/>
      <c r="F18" s="33">
        <v>0</v>
      </c>
      <c r="G18" s="34"/>
      <c r="H18" s="33">
        <v>0</v>
      </c>
      <c r="I18" s="33"/>
      <c r="J18" s="33">
        <v>0</v>
      </c>
      <c r="K18" s="34"/>
      <c r="L18" s="33">
        <v>0</v>
      </c>
      <c r="M18" s="34"/>
      <c r="N18" s="33">
        <v>0</v>
      </c>
      <c r="O18" s="34"/>
      <c r="P18" s="33">
        <v>0</v>
      </c>
      <c r="Q18" s="29"/>
      <c r="R18" s="110">
        <v>-3206134786</v>
      </c>
      <c r="S18" s="68"/>
      <c r="T18" s="33">
        <v>0</v>
      </c>
      <c r="U18" s="68"/>
      <c r="V18" s="67">
        <f>SUM(D18:T18)</f>
        <v>-3206134786</v>
      </c>
    </row>
    <row r="19" spans="1:35" s="164" customFormat="1" ht="20.399999999999999">
      <c r="A19" s="172" t="s">
        <v>195</v>
      </c>
      <c r="B19" s="50"/>
      <c r="C19" s="35"/>
      <c r="D19" s="69">
        <f>SUM(D16:D18)</f>
        <v>0</v>
      </c>
      <c r="E19" s="42"/>
      <c r="F19" s="69">
        <f>SUM(F16:F18)</f>
        <v>0</v>
      </c>
      <c r="G19" s="42"/>
      <c r="H19" s="69">
        <f>SUM(H16:H18)</f>
        <v>0</v>
      </c>
      <c r="I19" s="42"/>
      <c r="J19" s="66">
        <f>SUM(J16:J18)</f>
        <v>193434007</v>
      </c>
      <c r="K19" s="42"/>
      <c r="L19" s="66">
        <f>SUM(L16:L18)</f>
        <v>-193434007</v>
      </c>
      <c r="M19" s="42"/>
      <c r="N19" s="69">
        <f>SUM(N16:N18)</f>
        <v>0</v>
      </c>
      <c r="O19" s="42"/>
      <c r="P19" s="69">
        <f>SUM(P16:P18)</f>
        <v>0</v>
      </c>
      <c r="Q19" s="42"/>
      <c r="R19" s="66">
        <f>SUM(R16:R18)</f>
        <v>-3206134786</v>
      </c>
      <c r="S19" s="42"/>
      <c r="T19" s="69">
        <f>SUM(T16:T18)</f>
        <v>0</v>
      </c>
      <c r="U19" s="70"/>
      <c r="V19" s="66">
        <f>SUM(V16:V18)</f>
        <v>-3206134786</v>
      </c>
    </row>
    <row r="20" spans="1:35" s="164" customFormat="1" ht="20.399999999999999">
      <c r="A20" s="172"/>
      <c r="B20" s="38"/>
      <c r="C20" s="35"/>
      <c r="D20" s="39"/>
      <c r="E20" s="40"/>
      <c r="F20" s="39"/>
      <c r="G20" s="40"/>
      <c r="H20" s="39"/>
      <c r="I20" s="40"/>
      <c r="J20" s="39"/>
      <c r="K20" s="38"/>
      <c r="L20" s="39"/>
      <c r="M20" s="38"/>
      <c r="N20" s="39"/>
      <c r="O20" s="38"/>
      <c r="P20" s="39"/>
      <c r="Q20" s="40"/>
      <c r="R20" s="39"/>
      <c r="S20" s="131"/>
      <c r="T20" s="131"/>
      <c r="U20" s="131"/>
      <c r="V20" s="39"/>
    </row>
    <row r="21" spans="1:35" s="164" customFormat="1" ht="20.399999999999999">
      <c r="A21" s="175" t="s">
        <v>196</v>
      </c>
      <c r="B21" s="50"/>
      <c r="C21" s="38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</row>
    <row r="22" spans="1:35" ht="20.399999999999999">
      <c r="A22" s="176" t="s">
        <v>120</v>
      </c>
      <c r="B22" s="50"/>
      <c r="C22" s="49"/>
      <c r="D22" s="33">
        <v>0</v>
      </c>
      <c r="E22" s="48"/>
      <c r="F22" s="33">
        <v>0</v>
      </c>
      <c r="G22" s="43"/>
      <c r="H22" s="33">
        <v>0</v>
      </c>
      <c r="I22" s="33"/>
      <c r="J22" s="33">
        <v>0</v>
      </c>
      <c r="K22" s="48"/>
      <c r="L22" s="33">
        <v>0</v>
      </c>
      <c r="M22" s="48"/>
      <c r="N22" s="33">
        <v>0</v>
      </c>
      <c r="O22" s="43"/>
      <c r="P22" s="33">
        <v>0</v>
      </c>
      <c r="Q22" s="29"/>
      <c r="R22" s="3">
        <f>PL!I88</f>
        <v>3234192775</v>
      </c>
      <c r="S22" s="131"/>
      <c r="T22" s="33">
        <v>0</v>
      </c>
      <c r="U22" s="131"/>
      <c r="V22" s="67">
        <f>SUM(D22:T22)</f>
        <v>3234192775</v>
      </c>
    </row>
    <row r="23" spans="1:35" ht="20.399999999999999">
      <c r="A23" s="176" t="s">
        <v>197</v>
      </c>
      <c r="B23" s="50"/>
      <c r="C23" s="49"/>
      <c r="D23" s="33">
        <v>0</v>
      </c>
      <c r="E23" s="48"/>
      <c r="F23" s="33">
        <v>0</v>
      </c>
      <c r="G23" s="43"/>
      <c r="H23" s="33">
        <v>0</v>
      </c>
      <c r="I23" s="33"/>
      <c r="J23" s="33">
        <v>0</v>
      </c>
      <c r="K23" s="48"/>
      <c r="L23" s="33">
        <v>0</v>
      </c>
      <c r="M23" s="48"/>
      <c r="N23" s="33">
        <v>0</v>
      </c>
      <c r="O23" s="43"/>
      <c r="P23" s="33">
        <v>0</v>
      </c>
      <c r="Q23" s="29"/>
      <c r="R23" s="110">
        <f>PL!I81</f>
        <v>-10127234</v>
      </c>
      <c r="S23" s="131"/>
      <c r="T23" s="110">
        <f>PL!I74</f>
        <v>-79935618</v>
      </c>
      <c r="U23" s="131"/>
      <c r="V23" s="67">
        <f>SUM(D23:T23)</f>
        <v>-90062852</v>
      </c>
      <c r="Y23" s="59"/>
    </row>
    <row r="24" spans="1:35" ht="20.399999999999999">
      <c r="A24" s="177" t="s">
        <v>198</v>
      </c>
      <c r="B24" s="178"/>
      <c r="C24" s="178"/>
      <c r="D24" s="69">
        <f>SUM(D22:D23)</f>
        <v>0</v>
      </c>
      <c r="E24" s="57"/>
      <c r="F24" s="69">
        <f>SUM(F22:F23)</f>
        <v>0</v>
      </c>
      <c r="G24" s="57"/>
      <c r="H24" s="69">
        <f>SUM(H22:H23)</f>
        <v>0</v>
      </c>
      <c r="I24" s="57"/>
      <c r="J24" s="69">
        <f>SUM(J22:J23)</f>
        <v>0</v>
      </c>
      <c r="K24" s="57"/>
      <c r="L24" s="213">
        <f>SUM(L22:L23)</f>
        <v>0</v>
      </c>
      <c r="M24" s="57"/>
      <c r="N24" s="69">
        <f>SUM(N22:N23)</f>
        <v>0</v>
      </c>
      <c r="O24" s="57"/>
      <c r="P24" s="69">
        <f>SUM(P22:P23)</f>
        <v>0</v>
      </c>
      <c r="Q24" s="57"/>
      <c r="R24" s="66">
        <f>SUM(R22:R23)</f>
        <v>3224065541</v>
      </c>
      <c r="S24" s="57"/>
      <c r="T24" s="66">
        <f>SUM(T22:T23)</f>
        <v>-79935618</v>
      </c>
      <c r="U24" s="57"/>
      <c r="V24" s="66">
        <f>SUM(V22:V23)</f>
        <v>3144129923</v>
      </c>
    </row>
    <row r="25" spans="1:35" ht="21" thickBot="1">
      <c r="A25" s="177" t="s">
        <v>209</v>
      </c>
      <c r="B25" s="178"/>
      <c r="C25" s="178"/>
      <c r="D25" s="45">
        <f>+D13+D19+D24</f>
        <v>4007796699</v>
      </c>
      <c r="E25" s="42"/>
      <c r="F25" s="45">
        <f>+F13+F19+F24</f>
        <v>85926434469</v>
      </c>
      <c r="G25" s="42"/>
      <c r="H25" s="45">
        <f>+H13+H19+H24</f>
        <v>36867563</v>
      </c>
      <c r="I25" s="42"/>
      <c r="J25" s="45">
        <f>+J13+J19+J24</f>
        <v>342950339</v>
      </c>
      <c r="K25" s="42"/>
      <c r="L25" s="212">
        <f>+L13+L19+L24</f>
        <v>0</v>
      </c>
      <c r="M25" s="42"/>
      <c r="N25" s="45">
        <f>+N13+N19+N24</f>
        <v>411462670</v>
      </c>
      <c r="O25" s="42"/>
      <c r="P25" s="45">
        <f>+P13+P19+P24</f>
        <v>85000000</v>
      </c>
      <c r="Q25" s="42"/>
      <c r="R25" s="45">
        <f>+R13+R19+R24</f>
        <v>9535575432</v>
      </c>
      <c r="S25" s="42"/>
      <c r="T25" s="45">
        <f>+T13+T19+T24</f>
        <v>122880724</v>
      </c>
      <c r="U25" s="42"/>
      <c r="V25" s="45">
        <f>+V13+V19+V24</f>
        <v>100468967896</v>
      </c>
    </row>
    <row r="26" spans="1:35" ht="21" thickTop="1">
      <c r="A26" s="177"/>
      <c r="B26" s="178"/>
      <c r="C26" s="178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</row>
    <row r="27" spans="1:35" s="177" customFormat="1" ht="20.399999999999999"/>
    <row r="28" spans="1:35" s="177" customFormat="1" ht="20.399999999999999"/>
    <row r="29" spans="1:35" s="177" customFormat="1" ht="20.399999999999999"/>
    <row r="31" spans="1:35" ht="20.399999999999999">
      <c r="A31" s="179"/>
      <c r="B31" s="180"/>
      <c r="C31" s="180"/>
      <c r="D31" s="180"/>
      <c r="E31" s="180"/>
      <c r="F31" s="180"/>
      <c r="G31" s="180"/>
      <c r="H31" s="180"/>
      <c r="I31" s="178"/>
      <c r="J31" s="178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</row>
    <row r="32" spans="1:35">
      <c r="A32" s="291" t="s">
        <v>42</v>
      </c>
      <c r="B32" s="291"/>
      <c r="C32" s="291"/>
      <c r="D32" s="291"/>
      <c r="E32" s="291"/>
      <c r="F32" s="291"/>
      <c r="G32" s="291"/>
      <c r="H32" s="291"/>
      <c r="I32" s="291"/>
      <c r="J32" s="178"/>
      <c r="K32" s="180"/>
      <c r="L32" s="180"/>
      <c r="M32" s="180"/>
      <c r="N32" s="180"/>
      <c r="O32" s="180"/>
      <c r="P32" s="180"/>
      <c r="Q32" s="180"/>
      <c r="R32" s="180"/>
      <c r="V32" s="52"/>
    </row>
    <row r="33" spans="1:22" ht="23.4">
      <c r="A33" s="284">
        <v>9</v>
      </c>
      <c r="B33" s="284"/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4"/>
      <c r="S33" s="284"/>
      <c r="T33" s="284"/>
      <c r="U33" s="284"/>
      <c r="V33" s="284"/>
    </row>
    <row r="34" spans="1:22"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V34" s="180"/>
    </row>
  </sheetData>
  <mergeCells count="9">
    <mergeCell ref="A33:V33"/>
    <mergeCell ref="A1:V1"/>
    <mergeCell ref="A2:V2"/>
    <mergeCell ref="A3:V3"/>
    <mergeCell ref="D6:V6"/>
    <mergeCell ref="N8:R8"/>
    <mergeCell ref="H8:J8"/>
    <mergeCell ref="N9:P9"/>
    <mergeCell ref="A32:I32"/>
  </mergeCells>
  <pageMargins left="0.45" right="0.2" top="0.75" bottom="0.75" header="0.3" footer="0.3"/>
  <pageSetup paperSize="9" scale="70" firstPageNumber="14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I117"/>
  <sheetViews>
    <sheetView topLeftCell="A32" zoomScale="80" zoomScaleNormal="80" zoomScaleSheetLayoutView="70" workbookViewId="0">
      <selection activeCell="B50" sqref="B50"/>
    </sheetView>
  </sheetViews>
  <sheetFormatPr defaultColWidth="9.125" defaultRowHeight="19.8"/>
  <cols>
    <col min="1" max="1" width="81.375" style="82" customWidth="1"/>
    <col min="2" max="2" width="9.625" style="82" bestFit="1" customWidth="1"/>
    <col min="3" max="3" width="16.125" style="76" customWidth="1"/>
    <col min="4" max="4" width="1.125" style="76" customWidth="1"/>
    <col min="5" max="5" width="15.625" style="79" bestFit="1" customWidth="1"/>
    <col min="6" max="6" width="1.125" style="76" customWidth="1"/>
    <col min="7" max="7" width="16.625" style="76" customWidth="1"/>
    <col min="8" max="8" width="1.125" style="76" customWidth="1"/>
    <col min="9" max="9" width="17.125" style="76" bestFit="1" customWidth="1"/>
    <col min="10" max="10" width="1.125" style="73" customWidth="1"/>
    <col min="11" max="16384" width="9.125" style="73"/>
  </cols>
  <sheetData>
    <row r="1" spans="1:9" ht="23.4">
      <c r="A1" s="273" t="s">
        <v>0</v>
      </c>
      <c r="B1" s="273"/>
      <c r="C1" s="273"/>
      <c r="D1" s="273"/>
      <c r="E1" s="273"/>
      <c r="F1" s="273"/>
      <c r="G1" s="273"/>
      <c r="H1" s="273"/>
      <c r="I1" s="273"/>
    </row>
    <row r="2" spans="1:9" ht="23.4">
      <c r="A2" s="293" t="s">
        <v>212</v>
      </c>
      <c r="B2" s="293"/>
      <c r="C2" s="293"/>
      <c r="D2" s="293"/>
      <c r="E2" s="293"/>
      <c r="F2" s="293"/>
      <c r="G2" s="293"/>
      <c r="H2" s="293"/>
      <c r="I2" s="293"/>
    </row>
    <row r="3" spans="1:9" ht="23.4">
      <c r="A3" s="294" t="s">
        <v>97</v>
      </c>
      <c r="B3" s="294"/>
      <c r="C3" s="294"/>
      <c r="D3" s="294"/>
      <c r="E3" s="294"/>
      <c r="F3" s="294"/>
      <c r="G3" s="294"/>
      <c r="H3" s="294"/>
      <c r="I3" s="294"/>
    </row>
    <row r="4" spans="1:9" ht="20.399999999999999">
      <c r="A4" s="65"/>
      <c r="B4" s="181"/>
      <c r="C4" s="182"/>
      <c r="D4" s="182"/>
      <c r="E4" s="183"/>
      <c r="F4" s="182"/>
      <c r="G4" s="182"/>
      <c r="H4" s="182"/>
      <c r="I4" s="72" t="s">
        <v>3</v>
      </c>
    </row>
    <row r="5" spans="1:9" ht="8.85" customHeight="1">
      <c r="A5" s="184"/>
      <c r="B5" s="184"/>
      <c r="C5" s="185"/>
      <c r="D5" s="185"/>
      <c r="E5" s="186"/>
      <c r="F5" s="185"/>
      <c r="G5" s="185"/>
      <c r="H5" s="185"/>
      <c r="I5" s="84"/>
    </row>
    <row r="6" spans="1:9" ht="20.399999999999999">
      <c r="A6" s="77"/>
      <c r="B6" s="77"/>
      <c r="C6" s="277" t="s">
        <v>4</v>
      </c>
      <c r="D6" s="277"/>
      <c r="E6" s="277"/>
      <c r="F6" s="144"/>
      <c r="G6" s="277" t="s">
        <v>5</v>
      </c>
      <c r="H6" s="277"/>
      <c r="I6" s="277"/>
    </row>
    <row r="7" spans="1:9" ht="20.399999999999999">
      <c r="A7" s="77"/>
      <c r="B7" s="187"/>
      <c r="C7" s="146" t="s">
        <v>98</v>
      </c>
      <c r="D7" s="188"/>
      <c r="E7" s="146" t="s">
        <v>99</v>
      </c>
      <c r="F7" s="188"/>
      <c r="G7" s="146" t="s">
        <v>98</v>
      </c>
      <c r="H7" s="188"/>
      <c r="I7" s="146" t="s">
        <v>99</v>
      </c>
    </row>
    <row r="8" spans="1:9" ht="20.399999999999999">
      <c r="A8" s="85" t="s">
        <v>213</v>
      </c>
      <c r="B8" s="85"/>
      <c r="C8" s="188"/>
      <c r="D8" s="188"/>
      <c r="E8" s="188"/>
      <c r="F8" s="188"/>
      <c r="G8" s="188"/>
      <c r="H8" s="188"/>
      <c r="I8" s="188"/>
    </row>
    <row r="9" spans="1:9">
      <c r="A9" s="73" t="s">
        <v>120</v>
      </c>
      <c r="B9" s="73"/>
      <c r="C9" s="14">
        <f>PL!C30</f>
        <v>4913561754</v>
      </c>
      <c r="D9" s="189"/>
      <c r="E9" s="14">
        <f>PL!E30</f>
        <v>4990081561</v>
      </c>
      <c r="F9" s="189"/>
      <c r="G9" s="14">
        <v>3864322005</v>
      </c>
      <c r="H9" s="189"/>
      <c r="I9" s="14">
        <v>3234192775</v>
      </c>
    </row>
    <row r="10" spans="1:9">
      <c r="A10" s="190" t="s">
        <v>214</v>
      </c>
      <c r="B10" s="190"/>
      <c r="C10" s="14"/>
      <c r="D10" s="189"/>
      <c r="E10" s="14"/>
      <c r="F10" s="189"/>
      <c r="G10" s="26"/>
      <c r="H10" s="189"/>
      <c r="I10" s="26"/>
    </row>
    <row r="11" spans="1:9">
      <c r="A11" s="191" t="s">
        <v>215</v>
      </c>
      <c r="B11" s="190"/>
      <c r="C11" s="14">
        <f>-PL!C29</f>
        <v>1526736496</v>
      </c>
      <c r="D11" s="189"/>
      <c r="E11" s="14">
        <f>-PL!E29</f>
        <v>2271938859</v>
      </c>
      <c r="F11" s="189"/>
      <c r="G11" s="192">
        <v>-4916818</v>
      </c>
      <c r="H11" s="189"/>
      <c r="I11" s="192">
        <v>18169425</v>
      </c>
    </row>
    <row r="12" spans="1:9">
      <c r="A12" s="191" t="s">
        <v>216</v>
      </c>
      <c r="B12" s="193"/>
      <c r="C12" s="14">
        <v>9048840398</v>
      </c>
      <c r="D12" s="189"/>
      <c r="E12" s="14">
        <v>9247667627</v>
      </c>
      <c r="F12" s="194"/>
      <c r="G12" s="14">
        <v>143937864</v>
      </c>
      <c r="H12" s="189"/>
      <c r="I12" s="14">
        <v>140880245</v>
      </c>
    </row>
    <row r="13" spans="1:9">
      <c r="A13" s="122" t="s">
        <v>217</v>
      </c>
      <c r="B13" s="132"/>
      <c r="C13" s="14">
        <v>160391821</v>
      </c>
      <c r="D13" s="189"/>
      <c r="E13" s="14">
        <v>141195227</v>
      </c>
      <c r="F13" s="194"/>
      <c r="G13" s="14">
        <v>16400062</v>
      </c>
      <c r="H13" s="189"/>
      <c r="I13" s="14">
        <v>10567225</v>
      </c>
    </row>
    <row r="14" spans="1:9">
      <c r="A14" s="122" t="s">
        <v>218</v>
      </c>
      <c r="B14" s="132"/>
      <c r="C14" s="14">
        <v>-72604483</v>
      </c>
      <c r="D14" s="189"/>
      <c r="E14" s="14">
        <v>-78857408</v>
      </c>
      <c r="F14" s="194"/>
      <c r="G14" s="31" t="s">
        <v>206</v>
      </c>
      <c r="H14" s="24"/>
      <c r="I14" s="31" t="s">
        <v>206</v>
      </c>
    </row>
    <row r="15" spans="1:9">
      <c r="A15" s="122" t="s">
        <v>104</v>
      </c>
      <c r="B15" s="132"/>
      <c r="C15" s="14">
        <f>-PL!C13</f>
        <v>-81931359</v>
      </c>
      <c r="D15" s="189"/>
      <c r="E15" s="14">
        <f>-PL!E13</f>
        <v>-66607090</v>
      </c>
      <c r="F15" s="194"/>
      <c r="G15" s="14">
        <v>-2970828738</v>
      </c>
      <c r="H15" s="189"/>
      <c r="I15" s="14">
        <v>-3265191445</v>
      </c>
    </row>
    <row r="16" spans="1:9">
      <c r="A16" s="122" t="s">
        <v>115</v>
      </c>
      <c r="B16" s="132"/>
      <c r="C16" s="14">
        <f>-PL!C25</f>
        <v>5427399121</v>
      </c>
      <c r="D16" s="189"/>
      <c r="E16" s="14">
        <f>-PL!E25</f>
        <v>5669305904</v>
      </c>
      <c r="F16" s="194"/>
      <c r="G16" s="14">
        <v>4502085701</v>
      </c>
      <c r="H16" s="189"/>
      <c r="I16" s="14">
        <v>4944693153</v>
      </c>
    </row>
    <row r="17" spans="1:9">
      <c r="A17" s="122" t="s">
        <v>103</v>
      </c>
      <c r="B17" s="132"/>
      <c r="C17" s="31" t="s">
        <v>206</v>
      </c>
      <c r="D17" s="189"/>
      <c r="E17" s="31" t="s">
        <v>206</v>
      </c>
      <c r="F17" s="194"/>
      <c r="G17" s="14">
        <v>-3465415759</v>
      </c>
      <c r="H17" s="189"/>
      <c r="I17" s="14">
        <v>-4186676767</v>
      </c>
    </row>
    <row r="18" spans="1:9">
      <c r="A18" s="122" t="s">
        <v>219</v>
      </c>
      <c r="B18" s="132"/>
      <c r="C18" s="14">
        <v>76477108</v>
      </c>
      <c r="D18" s="189"/>
      <c r="E18" s="14">
        <v>-681788</v>
      </c>
      <c r="F18" s="194"/>
      <c r="G18" s="14">
        <v>3398471</v>
      </c>
      <c r="H18" s="189"/>
      <c r="I18" s="14">
        <v>130821842</v>
      </c>
    </row>
    <row r="19" spans="1:9">
      <c r="A19" s="122" t="s">
        <v>220</v>
      </c>
      <c r="B19" s="193"/>
      <c r="C19" s="14">
        <v>17081748</v>
      </c>
      <c r="D19" s="189"/>
      <c r="E19" s="14">
        <v>-99668476</v>
      </c>
      <c r="F19" s="194"/>
      <c r="G19" s="14">
        <v>1997883</v>
      </c>
      <c r="H19" s="189"/>
      <c r="I19" s="14">
        <v>2760999</v>
      </c>
    </row>
    <row r="20" spans="1:9">
      <c r="A20" s="122" t="s">
        <v>221</v>
      </c>
      <c r="B20" s="266"/>
      <c r="C20" s="14">
        <v>108315524</v>
      </c>
      <c r="D20" s="189"/>
      <c r="E20" s="14">
        <v>280265184</v>
      </c>
      <c r="F20" s="194"/>
      <c r="G20" s="14">
        <v>25158000</v>
      </c>
      <c r="H20" s="189"/>
      <c r="I20" s="14">
        <v>30488996</v>
      </c>
    </row>
    <row r="21" spans="1:9">
      <c r="A21" s="195" t="s">
        <v>222</v>
      </c>
      <c r="C21" s="14">
        <v>-841542280</v>
      </c>
      <c r="D21" s="189"/>
      <c r="E21" s="14">
        <v>57303366</v>
      </c>
      <c r="F21" s="194"/>
      <c r="G21" s="14">
        <v>-961094121</v>
      </c>
      <c r="H21" s="189"/>
      <c r="I21" s="14">
        <v>-4552073</v>
      </c>
    </row>
    <row r="22" spans="1:9">
      <c r="A22" s="195" t="s">
        <v>223</v>
      </c>
      <c r="C22" s="14">
        <v>952829715</v>
      </c>
      <c r="D22" s="189"/>
      <c r="E22" s="14">
        <v>4619784</v>
      </c>
      <c r="F22" s="194"/>
      <c r="G22" s="14">
        <v>961552775</v>
      </c>
      <c r="H22" s="189"/>
      <c r="I22" s="14">
        <v>3277256</v>
      </c>
    </row>
    <row r="23" spans="1:9">
      <c r="A23" s="195" t="s">
        <v>272</v>
      </c>
      <c r="B23" s="132"/>
      <c r="C23" s="14"/>
      <c r="D23" s="189"/>
      <c r="E23" s="14"/>
      <c r="F23" s="194"/>
      <c r="G23" s="26"/>
      <c r="H23" s="189"/>
      <c r="I23" s="26"/>
    </row>
    <row r="24" spans="1:9">
      <c r="A24" s="196" t="s">
        <v>224</v>
      </c>
      <c r="B24" s="132"/>
      <c r="C24" s="14">
        <v>-109358223</v>
      </c>
      <c r="D24" s="189"/>
      <c r="E24" s="14">
        <v>-10100467</v>
      </c>
      <c r="F24" s="194"/>
      <c r="G24" s="14">
        <v>-1455645</v>
      </c>
      <c r="H24" s="189"/>
      <c r="I24" s="14">
        <v>-1891515</v>
      </c>
    </row>
    <row r="25" spans="1:9">
      <c r="A25" s="195" t="s">
        <v>271</v>
      </c>
      <c r="B25" s="132"/>
      <c r="C25" s="14"/>
      <c r="D25" s="189"/>
      <c r="E25" s="14"/>
      <c r="F25" s="194"/>
      <c r="G25" s="26"/>
      <c r="H25" s="189"/>
      <c r="I25" s="26"/>
    </row>
    <row r="26" spans="1:9">
      <c r="A26" s="196" t="s">
        <v>224</v>
      </c>
      <c r="C26" s="14">
        <v>84053718</v>
      </c>
      <c r="D26" s="189"/>
      <c r="E26" s="14">
        <v>5588214</v>
      </c>
      <c r="F26" s="194"/>
      <c r="G26" s="14">
        <v>2609164</v>
      </c>
      <c r="H26" s="189"/>
      <c r="I26" s="14">
        <v>74041</v>
      </c>
    </row>
    <row r="27" spans="1:9">
      <c r="A27" s="195" t="s">
        <v>280</v>
      </c>
      <c r="C27" s="14"/>
      <c r="D27" s="189"/>
      <c r="E27" s="14"/>
      <c r="F27" s="194"/>
      <c r="G27" s="26"/>
      <c r="H27" s="189"/>
      <c r="I27" s="26"/>
    </row>
    <row r="28" spans="1:9">
      <c r="A28" s="196" t="s">
        <v>225</v>
      </c>
      <c r="C28" s="14">
        <v>265355687</v>
      </c>
      <c r="D28" s="189"/>
      <c r="E28" s="14">
        <v>-8541809</v>
      </c>
      <c r="F28" s="194"/>
      <c r="G28" s="31" t="s">
        <v>206</v>
      </c>
      <c r="H28" s="21"/>
      <c r="I28" s="31" t="s">
        <v>206</v>
      </c>
    </row>
    <row r="29" spans="1:9">
      <c r="A29" s="195" t="s">
        <v>226</v>
      </c>
      <c r="C29" s="31" t="s">
        <v>206</v>
      </c>
      <c r="D29" s="189"/>
      <c r="E29" s="31" t="s">
        <v>206</v>
      </c>
      <c r="F29" s="194"/>
      <c r="G29" s="214">
        <v>120000000</v>
      </c>
      <c r="H29" s="21"/>
      <c r="I29" s="214">
        <v>80000000</v>
      </c>
    </row>
    <row r="30" spans="1:9">
      <c r="A30" s="195" t="s">
        <v>227</v>
      </c>
      <c r="C30" s="31" t="s">
        <v>206</v>
      </c>
      <c r="D30" s="189"/>
      <c r="E30" s="31" t="s">
        <v>206</v>
      </c>
      <c r="F30" s="194"/>
      <c r="G30" s="214">
        <v>-1202668850</v>
      </c>
      <c r="H30" s="21"/>
      <c r="I30" s="31" t="s">
        <v>206</v>
      </c>
    </row>
    <row r="31" spans="1:9">
      <c r="A31" s="122" t="s">
        <v>116</v>
      </c>
      <c r="B31" s="132"/>
      <c r="C31" s="14">
        <f>-PL!C26</f>
        <v>-7140725</v>
      </c>
      <c r="D31" s="189"/>
      <c r="E31" s="14">
        <v>-6618642</v>
      </c>
      <c r="F31" s="194"/>
      <c r="G31" s="31" t="s">
        <v>206</v>
      </c>
      <c r="H31" s="189"/>
      <c r="I31" s="31" t="s">
        <v>206</v>
      </c>
    </row>
    <row r="32" spans="1:9">
      <c r="A32" s="122" t="s">
        <v>228</v>
      </c>
      <c r="B32" s="132"/>
      <c r="C32" s="23">
        <f>-PL!C27</f>
        <v>-92492216</v>
      </c>
      <c r="D32" s="189"/>
      <c r="E32" s="23">
        <v>90702768</v>
      </c>
      <c r="F32" s="194"/>
      <c r="G32" s="31" t="s">
        <v>206</v>
      </c>
      <c r="H32" s="189"/>
      <c r="I32" s="31" t="s">
        <v>206</v>
      </c>
    </row>
    <row r="33" spans="1:9">
      <c r="A33" s="132"/>
      <c r="B33" s="86"/>
      <c r="C33" s="6">
        <f>SUM(C9:C32)</f>
        <v>21375973804</v>
      </c>
      <c r="D33" s="197"/>
      <c r="E33" s="6">
        <f>SUM(E9:E32)</f>
        <v>22487592814</v>
      </c>
      <c r="F33" s="197"/>
      <c r="G33" s="269">
        <f>SUM(G9:G32)</f>
        <v>1035081994</v>
      </c>
      <c r="H33" s="197"/>
      <c r="I33" s="269">
        <f>SUM(I9:I32)</f>
        <v>1137614157</v>
      </c>
    </row>
    <row r="34" spans="1:9">
      <c r="A34" s="198" t="s">
        <v>229</v>
      </c>
      <c r="B34" s="198"/>
      <c r="C34" s="79"/>
      <c r="D34" s="79"/>
      <c r="F34" s="79"/>
      <c r="G34" s="79"/>
      <c r="H34" s="79"/>
      <c r="I34" s="79"/>
    </row>
    <row r="35" spans="1:9">
      <c r="A35" s="195" t="s">
        <v>230</v>
      </c>
      <c r="C35" s="14">
        <v>-535726729</v>
      </c>
      <c r="D35" s="79"/>
      <c r="E35" s="14">
        <v>-479758373</v>
      </c>
      <c r="F35" s="189"/>
      <c r="G35" s="199">
        <v>-434726420</v>
      </c>
      <c r="H35" s="189"/>
      <c r="I35" s="199">
        <v>83832510</v>
      </c>
    </row>
    <row r="36" spans="1:9">
      <c r="A36" s="195" t="s">
        <v>231</v>
      </c>
      <c r="C36" s="14">
        <v>12701499</v>
      </c>
      <c r="D36" s="79"/>
      <c r="E36" s="14">
        <v>22436498</v>
      </c>
      <c r="F36" s="189"/>
      <c r="G36" s="199">
        <v>270413210</v>
      </c>
      <c r="H36" s="189"/>
      <c r="I36" s="199">
        <v>65137387</v>
      </c>
    </row>
    <row r="37" spans="1:9">
      <c r="A37" s="195" t="s">
        <v>232</v>
      </c>
      <c r="C37" s="200">
        <v>-330486198</v>
      </c>
      <c r="D37" s="79"/>
      <c r="E37" s="200">
        <v>85965641</v>
      </c>
      <c r="F37" s="189"/>
      <c r="G37" s="31" t="s">
        <v>206</v>
      </c>
      <c r="H37" s="189"/>
      <c r="I37" s="31" t="s">
        <v>206</v>
      </c>
    </row>
    <row r="38" spans="1:9">
      <c r="A38" s="195" t="s">
        <v>21</v>
      </c>
      <c r="C38" s="14">
        <v>1447072907</v>
      </c>
      <c r="D38" s="79"/>
      <c r="E38" s="14">
        <v>736769493</v>
      </c>
      <c r="F38" s="189"/>
      <c r="G38" s="199">
        <v>255282779</v>
      </c>
      <c r="H38" s="189"/>
      <c r="I38" s="199">
        <v>-312948305</v>
      </c>
    </row>
    <row r="39" spans="1:9">
      <c r="A39" s="195" t="s">
        <v>23</v>
      </c>
      <c r="C39" s="14">
        <v>-13883156</v>
      </c>
      <c r="D39" s="79"/>
      <c r="E39" s="14">
        <v>30835437</v>
      </c>
      <c r="F39" s="189"/>
      <c r="G39" s="31" t="s">
        <v>206</v>
      </c>
      <c r="H39" s="189"/>
      <c r="I39" s="199">
        <v>19634</v>
      </c>
    </row>
    <row r="40" spans="1:9">
      <c r="A40" s="195" t="s">
        <v>38</v>
      </c>
      <c r="C40" s="14">
        <v>223587803</v>
      </c>
      <c r="D40" s="79"/>
      <c r="E40" s="14">
        <v>113368188</v>
      </c>
      <c r="F40" s="189"/>
      <c r="G40" s="199">
        <v>19892280</v>
      </c>
      <c r="H40" s="189"/>
      <c r="I40" s="199">
        <v>17232629</v>
      </c>
    </row>
    <row r="41" spans="1:9">
      <c r="A41" s="195" t="s">
        <v>233</v>
      </c>
      <c r="C41" s="14">
        <v>-634828842</v>
      </c>
      <c r="D41" s="79"/>
      <c r="E41" s="14">
        <v>684217278</v>
      </c>
      <c r="F41" s="189"/>
      <c r="G41" s="199">
        <v>249545757</v>
      </c>
      <c r="H41" s="189"/>
      <c r="I41" s="199">
        <v>6103737</v>
      </c>
    </row>
    <row r="42" spans="1:9">
      <c r="A42" s="195" t="s">
        <v>234</v>
      </c>
      <c r="C42" s="14">
        <v>-739106856</v>
      </c>
      <c r="D42" s="79"/>
      <c r="E42" s="14">
        <v>588080849</v>
      </c>
      <c r="F42" s="189"/>
      <c r="G42" s="199">
        <v>-60070545</v>
      </c>
      <c r="H42" s="189"/>
      <c r="I42" s="199">
        <v>9801665</v>
      </c>
    </row>
    <row r="43" spans="1:9">
      <c r="A43" s="195" t="s">
        <v>58</v>
      </c>
      <c r="C43" s="200">
        <v>79714795</v>
      </c>
      <c r="D43" s="79"/>
      <c r="E43" s="200">
        <v>-60395623</v>
      </c>
      <c r="F43" s="189"/>
      <c r="G43" s="199">
        <v>-88713</v>
      </c>
      <c r="H43" s="189"/>
      <c r="I43" s="31" t="s">
        <v>206</v>
      </c>
    </row>
    <row r="44" spans="1:9">
      <c r="A44" s="195" t="s">
        <v>235</v>
      </c>
      <c r="B44" s="267"/>
      <c r="C44" s="200">
        <v>-332664912</v>
      </c>
      <c r="D44" s="79"/>
      <c r="E44" s="200">
        <v>-155574116</v>
      </c>
      <c r="F44" s="189"/>
      <c r="G44" s="199">
        <v>-48377943</v>
      </c>
      <c r="H44" s="189"/>
      <c r="I44" s="199">
        <v>-24397024</v>
      </c>
    </row>
    <row r="45" spans="1:9">
      <c r="A45" s="195" t="s">
        <v>67</v>
      </c>
      <c r="C45" s="200">
        <v>-35786154</v>
      </c>
      <c r="D45" s="79"/>
      <c r="E45" s="200">
        <v>42003015</v>
      </c>
      <c r="F45" s="189"/>
      <c r="G45" s="199">
        <v>-3026842</v>
      </c>
      <c r="H45" s="189"/>
      <c r="I45" s="199">
        <v>-3782033</v>
      </c>
    </row>
    <row r="46" spans="1:9">
      <c r="A46" s="82" t="s">
        <v>236</v>
      </c>
      <c r="C46" s="100">
        <f>SUM(C35:C45,C33)</f>
        <v>20516567961</v>
      </c>
      <c r="D46" s="79"/>
      <c r="E46" s="100">
        <f>SUM(E35:E45,E33)</f>
        <v>24095541101</v>
      </c>
      <c r="F46" s="79"/>
      <c r="G46" s="100">
        <f>SUM(G35:G45,G33)</f>
        <v>1283925557</v>
      </c>
      <c r="H46" s="79"/>
      <c r="I46" s="100">
        <f>SUM(I35:I45,I33)</f>
        <v>978614357</v>
      </c>
    </row>
    <row r="47" spans="1:9">
      <c r="A47" s="82" t="s">
        <v>279</v>
      </c>
      <c r="C47" s="200">
        <v>-557886706</v>
      </c>
      <c r="D47" s="79"/>
      <c r="E47" s="200">
        <v>-1984337333</v>
      </c>
      <c r="F47" s="189"/>
      <c r="G47" s="199">
        <v>90970280</v>
      </c>
      <c r="H47" s="189"/>
      <c r="I47" s="199">
        <v>-65447319</v>
      </c>
    </row>
    <row r="48" spans="1:9" ht="20.399999999999999">
      <c r="A48" s="74" t="s">
        <v>237</v>
      </c>
      <c r="B48" s="74"/>
      <c r="C48" s="99">
        <f>SUM(C46:C47)</f>
        <v>19958681255</v>
      </c>
      <c r="D48" s="88"/>
      <c r="E48" s="99">
        <f>SUM(E46:E47)</f>
        <v>22111203768</v>
      </c>
      <c r="F48" s="88"/>
      <c r="G48" s="99">
        <f>SUM(G46:G47)</f>
        <v>1374895837</v>
      </c>
      <c r="H48" s="88"/>
      <c r="I48" s="99">
        <f>SUM(I46:I47)</f>
        <v>913167038</v>
      </c>
    </row>
    <row r="49" spans="1:9" ht="20.399999999999999">
      <c r="A49" s="87"/>
      <c r="B49" s="87"/>
      <c r="E49" s="76"/>
    </row>
    <row r="50" spans="1:9" ht="20.399999999999999">
      <c r="A50" s="87"/>
      <c r="B50" s="87"/>
      <c r="E50" s="76"/>
    </row>
    <row r="51" spans="1:9" ht="20.399999999999999">
      <c r="A51" s="87"/>
      <c r="B51" s="87"/>
      <c r="E51" s="76"/>
    </row>
    <row r="52" spans="1:9" ht="20.399999999999999">
      <c r="A52" s="87"/>
      <c r="B52" s="87"/>
      <c r="E52" s="76"/>
    </row>
    <row r="53" spans="1:9" ht="20.399999999999999">
      <c r="A53" s="87"/>
      <c r="B53" s="87"/>
      <c r="E53" s="76"/>
    </row>
    <row r="54" spans="1:9" ht="20.399999999999999">
      <c r="A54" s="87"/>
      <c r="B54" s="87"/>
      <c r="E54" s="76"/>
    </row>
    <row r="55" spans="1:9" ht="20.399999999999999">
      <c r="A55" s="87"/>
      <c r="B55" s="87"/>
      <c r="E55" s="76"/>
    </row>
    <row r="56" spans="1:9" ht="20.399999999999999">
      <c r="A56" s="87"/>
      <c r="B56" s="87"/>
      <c r="E56" s="76"/>
    </row>
    <row r="57" spans="1:9" ht="20.399999999999999">
      <c r="A57" s="87"/>
      <c r="B57" s="87"/>
      <c r="E57" s="76"/>
    </row>
    <row r="58" spans="1:9" ht="23.4">
      <c r="A58" s="272">
        <v>10</v>
      </c>
      <c r="B58" s="272"/>
      <c r="C58" s="272"/>
      <c r="D58" s="272"/>
      <c r="E58" s="272"/>
      <c r="F58" s="272"/>
      <c r="G58" s="272"/>
      <c r="H58" s="272"/>
      <c r="I58" s="272"/>
    </row>
    <row r="59" spans="1:9" ht="20.399999999999999">
      <c r="A59" s="87"/>
      <c r="B59" s="87"/>
      <c r="E59" s="76"/>
    </row>
    <row r="60" spans="1:9" ht="23.4">
      <c r="A60" s="273" t="s">
        <v>0</v>
      </c>
      <c r="B60" s="273"/>
      <c r="C60" s="273"/>
      <c r="D60" s="273"/>
      <c r="E60" s="273"/>
      <c r="F60" s="273"/>
      <c r="G60" s="273"/>
      <c r="H60" s="273"/>
      <c r="I60" s="273"/>
    </row>
    <row r="61" spans="1:9" ht="23.4">
      <c r="A61" s="293" t="s">
        <v>286</v>
      </c>
      <c r="B61" s="293"/>
      <c r="C61" s="293"/>
      <c r="D61" s="293"/>
      <c r="E61" s="293"/>
      <c r="F61" s="293"/>
      <c r="G61" s="293"/>
      <c r="H61" s="293"/>
      <c r="I61" s="293"/>
    </row>
    <row r="62" spans="1:9" ht="23.4">
      <c r="A62" s="294" t="s">
        <v>97</v>
      </c>
      <c r="B62" s="294"/>
      <c r="C62" s="294"/>
      <c r="D62" s="294"/>
      <c r="E62" s="294"/>
      <c r="F62" s="294"/>
      <c r="G62" s="294"/>
      <c r="H62" s="294"/>
      <c r="I62" s="294"/>
    </row>
    <row r="63" spans="1:9" ht="20.399999999999999">
      <c r="A63" s="65"/>
      <c r="B63" s="181"/>
      <c r="C63" s="182"/>
      <c r="D63" s="182"/>
      <c r="E63" s="183"/>
      <c r="F63" s="182"/>
      <c r="G63" s="182"/>
      <c r="H63" s="182"/>
      <c r="I63" s="72" t="s">
        <v>3</v>
      </c>
    </row>
    <row r="64" spans="1:9" ht="9.75" customHeight="1">
      <c r="A64" s="184"/>
      <c r="B64" s="184"/>
      <c r="C64" s="185"/>
      <c r="D64" s="185"/>
      <c r="E64" s="186"/>
      <c r="F64" s="185"/>
      <c r="G64" s="185"/>
      <c r="H64" s="185"/>
      <c r="I64" s="84"/>
    </row>
    <row r="65" spans="1:9" ht="20.399999999999999">
      <c r="A65" s="77"/>
      <c r="B65" s="77"/>
      <c r="C65" s="277" t="s">
        <v>4</v>
      </c>
      <c r="D65" s="277"/>
      <c r="E65" s="277"/>
      <c r="F65" s="144"/>
      <c r="G65" s="277" t="s">
        <v>5</v>
      </c>
      <c r="H65" s="277"/>
      <c r="I65" s="277"/>
    </row>
    <row r="66" spans="1:9" ht="20.399999999999999">
      <c r="A66" s="77"/>
      <c r="B66" s="187" t="s">
        <v>6</v>
      </c>
      <c r="C66" s="146" t="s">
        <v>98</v>
      </c>
      <c r="D66" s="188"/>
      <c r="E66" s="146" t="s">
        <v>99</v>
      </c>
      <c r="F66" s="188"/>
      <c r="G66" s="146" t="s">
        <v>98</v>
      </c>
      <c r="H66" s="188"/>
      <c r="I66" s="146" t="s">
        <v>99</v>
      </c>
    </row>
    <row r="67" spans="1:9" ht="20.399999999999999">
      <c r="A67" s="202" t="s">
        <v>238</v>
      </c>
      <c r="B67" s="202"/>
      <c r="C67" s="79"/>
      <c r="D67" s="79"/>
      <c r="F67" s="79"/>
      <c r="G67" s="192"/>
      <c r="H67" s="79"/>
      <c r="I67" s="192"/>
    </row>
    <row r="68" spans="1:9">
      <c r="A68" s="82" t="s">
        <v>239</v>
      </c>
      <c r="C68" s="200">
        <v>79264615</v>
      </c>
      <c r="D68" s="189"/>
      <c r="E68" s="200">
        <v>66583404</v>
      </c>
      <c r="F68" s="189"/>
      <c r="G68" s="44">
        <v>2921902106</v>
      </c>
      <c r="H68" s="189"/>
      <c r="I68" s="44">
        <v>3472948054</v>
      </c>
    </row>
    <row r="69" spans="1:9">
      <c r="A69" s="82" t="s">
        <v>240</v>
      </c>
      <c r="B69" s="89"/>
      <c r="C69" s="200">
        <v>37518325</v>
      </c>
      <c r="D69" s="189"/>
      <c r="E69" s="200">
        <v>31975984</v>
      </c>
      <c r="F69" s="189"/>
      <c r="G69" s="44">
        <v>4622254489</v>
      </c>
      <c r="H69" s="189"/>
      <c r="I69" s="44">
        <v>4361826032</v>
      </c>
    </row>
    <row r="70" spans="1:9">
      <c r="A70" s="82" t="s">
        <v>241</v>
      </c>
      <c r="B70" s="89"/>
      <c r="C70" s="200">
        <v>-8977729644</v>
      </c>
      <c r="D70" s="189"/>
      <c r="E70" s="200">
        <v>-5632177111</v>
      </c>
      <c r="F70" s="189"/>
      <c r="G70" s="44">
        <v>-98684573</v>
      </c>
      <c r="H70" s="189"/>
      <c r="I70" s="44">
        <v>-78480953</v>
      </c>
    </row>
    <row r="71" spans="1:9">
      <c r="A71" s="82" t="s">
        <v>270</v>
      </c>
      <c r="B71" s="80"/>
      <c r="C71" s="200"/>
      <c r="D71" s="189"/>
      <c r="E71" s="200"/>
      <c r="F71" s="189"/>
      <c r="G71" s="44"/>
      <c r="H71" s="189"/>
      <c r="I71" s="44"/>
    </row>
    <row r="72" spans="1:9">
      <c r="A72" s="196" t="s">
        <v>224</v>
      </c>
      <c r="B72" s="80"/>
      <c r="C72" s="200">
        <v>189555139</v>
      </c>
      <c r="D72" s="189"/>
      <c r="E72" s="200">
        <v>67823734</v>
      </c>
      <c r="F72" s="189"/>
      <c r="G72" s="44">
        <v>1459936</v>
      </c>
      <c r="H72" s="189"/>
      <c r="I72" s="44">
        <v>1953907</v>
      </c>
    </row>
    <row r="73" spans="1:9">
      <c r="A73" s="82" t="s">
        <v>242</v>
      </c>
      <c r="B73" s="80"/>
      <c r="C73" s="200">
        <v>-205829878</v>
      </c>
      <c r="D73" s="189"/>
      <c r="E73" s="200">
        <v>-170542170</v>
      </c>
      <c r="F73" s="189"/>
      <c r="G73" s="44">
        <v>-14581300</v>
      </c>
      <c r="H73" s="189"/>
      <c r="I73" s="44">
        <v>-9837578</v>
      </c>
    </row>
    <row r="74" spans="1:9">
      <c r="A74" s="82" t="s">
        <v>243</v>
      </c>
      <c r="B74" s="132"/>
      <c r="C74" s="31">
        <v>0</v>
      </c>
      <c r="D74" s="189"/>
      <c r="E74" s="31" t="s">
        <v>206</v>
      </c>
      <c r="F74" s="189"/>
      <c r="G74" s="44">
        <v>-18427859553</v>
      </c>
      <c r="H74" s="189"/>
      <c r="I74" s="44">
        <v>-21743841812</v>
      </c>
    </row>
    <row r="75" spans="1:9">
      <c r="A75" s="82" t="s">
        <v>244</v>
      </c>
      <c r="B75" s="132"/>
      <c r="C75" s="31">
        <v>0</v>
      </c>
      <c r="D75" s="189"/>
      <c r="E75" s="31" t="s">
        <v>206</v>
      </c>
      <c r="F75" s="189"/>
      <c r="G75" s="14">
        <v>18287061096</v>
      </c>
      <c r="H75" s="189"/>
      <c r="I75" s="14">
        <v>25050165194</v>
      </c>
    </row>
    <row r="76" spans="1:9">
      <c r="A76" s="82" t="s">
        <v>245</v>
      </c>
      <c r="B76" s="132"/>
      <c r="C76" s="31">
        <v>0</v>
      </c>
      <c r="D76" s="189"/>
      <c r="E76" s="31" t="s">
        <v>206</v>
      </c>
      <c r="F76" s="189"/>
      <c r="G76" s="14">
        <v>-19836300000</v>
      </c>
      <c r="H76" s="189"/>
      <c r="I76" s="14">
        <v>-22318539000</v>
      </c>
    </row>
    <row r="77" spans="1:9">
      <c r="A77" s="82" t="s">
        <v>246</v>
      </c>
      <c r="B77" s="80"/>
      <c r="C77" s="31">
        <v>0</v>
      </c>
      <c r="D77" s="189"/>
      <c r="E77" s="31" t="s">
        <v>206</v>
      </c>
      <c r="F77" s="189"/>
      <c r="G77" s="14">
        <v>16894858400</v>
      </c>
      <c r="H77" s="189"/>
      <c r="I77" s="14">
        <v>26266779200</v>
      </c>
    </row>
    <row r="78" spans="1:9">
      <c r="A78" s="82" t="s">
        <v>247</v>
      </c>
      <c r="B78" s="80"/>
      <c r="C78" s="31">
        <v>0</v>
      </c>
      <c r="D78" s="189"/>
      <c r="E78" s="214">
        <v>-14652008</v>
      </c>
      <c r="F78" s="189"/>
      <c r="G78" s="31" t="s">
        <v>206</v>
      </c>
      <c r="H78" s="189"/>
      <c r="I78" s="31" t="s">
        <v>206</v>
      </c>
    </row>
    <row r="79" spans="1:9">
      <c r="A79" s="82" t="s">
        <v>248</v>
      </c>
      <c r="B79" s="80"/>
      <c r="C79" s="31">
        <v>0</v>
      </c>
      <c r="D79" s="189"/>
      <c r="E79" s="31" t="s">
        <v>206</v>
      </c>
      <c r="F79" s="189"/>
      <c r="G79" s="63">
        <v>4708255740</v>
      </c>
      <c r="H79" s="189"/>
      <c r="I79" s="31" t="s">
        <v>206</v>
      </c>
    </row>
    <row r="80" spans="1:9">
      <c r="A80" s="82" t="s">
        <v>249</v>
      </c>
      <c r="B80" s="89"/>
      <c r="C80" s="200">
        <v>-743865</v>
      </c>
      <c r="D80" s="189"/>
      <c r="E80" s="200">
        <v>-1437229</v>
      </c>
      <c r="F80" s="189"/>
      <c r="G80" s="31" t="s">
        <v>206</v>
      </c>
      <c r="H80" s="189"/>
      <c r="I80" s="31" t="s">
        <v>206</v>
      </c>
    </row>
    <row r="81" spans="1:9">
      <c r="A81" s="82" t="s">
        <v>250</v>
      </c>
      <c r="B81" s="89"/>
      <c r="C81" s="200">
        <v>-27462483</v>
      </c>
      <c r="D81" s="189"/>
      <c r="E81" s="200">
        <v>-110274600</v>
      </c>
      <c r="F81" s="189"/>
      <c r="G81" s="31" t="s">
        <v>206</v>
      </c>
      <c r="H81" s="189"/>
      <c r="I81" s="31" t="s">
        <v>206</v>
      </c>
    </row>
    <row r="82" spans="1:9">
      <c r="A82" s="82" t="s">
        <v>251</v>
      </c>
      <c r="B82" s="89"/>
      <c r="C82" s="210">
        <v>0</v>
      </c>
      <c r="D82" s="189"/>
      <c r="E82" s="44">
        <v>60924600</v>
      </c>
      <c r="F82" s="189"/>
      <c r="G82" s="31" t="s">
        <v>206</v>
      </c>
      <c r="H82" s="189"/>
      <c r="I82" s="31" t="s">
        <v>206</v>
      </c>
    </row>
    <row r="83" spans="1:9" ht="20.399999999999999">
      <c r="A83" s="74" t="s">
        <v>252</v>
      </c>
      <c r="B83" s="74"/>
      <c r="C83" s="203">
        <f>SUM(C68:C82)</f>
        <v>-8905427791</v>
      </c>
      <c r="D83" s="88"/>
      <c r="E83" s="203">
        <f>SUM(E68:E82)</f>
        <v>-5701775396</v>
      </c>
      <c r="F83" s="88"/>
      <c r="G83" s="204">
        <f>SUM(G68:G82)</f>
        <v>9058366341</v>
      </c>
      <c r="H83" s="88"/>
      <c r="I83" s="204">
        <f>SUM(I68:I82)</f>
        <v>15002973044</v>
      </c>
    </row>
    <row r="84" spans="1:9" ht="20.399999999999999">
      <c r="A84" s="74"/>
      <c r="B84" s="74"/>
      <c r="C84" s="88"/>
      <c r="D84" s="88"/>
      <c r="E84" s="88"/>
      <c r="F84" s="88"/>
      <c r="G84" s="201"/>
      <c r="H84" s="88"/>
      <c r="I84" s="201"/>
    </row>
    <row r="85" spans="1:9" ht="20.399999999999999">
      <c r="A85" s="202" t="s">
        <v>253</v>
      </c>
      <c r="B85" s="202"/>
      <c r="C85" s="79"/>
      <c r="D85" s="79"/>
      <c r="F85" s="79"/>
      <c r="G85" s="192"/>
      <c r="H85" s="79"/>
      <c r="I85" s="192"/>
    </row>
    <row r="86" spans="1:9">
      <c r="A86" s="82" t="s">
        <v>254</v>
      </c>
      <c r="C86" s="189">
        <v>-4471567612</v>
      </c>
      <c r="D86" s="189"/>
      <c r="E86" s="189">
        <v>-4912640616</v>
      </c>
      <c r="F86" s="189"/>
      <c r="G86" s="199">
        <v>-4396413495</v>
      </c>
      <c r="H86" s="189"/>
      <c r="I86" s="199">
        <v>-4897772168</v>
      </c>
    </row>
    <row r="87" spans="1:9">
      <c r="A87" s="82" t="s">
        <v>255</v>
      </c>
      <c r="C87" s="189">
        <v>-2845444563</v>
      </c>
      <c r="D87" s="189"/>
      <c r="E87" s="189">
        <v>-3206134786</v>
      </c>
      <c r="F87" s="189"/>
      <c r="G87" s="199">
        <v>-2845444563</v>
      </c>
      <c r="H87" s="189"/>
      <c r="I87" s="199">
        <v>-3206134786</v>
      </c>
    </row>
    <row r="88" spans="1:9">
      <c r="A88" s="82" t="s">
        <v>190</v>
      </c>
      <c r="C88" s="189">
        <v>-611601467</v>
      </c>
      <c r="D88" s="189"/>
      <c r="E88" s="189">
        <v>-691758887</v>
      </c>
      <c r="F88" s="189"/>
      <c r="G88" s="31" t="s">
        <v>206</v>
      </c>
      <c r="H88" s="189"/>
      <c r="I88" s="31" t="s">
        <v>206</v>
      </c>
    </row>
    <row r="89" spans="1:9">
      <c r="A89" s="82" t="s">
        <v>256</v>
      </c>
      <c r="B89" s="80">
        <v>5.2</v>
      </c>
      <c r="C89" s="189">
        <v>40753754048</v>
      </c>
      <c r="D89" s="189"/>
      <c r="E89" s="189">
        <v>78250506606</v>
      </c>
      <c r="F89" s="189"/>
      <c r="G89" s="199">
        <v>26835000000</v>
      </c>
      <c r="H89" s="189"/>
      <c r="I89" s="199">
        <v>64614200000</v>
      </c>
    </row>
    <row r="90" spans="1:9">
      <c r="A90" s="82" t="s">
        <v>257</v>
      </c>
      <c r="B90" s="80">
        <v>5.2</v>
      </c>
      <c r="C90" s="189">
        <v>-41217617145</v>
      </c>
      <c r="D90" s="189"/>
      <c r="E90" s="189">
        <v>-78294779242</v>
      </c>
      <c r="F90" s="189"/>
      <c r="G90" s="199">
        <v>-28060000000</v>
      </c>
      <c r="H90" s="189"/>
      <c r="I90" s="199">
        <v>-67989200000</v>
      </c>
    </row>
    <row r="91" spans="1:9">
      <c r="A91" s="82" t="s">
        <v>258</v>
      </c>
      <c r="B91" s="80">
        <v>5.2</v>
      </c>
      <c r="C91" s="31">
        <v>0</v>
      </c>
      <c r="D91" s="189"/>
      <c r="E91" s="31" t="s">
        <v>206</v>
      </c>
      <c r="F91" s="189"/>
      <c r="G91" s="26">
        <v>11259642168</v>
      </c>
      <c r="H91" s="189"/>
      <c r="I91" s="26">
        <v>12942591893</v>
      </c>
    </row>
    <row r="92" spans="1:9">
      <c r="A92" s="82" t="s">
        <v>259</v>
      </c>
      <c r="B92" s="80">
        <v>5.2</v>
      </c>
      <c r="C92" s="31">
        <v>0</v>
      </c>
      <c r="D92" s="189"/>
      <c r="E92" s="31" t="s">
        <v>206</v>
      </c>
      <c r="F92" s="189"/>
      <c r="G92" s="26">
        <v>-11922285226</v>
      </c>
      <c r="H92" s="189"/>
      <c r="I92" s="26">
        <v>-12597620693</v>
      </c>
    </row>
    <row r="93" spans="1:9">
      <c r="A93" s="82" t="s">
        <v>260</v>
      </c>
      <c r="B93" s="80">
        <v>5.2</v>
      </c>
      <c r="C93" s="189">
        <v>20000000000</v>
      </c>
      <c r="D93" s="189"/>
      <c r="E93" s="189">
        <v>9333500000</v>
      </c>
      <c r="F93" s="189"/>
      <c r="G93" s="26">
        <v>20000000000</v>
      </c>
      <c r="H93" s="189"/>
      <c r="I93" s="26">
        <v>9333500000</v>
      </c>
    </row>
    <row r="94" spans="1:9">
      <c r="A94" s="82" t="s">
        <v>261</v>
      </c>
      <c r="B94" s="80">
        <v>5.2</v>
      </c>
      <c r="C94" s="189">
        <v>-17088093785</v>
      </c>
      <c r="D94" s="189"/>
      <c r="E94" s="189">
        <v>-17573613948</v>
      </c>
      <c r="F94" s="189"/>
      <c r="G94" s="44">
        <v>-17072720000</v>
      </c>
      <c r="H94" s="189"/>
      <c r="I94" s="44">
        <v>-17486360000</v>
      </c>
    </row>
    <row r="95" spans="1:9">
      <c r="A95" s="82" t="s">
        <v>262</v>
      </c>
      <c r="B95" s="80">
        <v>5.2</v>
      </c>
      <c r="C95" s="189">
        <v>16000000000</v>
      </c>
      <c r="D95" s="189"/>
      <c r="E95" s="189">
        <v>26649989280</v>
      </c>
      <c r="F95" s="189"/>
      <c r="G95" s="26">
        <v>16000000000</v>
      </c>
      <c r="H95" s="189"/>
      <c r="I95" s="26">
        <v>26649989280</v>
      </c>
    </row>
    <row r="96" spans="1:9">
      <c r="A96" s="82" t="s">
        <v>263</v>
      </c>
      <c r="B96" s="80">
        <v>5.2</v>
      </c>
      <c r="C96" s="189">
        <v>-20003400000</v>
      </c>
      <c r="D96" s="189"/>
      <c r="E96" s="189">
        <v>-23256600000</v>
      </c>
      <c r="F96" s="189"/>
      <c r="G96" s="26">
        <v>-20003400000</v>
      </c>
      <c r="H96" s="189"/>
      <c r="I96" s="26">
        <v>-23256600000</v>
      </c>
    </row>
    <row r="97" spans="1:9">
      <c r="A97" s="82" t="s">
        <v>264</v>
      </c>
      <c r="B97" s="80">
        <v>5.2</v>
      </c>
      <c r="C97" s="200">
        <v>-2253604018</v>
      </c>
      <c r="D97" s="189"/>
      <c r="E97" s="200">
        <v>-2266376068</v>
      </c>
      <c r="F97" s="189"/>
      <c r="G97" s="26">
        <v>-56343097</v>
      </c>
      <c r="H97" s="189"/>
      <c r="I97" s="26">
        <v>-56872979</v>
      </c>
    </row>
    <row r="98" spans="1:9" ht="20.399999999999999">
      <c r="A98" s="207" t="s">
        <v>265</v>
      </c>
      <c r="B98" s="207"/>
      <c r="C98" s="99">
        <f>SUM(C86:C97)</f>
        <v>-11737574542</v>
      </c>
      <c r="D98" s="88"/>
      <c r="E98" s="99">
        <f>SUM(E86:E97)</f>
        <v>-15967907661</v>
      </c>
      <c r="F98" s="88"/>
      <c r="G98" s="99">
        <f>SUM(G86:G97)</f>
        <v>-10261964213</v>
      </c>
      <c r="H98" s="88"/>
      <c r="I98" s="99">
        <f>SUM(I86:I97)</f>
        <v>-15950279453</v>
      </c>
    </row>
    <row r="99" spans="1:9" ht="20.399999999999999">
      <c r="A99" s="207"/>
      <c r="B99" s="207"/>
      <c r="C99" s="88"/>
      <c r="D99" s="88"/>
      <c r="E99" s="88"/>
      <c r="F99" s="88"/>
      <c r="G99" s="201"/>
      <c r="H99" s="88"/>
      <c r="I99" s="201"/>
    </row>
    <row r="100" spans="1:9" ht="20.399999999999999">
      <c r="A100" s="207" t="s">
        <v>266</v>
      </c>
      <c r="B100" s="207"/>
      <c r="C100" s="17">
        <f>SUM(C98,C83,C48)</f>
        <v>-684321078</v>
      </c>
      <c r="D100" s="88"/>
      <c r="E100" s="17">
        <f>SUM(E98,E83,E48)</f>
        <v>441520711</v>
      </c>
      <c r="F100" s="88"/>
      <c r="G100" s="17">
        <f>SUM(G98,G83,G48)</f>
        <v>171297965</v>
      </c>
      <c r="H100" s="88"/>
      <c r="I100" s="17">
        <f>SUM(I98,I83,I48)</f>
        <v>-34139371</v>
      </c>
    </row>
    <row r="101" spans="1:9">
      <c r="A101" s="132" t="s">
        <v>267</v>
      </c>
      <c r="B101" s="132"/>
      <c r="C101" s="200">
        <v>5143923228</v>
      </c>
      <c r="D101" s="79"/>
      <c r="E101" s="200">
        <v>4856743196</v>
      </c>
      <c r="F101" s="79"/>
      <c r="G101" s="199">
        <v>97116531</v>
      </c>
      <c r="H101" s="189"/>
      <c r="I101" s="199">
        <v>129629711</v>
      </c>
    </row>
    <row r="102" spans="1:9">
      <c r="A102" s="132" t="s">
        <v>268</v>
      </c>
      <c r="B102" s="79"/>
      <c r="C102" s="200">
        <v>-326106363</v>
      </c>
      <c r="D102" s="79"/>
      <c r="E102" s="200">
        <v>-154340679</v>
      </c>
      <c r="F102" s="79"/>
      <c r="G102" s="199">
        <v>-71581</v>
      </c>
      <c r="H102" s="189"/>
      <c r="I102" s="199">
        <v>1626191</v>
      </c>
    </row>
    <row r="103" spans="1:9" ht="20.399999999999999">
      <c r="A103" s="74" t="s">
        <v>269</v>
      </c>
      <c r="B103" s="80">
        <v>5.3</v>
      </c>
      <c r="C103" s="208">
        <f>SUM(C100:C102)</f>
        <v>4133495787</v>
      </c>
      <c r="D103" s="88"/>
      <c r="E103" s="208">
        <f>SUM(E100:E102)</f>
        <v>5143923228</v>
      </c>
      <c r="F103" s="88"/>
      <c r="G103" s="209">
        <f>SUM(G100:G102)</f>
        <v>268342915</v>
      </c>
      <c r="H103" s="88"/>
      <c r="I103" s="209">
        <f>SUM(I100:I102)</f>
        <v>97116531</v>
      </c>
    </row>
    <row r="104" spans="1:9" ht="20.399999999999999">
      <c r="A104" s="74"/>
      <c r="B104" s="74"/>
      <c r="C104" s="205"/>
      <c r="D104" s="88"/>
      <c r="E104" s="205"/>
      <c r="F104" s="88"/>
      <c r="G104" s="206"/>
      <c r="H104" s="88"/>
      <c r="I104" s="205"/>
    </row>
    <row r="105" spans="1:9" ht="20.399999999999999">
      <c r="A105" s="74"/>
      <c r="B105" s="74"/>
      <c r="C105" s="205"/>
      <c r="D105" s="88"/>
      <c r="E105" s="205"/>
      <c r="F105" s="88"/>
      <c r="G105" s="206"/>
      <c r="H105" s="88"/>
      <c r="I105" s="205"/>
    </row>
    <row r="106" spans="1:9" ht="20.399999999999999">
      <c r="A106" s="74"/>
      <c r="B106" s="74"/>
      <c r="C106" s="205"/>
      <c r="D106" s="88"/>
      <c r="E106" s="205"/>
      <c r="F106" s="88"/>
      <c r="G106" s="206"/>
      <c r="H106" s="88"/>
      <c r="I106" s="205"/>
    </row>
    <row r="107" spans="1:9" ht="20.399999999999999">
      <c r="A107" s="74"/>
      <c r="B107" s="74"/>
      <c r="C107" s="205"/>
      <c r="D107" s="88"/>
      <c r="E107" s="205"/>
      <c r="F107" s="88"/>
      <c r="G107" s="206"/>
      <c r="H107" s="88"/>
      <c r="I107" s="205"/>
    </row>
    <row r="108" spans="1:9" ht="20.399999999999999">
      <c r="A108" s="74"/>
      <c r="B108" s="74"/>
      <c r="C108" s="205"/>
      <c r="D108" s="88"/>
      <c r="E108" s="205"/>
      <c r="F108" s="88"/>
      <c r="G108" s="206"/>
      <c r="H108" s="88"/>
      <c r="I108" s="205"/>
    </row>
    <row r="109" spans="1:9" ht="20.399999999999999">
      <c r="A109" s="74"/>
      <c r="B109" s="74"/>
      <c r="C109" s="205"/>
      <c r="D109" s="88"/>
      <c r="E109" s="205"/>
      <c r="F109" s="88"/>
      <c r="G109" s="206"/>
      <c r="H109" s="88"/>
      <c r="I109" s="205"/>
    </row>
    <row r="110" spans="1:9" ht="20.399999999999999">
      <c r="A110" s="74"/>
      <c r="B110" s="74"/>
      <c r="C110" s="205"/>
      <c r="D110" s="88"/>
      <c r="E110" s="205"/>
      <c r="F110" s="88"/>
      <c r="G110" s="206"/>
      <c r="H110" s="88"/>
      <c r="I110" s="205"/>
    </row>
    <row r="111" spans="1:9" ht="20.399999999999999">
      <c r="A111" s="74"/>
      <c r="B111" s="74"/>
      <c r="C111" s="205"/>
      <c r="D111" s="88"/>
      <c r="E111" s="205"/>
      <c r="F111" s="88"/>
      <c r="G111" s="206"/>
      <c r="H111" s="88"/>
      <c r="I111" s="205"/>
    </row>
    <row r="112" spans="1:9" ht="20.399999999999999">
      <c r="A112" s="74"/>
      <c r="B112" s="74"/>
      <c r="C112" s="205"/>
      <c r="D112" s="88"/>
      <c r="E112" s="205"/>
      <c r="F112" s="88"/>
      <c r="G112" s="206"/>
      <c r="H112" s="88"/>
      <c r="I112" s="205"/>
    </row>
    <row r="113" spans="1:9" ht="20.399999999999999">
      <c r="A113" s="74"/>
      <c r="B113" s="74"/>
      <c r="C113" s="205"/>
      <c r="D113" s="88"/>
      <c r="E113" s="205"/>
      <c r="F113" s="88"/>
      <c r="G113" s="206"/>
      <c r="H113" s="88"/>
      <c r="I113" s="205"/>
    </row>
    <row r="114" spans="1:9" ht="20.399999999999999">
      <c r="A114" s="74"/>
      <c r="B114" s="74"/>
      <c r="C114" s="205"/>
      <c r="D114" s="88"/>
      <c r="E114" s="205"/>
      <c r="F114" s="88"/>
      <c r="G114" s="206"/>
      <c r="H114" s="88"/>
      <c r="I114" s="205"/>
    </row>
    <row r="115" spans="1:9" ht="20.399999999999999">
      <c r="A115" s="73" t="s">
        <v>42</v>
      </c>
      <c r="B115" s="74"/>
      <c r="C115" s="205"/>
      <c r="D115" s="88"/>
      <c r="E115" s="205"/>
      <c r="F115" s="88"/>
      <c r="G115" s="206"/>
      <c r="H115" s="88"/>
      <c r="I115" s="205"/>
    </row>
    <row r="116" spans="1:9" ht="20.399999999999999">
      <c r="A116" s="74"/>
      <c r="B116" s="74"/>
      <c r="C116" s="205"/>
      <c r="D116" s="88"/>
      <c r="E116" s="205"/>
      <c r="F116" s="88"/>
      <c r="G116" s="206"/>
      <c r="H116" s="88"/>
      <c r="I116" s="205"/>
    </row>
    <row r="117" spans="1:9" ht="23.4">
      <c r="A117" s="274">
        <v>11</v>
      </c>
      <c r="B117" s="274"/>
      <c r="C117" s="274"/>
      <c r="D117" s="274"/>
      <c r="E117" s="274"/>
      <c r="F117" s="274"/>
      <c r="G117" s="292"/>
      <c r="H117" s="274"/>
      <c r="I117" s="274"/>
    </row>
  </sheetData>
  <sheetProtection selectLockedCells="1" selectUnlockedCells="1"/>
  <mergeCells count="12">
    <mergeCell ref="C65:E65"/>
    <mergeCell ref="G65:I65"/>
    <mergeCell ref="A58:I58"/>
    <mergeCell ref="A117:I117"/>
    <mergeCell ref="A1:I1"/>
    <mergeCell ref="A2:I2"/>
    <mergeCell ref="A3:I3"/>
    <mergeCell ref="A60:I60"/>
    <mergeCell ref="A62:I62"/>
    <mergeCell ref="A61:I61"/>
    <mergeCell ref="C6:E6"/>
    <mergeCell ref="G6:I6"/>
  </mergeCells>
  <phoneticPr fontId="6" type="noConversion"/>
  <pageMargins left="1" right="0.4" top="1" bottom="0.5" header="0.6" footer="0.3"/>
  <pageSetup paperSize="9" scale="60" firstPageNumber="14" fitToWidth="2" fitToHeight="2" orientation="portrait" useFirstPageNumber="1" r:id="rId1"/>
  <headerFooter alignWithMargins="0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6" ma:contentTypeDescription="Create a new document." ma:contentTypeScope="" ma:versionID="e46ca6422ffea2bc2aed0cee5d2ea44d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7836df05c27eaee95490931f95991eae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259B4C-114B-4E19-AB4E-213394E37D63}">
  <ds:schemaRefs>
    <ds:schemaRef ds:uri="6c365e51-783d-475b-b313-aff76eb5c323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20ac297a-b022-4aa3-a374-c44ec573b7b6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D064526-3E9C-4DF0-85CF-671202912F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532900-5FDE-4F39-BC3B-4C4A03684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BS (2)</vt:lpstr>
      <vt:lpstr>PL</vt:lpstr>
      <vt:lpstr>SE-68 Consol </vt:lpstr>
      <vt:lpstr>SE-67 Consol</vt:lpstr>
      <vt:lpstr>SE 68 Separate</vt:lpstr>
      <vt:lpstr>SE 67 Separate</vt:lpstr>
      <vt:lpstr>CF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2026-02-23T06:25:42Z</cp:lastPrinted>
  <dcterms:created xsi:type="dcterms:W3CDTF">2002-02-20T03:29:38Z</dcterms:created>
  <dcterms:modified xsi:type="dcterms:W3CDTF">2026-02-24T12:50:29Z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2021-12-29T04:02:27Z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f6804e2f-a4d2-4b77-83cb-7b2401dec1ba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