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.sharepoint.com/sites/BJCFY2023/Shared Documents/General/Year end - December FY2025/FS/ชุดตลาด/"/>
    </mc:Choice>
  </mc:AlternateContent>
  <xr:revisionPtr revIDLastSave="13" documentId="13_ncr:1_{C57C698B-4DD2-4E30-A008-8CABD957ABB1}" xr6:coauthVersionLast="47" xr6:coauthVersionMax="47" xr10:uidLastSave="{566AB196-22E2-4BB6-9C77-FDB27896D03F}"/>
  <bookViews>
    <workbookView xWindow="-28920" yWindow="735" windowWidth="29040" windowHeight="16440" tabRatio="641" xr2:uid="{00000000-000D-0000-FFFF-FFFF00000000}"/>
  </bookViews>
  <sheets>
    <sheet name="BS" sheetId="2" r:id="rId1"/>
    <sheet name="BS (2)" sheetId="18" r:id="rId2"/>
    <sheet name="PL" sheetId="13" r:id="rId3"/>
    <sheet name="SC-Consol-25" sheetId="38" r:id="rId4"/>
    <sheet name="SC-Consol-24" sheetId="35" r:id="rId5"/>
    <sheet name="SC-Separate 25" sheetId="36" r:id="rId6"/>
    <sheet name="SC-Separate 24" sheetId="32" r:id="rId7"/>
    <sheet name="CF" sheetId="7" r:id="rId8"/>
    <sheet name="DS_INTERNAL_SETTINGS_STORAGE" sheetId="39" state="veryHidden" r:id="rId9"/>
    <sheet name="DS_INTERNAL_DOCGROUP_STORAGE" sheetId="40" state="veryHidden" r:id="rId10"/>
    <sheet name="DS_INTERNAL_DOCUMENT_STORAGE" sheetId="41" state="veryHidden" r:id="rId11"/>
    <sheet name="DS_INTERNAL_SNIP_STORAGE" sheetId="42" state="veryHidden" r:id="rId12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7" l="1"/>
  <c r="AD21" i="35" l="1"/>
  <c r="AH21" i="35" s="1"/>
  <c r="J28" i="38" l="1"/>
  <c r="J30" i="38" s="1"/>
  <c r="S24" i="36" l="1"/>
  <c r="G15" i="13"/>
  <c r="AD33" i="38"/>
  <c r="AD34" i="38" s="1"/>
  <c r="Z34" i="38"/>
  <c r="Z28" i="38"/>
  <c r="X28" i="38"/>
  <c r="V28" i="38"/>
  <c r="T28" i="38"/>
  <c r="R28" i="38"/>
  <c r="P28" i="38"/>
  <c r="N28" i="38"/>
  <c r="N30" i="38" s="1"/>
  <c r="L28" i="38"/>
  <c r="D28" i="38"/>
  <c r="F28" i="38"/>
  <c r="AB22" i="38"/>
  <c r="AB21" i="38"/>
  <c r="AF22" i="38"/>
  <c r="AF21" i="38"/>
  <c r="M25" i="32"/>
  <c r="E93" i="13"/>
  <c r="G93" i="13"/>
  <c r="S19" i="36"/>
  <c r="Q19" i="36"/>
  <c r="O19" i="36"/>
  <c r="M19" i="36"/>
  <c r="K19" i="36"/>
  <c r="I19" i="36"/>
  <c r="G19" i="36"/>
  <c r="E19" i="36"/>
  <c r="U18" i="36"/>
  <c r="U19" i="36" s="1"/>
  <c r="AB16" i="38" l="1"/>
  <c r="AF16" i="38" s="1"/>
  <c r="E24" i="18"/>
  <c r="X35" i="38" l="1"/>
  <c r="T35" i="38"/>
  <c r="R35" i="38"/>
  <c r="P35" i="38"/>
  <c r="N35" i="38"/>
  <c r="L35" i="38"/>
  <c r="J35" i="38"/>
  <c r="J37" i="38" s="1"/>
  <c r="H35" i="38"/>
  <c r="F35" i="38"/>
  <c r="D35" i="38"/>
  <c r="Z35" i="38"/>
  <c r="AD28" i="38"/>
  <c r="Z30" i="38"/>
  <c r="X30" i="38"/>
  <c r="T30" i="38"/>
  <c r="R30" i="38"/>
  <c r="P30" i="38"/>
  <c r="L30" i="38"/>
  <c r="H28" i="38"/>
  <c r="H30" i="38" s="1"/>
  <c r="F30" i="38"/>
  <c r="D30" i="38"/>
  <c r="AB27" i="38"/>
  <c r="AF27" i="38" s="1"/>
  <c r="AD24" i="38"/>
  <c r="V24" i="38"/>
  <c r="L37" i="38" l="1"/>
  <c r="H37" i="38"/>
  <c r="P37" i="38"/>
  <c r="R37" i="38"/>
  <c r="T37" i="38"/>
  <c r="AF24" i="38"/>
  <c r="X37" i="38"/>
  <c r="Z37" i="38"/>
  <c r="AD30" i="38"/>
  <c r="AB28" i="38"/>
  <c r="N37" i="38"/>
  <c r="V30" i="38"/>
  <c r="F37" i="38"/>
  <c r="D37" i="38"/>
  <c r="AB34" i="38"/>
  <c r="AF28" i="38"/>
  <c r="AD35" i="38"/>
  <c r="AD37" i="38" l="1"/>
  <c r="AF34" i="38"/>
  <c r="AB24" i="38" l="1"/>
  <c r="AB30" i="38" s="1"/>
  <c r="AF30" i="38"/>
  <c r="AB37" i="35" l="1"/>
  <c r="AD37" i="35" s="1"/>
  <c r="AF36" i="35"/>
  <c r="AF37" i="35" s="1"/>
  <c r="X36" i="35"/>
  <c r="AD36" i="35" s="1"/>
  <c r="AD30" i="35"/>
  <c r="AH30" i="35" s="1"/>
  <c r="AD29" i="35"/>
  <c r="AH29" i="35" s="1"/>
  <c r="N25" i="35"/>
  <c r="R25" i="35"/>
  <c r="X25" i="35"/>
  <c r="AF25" i="35"/>
  <c r="AD23" i="35"/>
  <c r="AH23" i="35" s="1"/>
  <c r="AD22" i="35"/>
  <c r="I26" i="32"/>
  <c r="Q25" i="32"/>
  <c r="Q26" i="32" s="1"/>
  <c r="O25" i="32"/>
  <c r="K25" i="32"/>
  <c r="I25" i="32"/>
  <c r="G25" i="32"/>
  <c r="E25" i="32"/>
  <c r="U20" i="32"/>
  <c r="S20" i="32"/>
  <c r="Q20" i="32"/>
  <c r="O20" i="32"/>
  <c r="M20" i="32"/>
  <c r="M26" i="32" s="1"/>
  <c r="I20" i="32"/>
  <c r="G20" i="32"/>
  <c r="G26" i="32" s="1"/>
  <c r="E20" i="32"/>
  <c r="E26" i="32" s="1"/>
  <c r="W19" i="32"/>
  <c r="K18" i="32"/>
  <c r="W18" i="32" s="1"/>
  <c r="S25" i="36"/>
  <c r="Q24" i="36"/>
  <c r="Q25" i="36" s="1"/>
  <c r="O24" i="36"/>
  <c r="O25" i="36" s="1"/>
  <c r="M24" i="36"/>
  <c r="M25" i="36" s="1"/>
  <c r="K24" i="36"/>
  <c r="K25" i="36" s="1"/>
  <c r="I24" i="36"/>
  <c r="I25" i="36" s="1"/>
  <c r="G24" i="36"/>
  <c r="G25" i="36" s="1"/>
  <c r="E24" i="36"/>
  <c r="E25" i="36" s="1"/>
  <c r="U23" i="36"/>
  <c r="U22" i="36"/>
  <c r="O26" i="32" l="1"/>
  <c r="W20" i="32"/>
  <c r="K20" i="32"/>
  <c r="K26" i="32" s="1"/>
  <c r="U24" i="36"/>
  <c r="U25" i="36" s="1"/>
  <c r="AD25" i="35"/>
  <c r="AH22" i="35"/>
  <c r="AH25" i="35" s="1"/>
  <c r="AH36" i="35"/>
  <c r="AH37" i="35"/>
  <c r="E15" i="13" l="1"/>
  <c r="G22" i="2"/>
  <c r="C22" i="2"/>
  <c r="G37" i="2"/>
  <c r="G38" i="2" s="1"/>
  <c r="C37" i="2"/>
  <c r="C38" i="2" s="1"/>
  <c r="E37" i="2"/>
  <c r="E38" i="2" s="1"/>
  <c r="I37" i="2"/>
  <c r="I34" i="18"/>
  <c r="G34" i="18"/>
  <c r="E34" i="18"/>
  <c r="E35" i="18" s="1"/>
  <c r="C34" i="18"/>
  <c r="I24" i="18"/>
  <c r="G24" i="18"/>
  <c r="C24" i="18"/>
  <c r="G35" i="18" l="1"/>
  <c r="I35" i="18"/>
  <c r="C35" i="18"/>
  <c r="I22" i="2"/>
  <c r="I38" i="2" s="1"/>
  <c r="I83" i="18"/>
  <c r="I85" i="18" s="1"/>
  <c r="I86" i="18" s="1"/>
  <c r="E83" i="18"/>
  <c r="E85" i="18" s="1"/>
  <c r="I22" i="13"/>
  <c r="I15" i="13"/>
  <c r="E22" i="13"/>
  <c r="E23" i="13" s="1"/>
  <c r="E28" i="13" s="1"/>
  <c r="E30" i="13" s="1"/>
  <c r="I78" i="13"/>
  <c r="S24" i="32" s="1"/>
  <c r="I70" i="13"/>
  <c r="U24" i="32" s="1"/>
  <c r="U25" i="32" s="1"/>
  <c r="U26" i="32" s="1"/>
  <c r="E90" i="13"/>
  <c r="E85" i="13"/>
  <c r="E78" i="13"/>
  <c r="E70" i="13"/>
  <c r="I95" i="7"/>
  <c r="I80" i="7"/>
  <c r="E95" i="7"/>
  <c r="E80" i="7"/>
  <c r="I35" i="7"/>
  <c r="I48" i="7" s="1"/>
  <c r="I50" i="7" s="1"/>
  <c r="E35" i="7"/>
  <c r="E48" i="7" s="1"/>
  <c r="E50" i="7" s="1"/>
  <c r="Z38" i="35"/>
  <c r="V38" i="35"/>
  <c r="T38" i="35"/>
  <c r="R38" i="35"/>
  <c r="P38" i="35"/>
  <c r="N38" i="35"/>
  <c r="L38" i="35"/>
  <c r="J38" i="35"/>
  <c r="H38" i="35"/>
  <c r="F38" i="35"/>
  <c r="D38" i="35"/>
  <c r="AB38" i="35"/>
  <c r="AF38" i="35"/>
  <c r="AF31" i="35"/>
  <c r="AD31" i="35"/>
  <c r="AB31" i="35"/>
  <c r="AB33" i="35" s="1"/>
  <c r="Z31" i="35"/>
  <c r="Z33" i="35" s="1"/>
  <c r="X31" i="35"/>
  <c r="X33" i="35" s="1"/>
  <c r="V31" i="35"/>
  <c r="V33" i="35" s="1"/>
  <c r="T31" i="35"/>
  <c r="T33" i="35" s="1"/>
  <c r="T40" i="35" s="1"/>
  <c r="R31" i="35"/>
  <c r="P31" i="35"/>
  <c r="P33" i="35" s="1"/>
  <c r="N31" i="35"/>
  <c r="L31" i="35"/>
  <c r="L33" i="35" s="1"/>
  <c r="J31" i="35"/>
  <c r="J33" i="35" s="1"/>
  <c r="J40" i="35" s="1"/>
  <c r="H31" i="35"/>
  <c r="H33" i="35" s="1"/>
  <c r="H40" i="35" s="1"/>
  <c r="F31" i="35"/>
  <c r="F33" i="35" s="1"/>
  <c r="D31" i="35"/>
  <c r="D33" i="35" s="1"/>
  <c r="AH31" i="35"/>
  <c r="G35" i="7"/>
  <c r="G78" i="13"/>
  <c r="G70" i="13"/>
  <c r="AB40" i="35" l="1"/>
  <c r="L40" i="35"/>
  <c r="P40" i="35"/>
  <c r="Z40" i="35"/>
  <c r="E79" i="13"/>
  <c r="E80" i="13" s="1"/>
  <c r="W24" i="32"/>
  <c r="D40" i="35"/>
  <c r="F40" i="35"/>
  <c r="V40" i="35"/>
  <c r="I97" i="7"/>
  <c r="I100" i="7" s="1"/>
  <c r="E97" i="7"/>
  <c r="E100" i="7" s="1"/>
  <c r="I79" i="13"/>
  <c r="I23" i="13"/>
  <c r="I28" i="13" s="1"/>
  <c r="I30" i="13" s="1"/>
  <c r="I83" i="13" s="1"/>
  <c r="I93" i="13" s="1"/>
  <c r="N33" i="35"/>
  <c r="N40" i="35" s="1"/>
  <c r="AF33" i="35"/>
  <c r="AF40" i="35" s="1"/>
  <c r="E86" i="18"/>
  <c r="X38" i="35"/>
  <c r="X40" i="35" s="1"/>
  <c r="R33" i="35"/>
  <c r="R40" i="35" s="1"/>
  <c r="AH33" i="35"/>
  <c r="AD33" i="35"/>
  <c r="G79" i="13"/>
  <c r="C80" i="7"/>
  <c r="C35" i="7"/>
  <c r="C70" i="13"/>
  <c r="G83" i="18"/>
  <c r="C83" i="18"/>
  <c r="I80" i="13" l="1"/>
  <c r="I88" i="13" s="1"/>
  <c r="I90" i="13" s="1"/>
  <c r="I85" i="13"/>
  <c r="S23" i="32" s="1"/>
  <c r="S25" i="32" s="1"/>
  <c r="S26" i="32" s="1"/>
  <c r="AH38" i="35"/>
  <c r="AH40" i="35" s="1"/>
  <c r="AD38" i="35"/>
  <c r="AD40" i="35" s="1"/>
  <c r="C95" i="7"/>
  <c r="C48" i="7"/>
  <c r="C50" i="7" s="1"/>
  <c r="C78" i="13"/>
  <c r="C22" i="13"/>
  <c r="C15" i="13"/>
  <c r="C85" i="18"/>
  <c r="G95" i="7"/>
  <c r="G48" i="7"/>
  <c r="G50" i="7" s="1"/>
  <c r="G22" i="13"/>
  <c r="G85" i="18"/>
  <c r="W23" i="32" l="1"/>
  <c r="W25" i="32" s="1"/>
  <c r="W26" i="32" s="1"/>
  <c r="G97" i="7"/>
  <c r="G100" i="7" s="1"/>
  <c r="C97" i="7"/>
  <c r="C100" i="7" s="1"/>
  <c r="G23" i="13"/>
  <c r="G28" i="13" s="1"/>
  <c r="G30" i="13" s="1"/>
  <c r="C79" i="13"/>
  <c r="G86" i="18"/>
  <c r="C86" i="18"/>
  <c r="C23" i="13"/>
  <c r="C28" i="13" s="1"/>
  <c r="C30" i="13" s="1"/>
  <c r="C83" i="13" s="1"/>
  <c r="V33" i="38" l="1"/>
  <c r="C93" i="13"/>
  <c r="C85" i="13"/>
  <c r="G80" i="13"/>
  <c r="G90" i="13" s="1"/>
  <c r="C80" i="13"/>
  <c r="C88" i="13" s="1"/>
  <c r="C90" i="13" s="1"/>
  <c r="V35" i="38" l="1"/>
  <c r="V37" i="38" s="1"/>
  <c r="AB33" i="38"/>
  <c r="G85" i="13"/>
  <c r="AF33" i="38" l="1"/>
  <c r="AF35" i="38" s="1"/>
  <c r="AF37" i="38" s="1"/>
  <c r="AB35" i="38"/>
  <c r="AB37" i="38" s="1"/>
</calcChain>
</file>

<file path=xl/sharedStrings.xml><?xml version="1.0" encoding="utf-8"?>
<sst xmlns="http://schemas.openxmlformats.org/spreadsheetml/2006/main" count="749" uniqueCount="322">
  <si>
    <t>BERLI  JUCKER  PUBLIC  COMPANY  LIMITED  AND  ITS  SUBSIDIARIES</t>
  </si>
  <si>
    <t>STATEMENTS  OF  FINANCIAL  POSITION</t>
  </si>
  <si>
    <t>UNIT : BAHT</t>
  </si>
  <si>
    <t>Consolidated financial statements</t>
  </si>
  <si>
    <t>Separate financial statements</t>
  </si>
  <si>
    <t>Notes</t>
  </si>
  <si>
    <t>As at</t>
  </si>
  <si>
    <t>December 31,</t>
  </si>
  <si>
    <t>Assets</t>
  </si>
  <si>
    <t>Current assets</t>
  </si>
  <si>
    <t>Cash and cash equivalents</t>
  </si>
  <si>
    <t>Trade and other current receivables</t>
  </si>
  <si>
    <t>Trade receivables</t>
  </si>
  <si>
    <t>4, 6</t>
  </si>
  <si>
    <t>4, 7</t>
  </si>
  <si>
    <t>Supplier receivables and tenant receivables</t>
  </si>
  <si>
    <t>4, 8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</si>
  <si>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</si>
  <si>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</si>
  <si>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</si>
  <si>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</si>
  <si>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</si>
  <si>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</si>
  <si>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</si>
  <si>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4, 10</t>
  </si>
  <si>
    <t>Investments in subsidiaries</t>
  </si>
  <si>
    <t>Investments in an associate</t>
  </si>
  <si>
    <t>Investments in joint ventures</t>
  </si>
  <si>
    <t>Long-term loans to related parties</t>
  </si>
  <si>
    <t>Investment properties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</si>
  <si>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</si>
  <si>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</si>
  <si>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</si>
  <si>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</si>
  <si>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</si>
  <si>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</si>
  <si>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4, 20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</si>
  <si>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</si>
  <si>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</si>
  <si>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</si>
  <si>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9"/>
        <rFont val="Times New Roman"/>
        <family val="1"/>
      </rPr>
      <t>(CONTINUED)</t>
    </r>
  </si>
  <si>
    <r>
      <t xml:space="preserve">AS  AT  DECEMBER  </t>
    </r>
    <r>
      <rPr>
        <b/>
        <sz val="11"/>
        <color rgb="FF000000"/>
        <rFont val="Times New Roman"/>
        <family val="1"/>
      </rPr>
      <t>31,  2025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</si>
  <si>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</si>
  <si>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</si>
  <si>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</si>
  <si>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</si>
  <si>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Trade payables</t>
  </si>
  <si>
    <t>4, 22</t>
  </si>
  <si>
    <t>Other current paybles</t>
  </si>
  <si>
    <t>4, 23</t>
  </si>
  <si>
    <t>Current portion of unearned leasehold rights</t>
  </si>
  <si>
    <t>Current portion of long-term borrowings from financial institutions</t>
  </si>
  <si>
    <t>Current portion of debentures</t>
  </si>
  <si>
    <t>Current portion of lease liabilities</t>
  </si>
  <si>
    <t>21, 24</t>
  </si>
  <si>
    <t>Short-term borrowings from related parties</t>
  </si>
  <si>
    <t>4, 21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</si>
  <si>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</si>
  <si>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</si>
  <si>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</si>
  <si>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</si>
  <si>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</si>
  <si>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-</t>
  </si>
  <si>
    <t>Long-term borrowings from financial institutions</t>
  </si>
  <si>
    <t>Lease liabilities</t>
  </si>
  <si>
    <t>Debentures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</si>
  <si>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</si>
  <si>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</si>
  <si>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</si>
  <si>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</si>
  <si>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</si>
  <si>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r>
      <t xml:space="preserve">  Liabilities and shareholders’ equity</t>
    </r>
    <r>
      <rPr>
        <sz val="9"/>
        <rFont val="Times New Roman"/>
        <family val="1"/>
      </rPr>
      <t xml:space="preserve"> (continued)</t>
    </r>
  </si>
  <si>
    <t>Shareholders’ equity</t>
  </si>
  <si>
    <t xml:space="preserve">Share capital </t>
  </si>
  <si>
    <t>Authorized share capital</t>
  </si>
  <si>
    <t>4,114,626,699 ordinary shares of Baht 1 each</t>
  </si>
  <si>
    <t xml:space="preserve">Issued and paid share capital </t>
  </si>
  <si>
    <t>4,007,796,699 ordinary shares of Baht 1 each, fully paid</t>
  </si>
  <si>
    <t>Share premium</t>
  </si>
  <si>
    <t>Other surpluses (deficits)</t>
  </si>
  <si>
    <t>Deficit arising from business combination under common control</t>
  </si>
  <si>
    <t>Surplus arising from change in ownership interest in subsidiaries</t>
  </si>
  <si>
    <t>Donated surplus</t>
  </si>
  <si>
    <t>Expired warrant surplus</t>
  </si>
  <si>
    <t>Surplus on disposals of Company’s shares held by a subsidiary</t>
  </si>
  <si>
    <t>Retained earnings</t>
  </si>
  <si>
    <t>Legal reserve</t>
  </si>
  <si>
    <t>Reserve for business expansion</t>
  </si>
  <si>
    <t xml:space="preserve">    Unappropriated</t>
  </si>
  <si>
    <t>Other components of shareholders’ equity</t>
  </si>
  <si>
    <t>Total shareholders’ equity attributable to owners of parent</t>
  </si>
  <si>
    <t>Non-controlling interests</t>
  </si>
  <si>
    <t>Total shareholders’ equity</t>
  </si>
  <si>
    <t>Total liabilities and shareholders’ equity</t>
  </si>
  <si>
    <t>STATEMENTS  OF  COMPREHENSIVE  INCOME</t>
  </si>
  <si>
    <r>
      <t xml:space="preserve">FOR  THE  YEAR  ENDED  DECEMBER </t>
    </r>
    <r>
      <rPr>
        <b/>
        <sz val="11"/>
        <rFont val="Times New Roman"/>
        <family val="1"/>
      </rPr>
      <t xml:space="preserve"> 31,  2025</t>
    </r>
  </si>
  <si>
    <t>Revenues</t>
  </si>
  <si>
    <t>Revenue from sale of goods and rendering of services</t>
  </si>
  <si>
    <t>Net foreign exchange gain</t>
  </si>
  <si>
    <t>Dividends received</t>
  </si>
  <si>
    <t>Interest received</t>
  </si>
  <si>
    <t>Other income</t>
  </si>
  <si>
    <t>Total revenues</t>
  </si>
  <si>
    <t>Expenses</t>
  </si>
  <si>
    <t>4, 30, 33</t>
  </si>
  <si>
    <t>Cost of sale of goods and rendering of services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</si>
  <si>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</si>
  <si>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</si>
  <si>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</si>
  <si>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</si>
  <si>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</si>
  <si>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costs</t>
  </si>
  <si>
    <t>Share of profit of an associate accounted for using equity method</t>
  </si>
  <si>
    <t>Share of profit (loss) of joint ventures accounted for using equity method</t>
  </si>
  <si>
    <t>Profit before income tax expense</t>
  </si>
  <si>
    <t>Income tax income (expense)</t>
  </si>
  <si>
    <t>Profit for the years</t>
  </si>
  <si>
    <r>
      <t xml:space="preserve">STATEMENTS  OF  COMPREHENSIVE  INCOME  </t>
    </r>
    <r>
      <rPr>
        <sz val="9"/>
        <rFont val="Times New Roman"/>
        <family val="1"/>
      </rPr>
      <t>(CONTINUED)</t>
    </r>
  </si>
  <si>
    <t>Other comprehensive income</t>
  </si>
  <si>
    <t xml:space="preserve">Components of other comprehensive income </t>
  </si>
  <si>
    <t xml:space="preserve">  that will be reclassified to profit or loss</t>
  </si>
  <si>
    <t>Exchange differences on translating financial statements</t>
  </si>
  <si>
    <t>Loss on cash flow hedges</t>
  </si>
  <si>
    <t>Share of other comprehensive loss of joint ventures</t>
  </si>
  <si>
    <t>using equity method</t>
  </si>
  <si>
    <t>Income tax relating to components of other comprehensive income</t>
  </si>
  <si>
    <t xml:space="preserve"> that will be reclassified to profit or loss</t>
  </si>
  <si>
    <t xml:space="preserve">  that will not be reclassified to profit or loss</t>
  </si>
  <si>
    <t>Actuarial loss</t>
  </si>
  <si>
    <t xml:space="preserve">       that will not be reclassified to profit or loss</t>
  </si>
  <si>
    <t>Other comprehensive loss for the years - net of tax</t>
  </si>
  <si>
    <t>Total comprehensive income for the years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</si>
  <si>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</si>
  <si>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</si>
  <si>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</si>
  <si>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</si>
  <si>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>STATEMENTS  OF  CHANGES  IN  SHAREHOLDERS’  EQUITY</t>
  </si>
  <si>
    <t xml:space="preserve">Shareholders' equity attributable to owners of parent </t>
  </si>
  <si>
    <t>Other components of</t>
  </si>
  <si>
    <t>Surplus  (deficit)</t>
  </si>
  <si>
    <t>shareholders’ equity</t>
  </si>
  <si>
    <t>Surplus arising</t>
  </si>
  <si>
    <t xml:space="preserve">Surplus </t>
  </si>
  <si>
    <t>Exchange</t>
  </si>
  <si>
    <t>Total</t>
  </si>
  <si>
    <t xml:space="preserve">Deficit arising </t>
  </si>
  <si>
    <t xml:space="preserve"> from change</t>
  </si>
  <si>
    <t>on disposals</t>
  </si>
  <si>
    <t>Appropriated</t>
  </si>
  <si>
    <t>differences</t>
  </si>
  <si>
    <t xml:space="preserve">shareholders’ equity </t>
  </si>
  <si>
    <t xml:space="preserve">Issued and </t>
  </si>
  <si>
    <t xml:space="preserve">from business </t>
  </si>
  <si>
    <t xml:space="preserve"> in ownership</t>
  </si>
  <si>
    <t>Expired</t>
  </si>
  <si>
    <t>of Company’s</t>
  </si>
  <si>
    <t xml:space="preserve">Reserve for </t>
  </si>
  <si>
    <t>on translating</t>
  </si>
  <si>
    <t>Gain (loss) on</t>
  </si>
  <si>
    <t>attributable to</t>
  </si>
  <si>
    <t>Non-</t>
  </si>
  <si>
    <t xml:space="preserve">paid </t>
  </si>
  <si>
    <t>Share</t>
  </si>
  <si>
    <t>combination under</t>
  </si>
  <si>
    <t xml:space="preserve"> interest in</t>
  </si>
  <si>
    <t>Donated</t>
  </si>
  <si>
    <t>warrant</t>
  </si>
  <si>
    <t>shares held by</t>
  </si>
  <si>
    <t>Legal</t>
  </si>
  <si>
    <t xml:space="preserve">business </t>
  </si>
  <si>
    <t>financial</t>
  </si>
  <si>
    <t>cash flow hedges</t>
  </si>
  <si>
    <t>owners of</t>
  </si>
  <si>
    <t xml:space="preserve">controlling </t>
  </si>
  <si>
    <t>shareholders’</t>
  </si>
  <si>
    <t>share capital</t>
  </si>
  <si>
    <t>premium</t>
  </si>
  <si>
    <t xml:space="preserve"> common control</t>
  </si>
  <si>
    <t>subsidiaries</t>
  </si>
  <si>
    <t>surplus</t>
  </si>
  <si>
    <t xml:space="preserve">  surplus</t>
  </si>
  <si>
    <t>a subsidiary</t>
  </si>
  <si>
    <t>reserve</t>
  </si>
  <si>
    <t>expansion</t>
  </si>
  <si>
    <t>Unappropriated</t>
  </si>
  <si>
    <t>statements</t>
  </si>
  <si>
    <t>- net of tax</t>
  </si>
  <si>
    <t>parent</t>
  </si>
  <si>
    <t>interests</t>
  </si>
  <si>
    <t>equity</t>
  </si>
  <si>
    <t>Balance as at January 1, 2025</t>
  </si>
  <si>
    <t xml:space="preserve">Transactions with owners, recorded directly </t>
  </si>
  <si>
    <t>in shareholders’ equity</t>
  </si>
  <si>
    <t>Contributions by and distributions to owners of parent</t>
  </si>
  <si>
    <t>Dividends to owners of parent</t>
  </si>
  <si>
    <t>Dividends of subsidiaries paid to non-controlling interests</t>
  </si>
  <si>
    <t>Total contributions by and distributions to</t>
  </si>
  <si>
    <t>owners of parent</t>
  </si>
  <si>
    <t>Changes in ownership interests in subsidiaries</t>
  </si>
  <si>
    <t>Total changes in ownership interests in subsidiaries</t>
  </si>
  <si>
    <t>Total transactions with owners, recorded directly</t>
  </si>
  <si>
    <t>in shareholders' equity</t>
  </si>
  <si>
    <t>Comprehensive income for the year</t>
  </si>
  <si>
    <t xml:space="preserve">    Profit for the year</t>
  </si>
  <si>
    <t xml:space="preserve">    Other comprehensive loss</t>
  </si>
  <si>
    <t>Total comprehensive income (loss) for the year</t>
  </si>
  <si>
    <t>Balance as at December 31, 2025</t>
  </si>
  <si>
    <r>
      <rPr>
        <b/>
        <sz val="10"/>
        <color rgb="FF000000"/>
        <rFont val="Times New Roman"/>
        <family val="1"/>
      </rPr>
      <t xml:space="preserve">STATEMENTS  OF  CHANGES  IN  SHAREHOLDERS’  EQUITY </t>
    </r>
    <r>
      <rPr>
        <sz val="10"/>
        <color rgb="FF000000"/>
        <rFont val="Times New Roman"/>
        <family val="1"/>
      </rPr>
      <t xml:space="preserve"> (CONTINUED)</t>
    </r>
  </si>
  <si>
    <t>Warrants</t>
  </si>
  <si>
    <t>Balance as at January 1, 2024</t>
  </si>
  <si>
    <t>Expired warrant</t>
  </si>
  <si>
    <t>Changing in ownership interest from business</t>
  </si>
  <si>
    <t xml:space="preserve">    combination under common control</t>
  </si>
  <si>
    <t>Balance as at December 31, 2024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</si>
  <si>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</si>
  <si>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Surplus</t>
  </si>
  <si>
    <t>Reserve for</t>
  </si>
  <si>
    <t xml:space="preserve">Issued and paid </t>
  </si>
  <si>
    <t xml:space="preserve">Expired </t>
  </si>
  <si>
    <t>business</t>
  </si>
  <si>
    <t>warrant surplus</t>
  </si>
  <si>
    <t xml:space="preserve"> expansion</t>
  </si>
  <si>
    <t>hedges - net of tax</t>
  </si>
  <si>
    <t>Total contributions by and distributions to owners of parent</t>
  </si>
  <si>
    <t>Profit for the year</t>
  </si>
  <si>
    <t>Other comprehensive loss</t>
  </si>
  <si>
    <t>STATEMENTS  OF  CASH  FLOWS</t>
  </si>
  <si>
    <r>
      <t xml:space="preserve">FOR  THE  YEAR  ENDED  DECEMBER  </t>
    </r>
    <r>
      <rPr>
        <b/>
        <sz val="11"/>
        <rFont val="Times New Roman"/>
        <family val="1"/>
      </rPr>
      <t>31,  2025</t>
    </r>
  </si>
  <si>
    <t>Consolidated</t>
  </si>
  <si>
    <t>Separate</t>
  </si>
  <si>
    <t>financial statements</t>
  </si>
  <si>
    <t>Cash flows from operating activities</t>
  </si>
  <si>
    <t>Adjustments for</t>
  </si>
  <si>
    <t>Income tax (income) expense</t>
  </si>
  <si>
    <t xml:space="preserve">Depreciation </t>
  </si>
  <si>
    <t>Amortization of other intangible assets other than goodwill</t>
  </si>
  <si>
    <t>Unearned leasehold rights recognized during the years</t>
  </si>
  <si>
    <t xml:space="preserve">Bad debts expense and expected credit loss (reversal) </t>
  </si>
  <si>
    <t>Loss from obsolete and slow-moving inventories (reversal)</t>
  </si>
  <si>
    <t>Employee benefit expenses</t>
  </si>
  <si>
    <t>Unrealized loss (gain) on exchange rate</t>
  </si>
  <si>
    <t>Unrealized loss on fair value of derivative</t>
  </si>
  <si>
    <t>and other intangible assets other than goodwill</t>
  </si>
  <si>
    <t xml:space="preserve">Loss on write-off of right-of-use assets, investment properties,  </t>
  </si>
  <si>
    <t>property, plant and equipment and other intangible assets other than goodwill</t>
  </si>
  <si>
    <t>Gain on disposal of investments in a subsidiary</t>
  </si>
  <si>
    <t>Changes in operating assets and liabilities</t>
  </si>
  <si>
    <t>Employee benefit obligations paid during the years</t>
  </si>
  <si>
    <t>Cash provided by operating activities</t>
  </si>
  <si>
    <t>Net cash provided by operating activities</t>
  </si>
  <si>
    <r>
      <t xml:space="preserve">STATEMENTS  OF  CASH  FLOWS </t>
    </r>
    <r>
      <rPr>
        <sz val="9"/>
        <rFont val="Times New Roman"/>
        <family val="1"/>
      </rPr>
      <t>(CONTINUED)</t>
    </r>
  </si>
  <si>
    <t>Cash flows from investing activities</t>
  </si>
  <si>
    <t xml:space="preserve">Cash paid for purchase of right-of-use assets, investment properties and </t>
  </si>
  <si>
    <t>property, plant and equipment</t>
  </si>
  <si>
    <t>Cash paid for purchase of other intangible assets other than goodwill</t>
  </si>
  <si>
    <t>Cash paid for short-term loans to related parties</t>
  </si>
  <si>
    <t>Proceeds from short-term loans to related parties</t>
  </si>
  <si>
    <t>Cash paid for long-term loans to related parties</t>
  </si>
  <si>
    <t>Proceeds from long-term loans to related parties</t>
  </si>
  <si>
    <t>Proceeds from disposal of investments in a subsidiary - net</t>
  </si>
  <si>
    <t>Cash paid for purchase of subsidiaries from non-controlling interests</t>
  </si>
  <si>
    <t>Cash paid for purchase of other current financial assets</t>
  </si>
  <si>
    <t>Proceeds from disposal of other current financial assets</t>
  </si>
  <si>
    <t>Net cash (used in) provided by investing activities</t>
  </si>
  <si>
    <t>Cash flows from financing activities</t>
  </si>
  <si>
    <t>Finance costs paid</t>
  </si>
  <si>
    <t>Dividends paid to owners of parent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</si>
  <si>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</si>
  <si>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</si>
  <si>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</si>
  <si>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</si>
  <si>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</si>
  <si>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</si>
  <si>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Proceeds from issuance of debentures</t>
  </si>
  <si>
    <t>Repayment of debentures</t>
  </si>
  <si>
    <t>Repayment of lease liabilities</t>
  </si>
  <si>
    <t>Net cash used in financing activities</t>
  </si>
  <si>
    <t>Net increase (decrease) in cash and cash equivalents</t>
  </si>
  <si>
    <t>Cash and cash equivalents at January 1,</t>
  </si>
  <si>
    <t>Net cash and cash equivalents at December 31,</t>
  </si>
  <si>
    <t>Effect of exchange rate changes on balances held in foreign currencies</t>
  </si>
  <si>
    <t>Gain on disposals of investment properties, property, plant and equipment</t>
  </si>
  <si>
    <t>Loss on impairment of investments in a subsidiary</t>
  </si>
  <si>
    <t>Share of (profit) loss of joint ventures accounted for using equity method</t>
  </si>
  <si>
    <t>Transactions with owners, recorded directly in shareholders’ equity</t>
  </si>
  <si>
    <t xml:space="preserve">Gain (loss) </t>
  </si>
  <si>
    <t xml:space="preserve">on Cash flow </t>
  </si>
  <si>
    <t>Changing in ownership interest in subsidiaries</t>
  </si>
  <si>
    <t>Current portion of long-term loan to a related parties</t>
  </si>
  <si>
    <t>Other current receivables</t>
  </si>
  <si>
    <t>Q307K1X7AZHTB3WGD6BP8HPCRRY7XKP8K2NP8CBK4GBS4JZTQ5Z0</t>
  </si>
  <si>
    <t>Fueangfu, Juthamat</t>
  </si>
  <si>
    <t>Create</t>
  </si>
  <si>
    <t>f57f068d-2dbe-485f-a3d4-4001d29d6fc4</t>
  </si>
  <si>
    <t>{"id":"f57f068d-2dbe-485f-a3d4-4001d29d6fc4","type":1,"name":"workbookId","value":"bf077a34-151a-4522-ac74-8ebba4e60134"}</t>
  </si>
  <si>
    <t>dbbea38a-1b48-44d0-9ada-ade6320f7c5c</t>
  </si>
  <si>
    <t>{"id":"dbbea38a-1b48-44d0-9ada-ade6320f7c5c","type":0,"name":"dataSnipperSheetDeleted","value":"false"}</t>
  </si>
  <si>
    <t>b50b1d62-3bf2-46d2-87d6-66bdb3f16fd2</t>
  </si>
  <si>
    <t>{"id":"b50b1d62-3bf2-46d2-87d6-66bdb3f16fd2","type":0,"name":"embed-documents","value":"false"}</t>
  </si>
  <si>
    <t>c2f05d68-b379-4c69-811c-4d801d422a21</t>
  </si>
  <si>
    <t>{"id":"c2f05d68-b379-4c69-811c-4d801d422a21","type":0,"name":"table-snip-suggestions","value":"true"}</t>
  </si>
  <si>
    <t>dae37d4f-575a-4464-9eb8-cac373d29411</t>
  </si>
  <si>
    <t>{"id":"dae37d4f-575a-4464-9eb8-cac373d29411","type":1,"name":"migratedFssProjectId","value":""}</t>
  </si>
  <si>
    <t>6WJM9AABA3ZGYKKMKVSHCSP18NWA862EXANKSSRKWKCDPM65VCC0</t>
  </si>
  <si>
    <t>Paesrivarotai, Pasut</t>
  </si>
  <si>
    <t>JFYTDH1KYS23Z16YYEF0V93MB9FC01N6F5V88DP7CJGJTDQ6X6A0</t>
  </si>
  <si>
    <t>ppanarojvong@deloitte.com</t>
  </si>
  <si>
    <t xml:space="preserve">on cash flow </t>
  </si>
  <si>
    <t>Cash paid for investment in subsidiaries - net</t>
  </si>
  <si>
    <t>Weighted average number of ordinary shares (shares)</t>
  </si>
  <si>
    <t>Basic earnings per share (Baht)</t>
  </si>
  <si>
    <t xml:space="preserve">    Appropriated</t>
  </si>
  <si>
    <t>Corporate income tax payable</t>
  </si>
  <si>
    <t>ANG98CCAH5YZN39P9XJYH961HY0AJ33W9EZ6SSKCBY2MEBZM8Q50</t>
  </si>
  <si>
    <t>sungsitthipoonporn@deloitte.com</t>
  </si>
  <si>
    <t>Income tax (paid) received</t>
  </si>
  <si>
    <t>4, 30</t>
  </si>
  <si>
    <r>
      <t xml:space="preserve">AS  AT  DECEMBER  </t>
    </r>
    <r>
      <rPr>
        <b/>
        <sz val="10"/>
        <rFont val="Times New Roman"/>
        <family val="1"/>
      </rPr>
      <t>31,  2025</t>
    </r>
  </si>
  <si>
    <t xml:space="preserve">Loss from impairment on right-of-use assets, investment properties,   </t>
  </si>
  <si>
    <t xml:space="preserve">property, plant and equipment and other intangible assets other </t>
  </si>
  <si>
    <t>than goodwill (reversal)</t>
  </si>
  <si>
    <t>Proceeds from disposal of investment properties,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</si>
</sst>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  <numFmt numFmtId="167" formatCode="_(* #,##0.00_);_(* \(#,##0.00\);_(* &quot;-&quot;_);_(@_)"/>
    <numFmt numFmtId="168" formatCode="_(* #,##0.00000_);_(* \(#,##0.00000\);_(* &quot;-&quot;?????_);_(@_)"/>
    <numFmt numFmtId="169" formatCode="_(* #,##0.000000_);_(* \(#,##0.000000\);_(* &quot;-&quot;??????_);_(@_)"/>
    <numFmt numFmtId="170" formatCode="\-"/>
    <numFmt numFmtId="171" formatCode="d\ \ด\ด\ด\ด\ \b\b\b\b"/>
    <numFmt numFmtId="172" formatCode="_(* #,##0.00_);_(* \(#,##0.00\);_(* &quot;-&quot;????_);_(@_)"/>
    <numFmt numFmtId="173" formatCode="_(* #,##0.000_);_(* \(#,##0.000\);_(* &quot;-&quot;???_);_(@_)"/>
  </numFmts>
  <fonts count="2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sz val="14"/>
      <name val="Cordia New"/>
      <family val="2"/>
    </font>
    <font>
      <i/>
      <strike/>
      <sz val="9"/>
      <color rgb="FFFF0000"/>
      <name val="Times New Roman"/>
      <family val="1"/>
    </font>
    <font>
      <b/>
      <sz val="9"/>
      <color rgb="FF00000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1"/>
      <color rgb="FF000000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</cellStyleXfs>
  <cellXfs count="244">
    <xf numFmtId="0" fontId="0" fillId="0" borderId="0" xfId="0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70" fontId="7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70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37" fontId="8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37" fontId="8" fillId="0" borderId="2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2"/>
    </xf>
    <xf numFmtId="37" fontId="8" fillId="0" borderId="5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vertical="center" wrapText="1"/>
    </xf>
    <xf numFmtId="164" fontId="8" fillId="0" borderId="5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 wrapText="1"/>
    </xf>
    <xf numFmtId="37" fontId="7" fillId="0" borderId="0" xfId="0" applyNumberFormat="1" applyFont="1" applyAlignment="1">
      <alignment vertical="center"/>
    </xf>
    <xf numFmtId="170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left" vertical="center"/>
    </xf>
    <xf numFmtId="164" fontId="7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3"/>
    </xf>
    <xf numFmtId="0" fontId="8" fillId="0" borderId="0" xfId="0" quotePrefix="1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0" fontId="7" fillId="0" borderId="0" xfId="3" applyFont="1" applyAlignment="1">
      <alignment vertical="center"/>
    </xf>
    <xf numFmtId="43" fontId="7" fillId="0" borderId="0" xfId="0" applyNumberFormat="1" applyFont="1" applyAlignment="1">
      <alignment vertical="center"/>
    </xf>
    <xf numFmtId="0" fontId="7" fillId="0" borderId="0" xfId="3" applyFont="1" applyAlignment="1">
      <alignment horizontal="left" vertical="center" indent="1"/>
    </xf>
    <xf numFmtId="171" fontId="9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39" fontId="8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5" fontId="5" fillId="0" borderId="0" xfId="0" quotePrefix="1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4" fillId="0" borderId="0" xfId="0" applyFont="1" applyAlignment="1">
      <alignment vertical="center"/>
    </xf>
    <xf numFmtId="15" fontId="14" fillId="0" borderId="0" xfId="0" quotePrefix="1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/>
    <xf numFmtId="164" fontId="14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170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41" fontId="14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1"/>
    </xf>
    <xf numFmtId="170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70" fontId="5" fillId="0" borderId="0" xfId="1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1" applyNumberFormat="1" applyFont="1" applyFill="1" applyBorder="1"/>
    <xf numFmtId="164" fontId="6" fillId="0" borderId="0" xfId="1" applyNumberFormat="1" applyFont="1" applyFill="1"/>
    <xf numFmtId="41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7" fontId="7" fillId="0" borderId="0" xfId="0" applyNumberFormat="1" applyFont="1"/>
    <xf numFmtId="164" fontId="7" fillId="0" borderId="0" xfId="0" applyNumberFormat="1" applyFont="1"/>
    <xf numFmtId="165" fontId="7" fillId="0" borderId="1" xfId="0" applyNumberFormat="1" applyFont="1" applyBorder="1" applyAlignment="1">
      <alignment vertical="center"/>
    </xf>
    <xf numFmtId="165" fontId="7" fillId="0" borderId="6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172" fontId="7" fillId="0" borderId="0" xfId="0" applyNumberFormat="1" applyFont="1" applyAlignment="1">
      <alignment horizontal="right" vertical="center"/>
    </xf>
    <xf numFmtId="170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70" fontId="5" fillId="0" borderId="4" xfId="1" applyNumberFormat="1" applyFont="1" applyFill="1" applyBorder="1" applyAlignment="1">
      <alignment horizontal="center" vertical="center"/>
    </xf>
    <xf numFmtId="170" fontId="6" fillId="0" borderId="4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center"/>
    </xf>
    <xf numFmtId="170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70" fontId="5" fillId="0" borderId="3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37" fontId="7" fillId="0" borderId="1" xfId="1" applyNumberFormat="1" applyFont="1" applyFill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5" xfId="0" applyNumberFormat="1" applyFont="1" applyBorder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7" fillId="0" borderId="0" xfId="1" applyNumberFormat="1" applyFont="1" applyFill="1" applyAlignment="1">
      <alignment vertical="center"/>
    </xf>
    <xf numFmtId="165" fontId="18" fillId="0" borderId="2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70" fontId="1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8" fillId="0" borderId="2" xfId="1" applyNumberFormat="1" applyFont="1" applyFill="1" applyBorder="1" applyAlignment="1">
      <alignment vertical="center"/>
    </xf>
    <xf numFmtId="165" fontId="8" fillId="0" borderId="5" xfId="1" applyNumberFormat="1" applyFont="1" applyFill="1" applyBorder="1" applyAlignment="1">
      <alignment vertical="center"/>
    </xf>
    <xf numFmtId="170" fontId="17" fillId="0" borderId="0" xfId="1" applyNumberFormat="1" applyFont="1" applyFill="1" applyBorder="1" applyAlignment="1">
      <alignment horizontal="center"/>
    </xf>
    <xf numFmtId="173" fontId="17" fillId="0" borderId="0" xfId="1" applyNumberFormat="1" applyFont="1" applyFill="1" applyBorder="1"/>
    <xf numFmtId="43" fontId="17" fillId="0" borderId="0" xfId="1" applyFont="1" applyFill="1" applyBorder="1" applyAlignment="1">
      <alignment horizontal="center" vertical="center"/>
    </xf>
    <xf numFmtId="170" fontId="18" fillId="0" borderId="2" xfId="1" applyNumberFormat="1" applyFont="1" applyFill="1" applyBorder="1" applyAlignment="1">
      <alignment horizontal="center"/>
    </xf>
    <xf numFmtId="164" fontId="18" fillId="0" borderId="0" xfId="1" applyNumberFormat="1" applyFont="1" applyFill="1" applyBorder="1"/>
    <xf numFmtId="170" fontId="17" fillId="0" borderId="0" xfId="1" applyNumberFormat="1" applyFont="1" applyFill="1" applyAlignment="1">
      <alignment horizontal="center"/>
    </xf>
    <xf numFmtId="164" fontId="17" fillId="0" borderId="0" xfId="0" applyNumberFormat="1" applyFont="1"/>
    <xf numFmtId="41" fontId="18" fillId="0" borderId="0" xfId="1" applyNumberFormat="1" applyFont="1" applyFill="1" applyBorder="1" applyAlignment="1">
      <alignment horizontal="center"/>
    </xf>
    <xf numFmtId="37" fontId="5" fillId="0" borderId="0" xfId="0" applyNumberFormat="1" applyFont="1" applyAlignment="1">
      <alignment vertical="center"/>
    </xf>
    <xf numFmtId="170" fontId="6" fillId="0" borderId="0" xfId="1" applyNumberFormat="1" applyFont="1" applyFill="1" applyBorder="1" applyAlignment="1">
      <alignment horizontal="center"/>
    </xf>
    <xf numFmtId="173" fontId="6" fillId="0" borderId="0" xfId="1" applyNumberFormat="1" applyFont="1" applyFill="1" applyBorder="1"/>
    <xf numFmtId="173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/>
    <xf numFmtId="164" fontId="5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left" indent="1"/>
    </xf>
    <xf numFmtId="170" fontId="5" fillId="0" borderId="2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left" indent="1"/>
    </xf>
    <xf numFmtId="170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6" fillId="0" borderId="0" xfId="0" applyNumberFormat="1" applyFont="1"/>
    <xf numFmtId="41" fontId="5" fillId="0" borderId="0" xfId="1" applyNumberFormat="1" applyFont="1" applyFill="1" applyBorder="1" applyAlignment="1">
      <alignment horizontal="center"/>
    </xf>
    <xf numFmtId="164" fontId="5" fillId="0" borderId="3" xfId="1" applyNumberFormat="1" applyFont="1" applyFill="1" applyBorder="1"/>
    <xf numFmtId="164" fontId="18" fillId="0" borderId="0" xfId="1" applyNumberFormat="1" applyFont="1" applyFill="1" applyBorder="1" applyAlignment="1"/>
    <xf numFmtId="164" fontId="6" fillId="0" borderId="0" xfId="1" applyNumberFormat="1" applyFont="1" applyFill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6" fillId="0" borderId="1" xfId="1" applyNumberFormat="1" applyFont="1" applyFill="1" applyBorder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170" fontId="6" fillId="0" borderId="0" xfId="1" applyNumberFormat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6" fillId="0" borderId="0" xfId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43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5" fillId="0" borderId="2" xfId="1" applyNumberFormat="1" applyFont="1" applyFill="1" applyBorder="1" applyAlignment="1">
      <alignment vertical="center"/>
    </xf>
    <xf numFmtId="37" fontId="5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37" fontId="8" fillId="0" borderId="7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wrapText="1"/>
    </xf>
    <xf numFmtId="0" fontId="19" fillId="0" borderId="0" xfId="0" applyFont="1" applyAlignment="1">
      <alignment wrapText="1"/>
    </xf>
    <xf numFmtId="170" fontId="17" fillId="0" borderId="6" xfId="1" applyNumberFormat="1" applyFont="1" applyFill="1" applyBorder="1" applyAlignment="1">
      <alignment horizontal="center" vertical="center"/>
    </xf>
    <xf numFmtId="164" fontId="17" fillId="0" borderId="0" xfId="1" applyNumberFormat="1" applyFont="1" applyFill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164" fontId="17" fillId="0" borderId="0" xfId="1" applyNumberFormat="1" applyFont="1" applyFill="1" applyAlignment="1">
      <alignment horizontal="left" vertical="center"/>
    </xf>
    <xf numFmtId="169" fontId="7" fillId="0" borderId="6" xfId="1" applyNumberFormat="1" applyFont="1" applyFill="1" applyBorder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164" fontId="17" fillId="0" borderId="6" xfId="0" applyNumberFormat="1" applyFont="1" applyBorder="1" applyAlignment="1">
      <alignment horizontal="right" vertical="center"/>
    </xf>
    <xf numFmtId="170" fontId="5" fillId="0" borderId="5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_Berli - Dec 2002 (Thai)-3" xfId="3" xr:uid="{00000000-0005-0000-0000-000003000000}"/>
  </cellStyles>
  <dxfs count="0"/>
  <tableStyles count="0" defaultTableStyle="TableStyleMedium9" defaultPivotStyle="PivotStyleLight16"/>
  <colors>
    <mruColors>
      <color rgb="FFFFFFFF"/>
      <color rgb="FF6C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I57"/>
  <sheetViews>
    <sheetView tabSelected="1" topLeftCell="A17" zoomScale="97" zoomScaleNormal="97" zoomScaleSheetLayoutView="90" workbookViewId="0">
      <selection activeCell="I51" sqref="I51"/>
    </sheetView>
  </sheetViews>
  <sheetFormatPr defaultColWidth="9.44140625" defaultRowHeight="17.850000000000001" customHeight="1" x14ac:dyDescent="0.25"/>
  <cols>
    <col min="1" max="1" width="41.88671875" style="6" customWidth="1"/>
    <col min="2" max="2" width="8" style="134" customWidth="1"/>
    <col min="3" max="3" width="14.44140625" style="13" customWidth="1"/>
    <col min="4" max="4" width="1.44140625" style="13" customWidth="1"/>
    <col min="5" max="5" width="14.44140625" style="13" customWidth="1"/>
    <col min="6" max="6" width="1.44140625" style="13" customWidth="1"/>
    <col min="7" max="7" width="14.44140625" style="13" customWidth="1"/>
    <col min="8" max="8" width="1.44140625" style="13" customWidth="1"/>
    <col min="9" max="9" width="14.88671875" style="13" customWidth="1"/>
    <col min="10" max="10" width="1.21875" style="135" customWidth="1"/>
    <col min="11" max="16384" width="9.44140625" style="135"/>
  </cols>
  <sheetData>
    <row r="1" spans="1:9" ht="17.850000000000001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229"/>
    </row>
    <row r="2" spans="1:9" ht="17.850000000000001" customHeight="1" x14ac:dyDescent="0.25">
      <c r="A2" s="229" t="s">
        <v>1</v>
      </c>
      <c r="B2" s="229"/>
      <c r="C2" s="229"/>
      <c r="D2" s="229"/>
      <c r="E2" s="229"/>
      <c r="F2" s="229"/>
      <c r="G2" s="229"/>
      <c r="H2" s="229"/>
      <c r="I2" s="229"/>
    </row>
    <row r="3" spans="1:9" ht="17.850000000000001" customHeight="1" x14ac:dyDescent="0.25">
      <c r="A3" s="229" t="s">
        <v>317</v>
      </c>
      <c r="B3" s="229"/>
      <c r="C3" s="229"/>
      <c r="D3" s="229"/>
      <c r="E3" s="229"/>
      <c r="F3" s="229"/>
      <c r="G3" s="229"/>
      <c r="H3" s="229"/>
      <c r="I3" s="229"/>
    </row>
    <row r="4" spans="1:9" ht="17.850000000000001" customHeight="1" x14ac:dyDescent="0.25">
      <c r="A4" s="64"/>
      <c r="B4" s="214"/>
      <c r="C4" s="65"/>
      <c r="D4" s="8"/>
      <c r="E4" s="8"/>
      <c r="F4" s="8"/>
      <c r="G4" s="231" t="s">
        <v>2</v>
      </c>
      <c r="H4" s="231"/>
      <c r="I4" s="231"/>
    </row>
    <row r="5" spans="1:9" ht="6" customHeight="1" x14ac:dyDescent="0.25">
      <c r="A5" s="66"/>
      <c r="C5" s="135"/>
    </row>
    <row r="6" spans="1:9" ht="17.850000000000001" customHeight="1" x14ac:dyDescent="0.25">
      <c r="C6" s="229" t="s">
        <v>3</v>
      </c>
      <c r="D6" s="229"/>
      <c r="E6" s="229"/>
      <c r="F6" s="133"/>
      <c r="G6" s="229" t="s">
        <v>4</v>
      </c>
      <c r="H6" s="229"/>
      <c r="I6" s="229"/>
    </row>
    <row r="7" spans="1:9" ht="17.850000000000001" customHeight="1" x14ac:dyDescent="0.25">
      <c r="B7" s="23" t="s">
        <v>5</v>
      </c>
      <c r="C7" s="133" t="s">
        <v>6</v>
      </c>
      <c r="D7" s="133"/>
      <c r="E7" s="133" t="s">
        <v>6</v>
      </c>
      <c r="F7" s="133"/>
      <c r="G7" s="133" t="s">
        <v>6</v>
      </c>
      <c r="H7" s="133"/>
      <c r="I7" s="133" t="s">
        <v>6</v>
      </c>
    </row>
    <row r="8" spans="1:9" ht="17.850000000000001" customHeight="1" x14ac:dyDescent="0.25">
      <c r="B8" s="133"/>
      <c r="C8" s="29" t="s">
        <v>7</v>
      </c>
      <c r="D8" s="133"/>
      <c r="E8" s="29" t="s">
        <v>7</v>
      </c>
      <c r="F8" s="133"/>
      <c r="G8" s="29" t="s">
        <v>7</v>
      </c>
      <c r="H8" s="133"/>
      <c r="I8" s="29" t="s">
        <v>7</v>
      </c>
    </row>
    <row r="9" spans="1:9" ht="17.850000000000001" customHeight="1" x14ac:dyDescent="0.25">
      <c r="A9" s="66"/>
      <c r="B9" s="133"/>
      <c r="C9" s="133">
        <v>2025</v>
      </c>
      <c r="D9" s="133"/>
      <c r="E9" s="133">
        <v>2024</v>
      </c>
      <c r="F9" s="133"/>
      <c r="G9" s="133">
        <v>2025</v>
      </c>
      <c r="H9" s="133"/>
      <c r="I9" s="133">
        <v>2024</v>
      </c>
    </row>
    <row r="10" spans="1:9" ht="17.850000000000001" customHeight="1" x14ac:dyDescent="0.25">
      <c r="A10" s="133" t="s">
        <v>8</v>
      </c>
      <c r="B10" s="5"/>
      <c r="C10" s="134"/>
      <c r="D10" s="134"/>
      <c r="E10" s="134"/>
      <c r="F10" s="134"/>
      <c r="G10" s="134"/>
      <c r="H10" s="134"/>
      <c r="I10" s="134"/>
    </row>
    <row r="11" spans="1:9" ht="17.850000000000001" customHeight="1" x14ac:dyDescent="0.25">
      <c r="A11" s="67" t="s">
        <v>9</v>
      </c>
      <c r="C11" s="164"/>
      <c r="D11" s="5"/>
      <c r="E11" s="5"/>
      <c r="F11" s="5"/>
      <c r="G11" s="164"/>
      <c r="H11" s="5"/>
      <c r="I11" s="5"/>
    </row>
    <row r="12" spans="1:9" ht="17.850000000000001" customHeight="1" x14ac:dyDescent="0.25">
      <c r="A12" s="6" t="s">
        <v>10</v>
      </c>
      <c r="B12" s="5">
        <v>5.3</v>
      </c>
      <c r="C12" s="36">
        <v>4133495787</v>
      </c>
      <c r="D12" s="35"/>
      <c r="E12" s="36">
        <v>5143923228</v>
      </c>
      <c r="F12" s="36"/>
      <c r="G12" s="36">
        <v>268342915</v>
      </c>
      <c r="H12" s="36"/>
      <c r="I12" s="36">
        <v>97116531</v>
      </c>
    </row>
    <row r="13" spans="1:9" ht="17.850000000000001" customHeight="1" x14ac:dyDescent="0.25">
      <c r="A13" s="6" t="s">
        <v>11</v>
      </c>
      <c r="B13" s="5"/>
      <c r="C13" s="36"/>
      <c r="D13" s="35"/>
      <c r="E13" s="36"/>
      <c r="F13" s="35"/>
      <c r="G13" s="36"/>
      <c r="H13" s="36"/>
      <c r="I13" s="36"/>
    </row>
    <row r="14" spans="1:9" ht="17.850000000000001" customHeight="1" x14ac:dyDescent="0.25">
      <c r="A14" s="34" t="s">
        <v>12</v>
      </c>
      <c r="B14" s="5" t="s">
        <v>13</v>
      </c>
      <c r="C14" s="169">
        <v>10514712592</v>
      </c>
      <c r="D14" s="35"/>
      <c r="E14" s="36">
        <v>10058850476</v>
      </c>
      <c r="F14" s="36"/>
      <c r="G14" s="36">
        <v>2981524046</v>
      </c>
      <c r="H14" s="36"/>
      <c r="I14" s="36">
        <v>2550234984</v>
      </c>
    </row>
    <row r="15" spans="1:9" ht="17.850000000000001" customHeight="1" x14ac:dyDescent="0.25">
      <c r="A15" s="34" t="s">
        <v>289</v>
      </c>
      <c r="B15" s="5" t="s">
        <v>14</v>
      </c>
      <c r="C15" s="36">
        <v>5960404508</v>
      </c>
      <c r="D15" s="35"/>
      <c r="E15" s="36">
        <v>7189739066</v>
      </c>
      <c r="F15" s="36"/>
      <c r="G15" s="36">
        <v>2132329498</v>
      </c>
      <c r="H15" s="36"/>
      <c r="I15" s="36">
        <v>3604126673</v>
      </c>
    </row>
    <row r="16" spans="1:9" ht="17.850000000000001" customHeight="1" x14ac:dyDescent="0.25">
      <c r="A16" s="34" t="s">
        <v>15</v>
      </c>
      <c r="B16" s="5" t="s">
        <v>16</v>
      </c>
      <c r="C16" s="36">
        <v>2580886411</v>
      </c>
      <c r="D16" s="35"/>
      <c r="E16" s="36">
        <v>2241620998</v>
      </c>
      <c r="F16" s="36"/>
      <c r="G16" s="54">
        <v>0</v>
      </c>
      <c r="H16" s="62"/>
      <c r="I16" s="54">
        <v>0</v>
      </c>
    </row>
    <row r="17" spans="1:9" ht="17.850000000000001" customHeight="1" x14ac:dyDescent="0.25">
      <c r="A17" s="6" t="s">
        <v>17</v>
      </c>
      <c r="B17" s="5">
        <v>4</v>
      </c>
      <c r="C17" s="36">
        <v>256618206</v>
      </c>
      <c r="D17" s="35"/>
      <c r="E17" s="36">
        <v>276665220</v>
      </c>
      <c r="F17" s="36"/>
      <c r="G17" s="36">
        <v>2857067998</v>
      </c>
      <c r="H17" s="36"/>
      <c r="I17" s="36">
        <v>2716269541</v>
      </c>
    </row>
    <row r="18" spans="1:9" ht="17.850000000000001" customHeight="1" x14ac:dyDescent="0.25">
      <c r="A18" s="6" t="s">
        <v>288</v>
      </c>
      <c r="B18" s="5">
        <v>4</v>
      </c>
      <c r="C18" s="54">
        <v>0</v>
      </c>
      <c r="D18" s="35"/>
      <c r="E18" s="54">
        <v>0</v>
      </c>
      <c r="F18" s="36"/>
      <c r="G18" s="36">
        <v>16386181770</v>
      </c>
      <c r="H18" s="36"/>
      <c r="I18" s="36">
        <v>8500000000</v>
      </c>
    </row>
    <row r="19" spans="1:9" ht="17.850000000000001" customHeight="1" x14ac:dyDescent="0.25">
      <c r="A19" s="68" t="s">
        <v>18</v>
      </c>
      <c r="B19" s="5">
        <v>9</v>
      </c>
      <c r="C19" s="36">
        <v>20236716042</v>
      </c>
      <c r="D19" s="35"/>
      <c r="E19" s="36">
        <v>21700870697</v>
      </c>
      <c r="F19" s="36"/>
      <c r="G19" s="36">
        <v>598348618</v>
      </c>
      <c r="H19" s="36"/>
      <c r="I19" s="36">
        <v>855629280</v>
      </c>
    </row>
    <row r="20" spans="1:9" ht="17.850000000000001" customHeight="1" x14ac:dyDescent="0.25">
      <c r="A20" s="68" t="s">
        <v>19</v>
      </c>
      <c r="B20" s="5">
        <v>10</v>
      </c>
      <c r="C20" s="36">
        <v>277572202</v>
      </c>
      <c r="D20" s="35"/>
      <c r="E20" s="36">
        <v>382345323</v>
      </c>
      <c r="F20" s="36"/>
      <c r="G20" s="36">
        <v>49983584</v>
      </c>
      <c r="H20" s="36"/>
      <c r="I20" s="36">
        <v>153600904</v>
      </c>
    </row>
    <row r="21" spans="1:9" ht="17.850000000000001" customHeight="1" x14ac:dyDescent="0.25">
      <c r="A21" s="68" t="s">
        <v>20</v>
      </c>
      <c r="C21" s="36">
        <v>116969033</v>
      </c>
      <c r="D21" s="35"/>
      <c r="E21" s="36">
        <v>99703633</v>
      </c>
      <c r="F21" s="36"/>
      <c r="G21" s="36">
        <v>307648</v>
      </c>
      <c r="H21" s="36"/>
      <c r="I21" s="36">
        <v>218935</v>
      </c>
    </row>
    <row r="22" spans="1:9" ht="17.850000000000001" customHeight="1" x14ac:dyDescent="0.25">
      <c r="A22" s="66" t="s">
        <v>21</v>
      </c>
      <c r="B22" s="5"/>
      <c r="C22" s="170">
        <f>SUM(C12:C21)</f>
        <v>44077374781</v>
      </c>
      <c r="D22" s="60"/>
      <c r="E22" s="45">
        <v>47093718641</v>
      </c>
      <c r="F22" s="60"/>
      <c r="G22" s="170">
        <f>SUM(G12:G21)</f>
        <v>25274086077</v>
      </c>
      <c r="H22" s="60"/>
      <c r="I22" s="45">
        <f>SUM(I12:I21)</f>
        <v>18477196848</v>
      </c>
    </row>
    <row r="23" spans="1:9" ht="17.850000000000001" customHeight="1" x14ac:dyDescent="0.25">
      <c r="B23" s="5"/>
      <c r="C23" s="56"/>
      <c r="D23" s="56"/>
      <c r="E23" s="56"/>
      <c r="F23" s="56"/>
      <c r="G23" s="56"/>
      <c r="H23" s="56"/>
      <c r="I23" s="56"/>
    </row>
    <row r="24" spans="1:9" ht="17.850000000000001" customHeight="1" x14ac:dyDescent="0.25">
      <c r="A24" s="67" t="s">
        <v>22</v>
      </c>
      <c r="B24" s="5"/>
      <c r="C24" s="56"/>
      <c r="D24" s="56"/>
      <c r="E24" s="56"/>
      <c r="F24" s="56"/>
      <c r="G24" s="56"/>
      <c r="H24" s="56"/>
      <c r="I24" s="56"/>
    </row>
    <row r="25" spans="1:9" ht="17.850000000000001" customHeight="1" x14ac:dyDescent="0.25">
      <c r="A25" s="6" t="s">
        <v>23</v>
      </c>
      <c r="B25" s="5" t="s">
        <v>24</v>
      </c>
      <c r="C25" s="36">
        <v>219667984</v>
      </c>
      <c r="D25" s="35"/>
      <c r="E25" s="36">
        <v>289287607</v>
      </c>
      <c r="F25" s="36"/>
      <c r="G25" s="36">
        <v>36086820</v>
      </c>
      <c r="H25" s="36"/>
      <c r="I25" s="36">
        <v>54130230</v>
      </c>
    </row>
    <row r="26" spans="1:9" ht="17.850000000000001" customHeight="1" x14ac:dyDescent="0.25">
      <c r="A26" s="6" t="s">
        <v>25</v>
      </c>
      <c r="B26" s="5">
        <v>11</v>
      </c>
      <c r="C26" s="54">
        <v>0</v>
      </c>
      <c r="D26" s="35"/>
      <c r="E26" s="54">
        <v>0</v>
      </c>
      <c r="F26" s="62"/>
      <c r="G26" s="36">
        <v>142655731416</v>
      </c>
      <c r="H26" s="36"/>
      <c r="I26" s="36">
        <v>146281318306</v>
      </c>
    </row>
    <row r="27" spans="1:9" ht="17.850000000000001" customHeight="1" x14ac:dyDescent="0.25">
      <c r="A27" s="6" t="s">
        <v>26</v>
      </c>
      <c r="B27" s="5">
        <v>12</v>
      </c>
      <c r="C27" s="36">
        <v>108078171</v>
      </c>
      <c r="D27" s="35"/>
      <c r="E27" s="36">
        <v>106761446</v>
      </c>
      <c r="F27" s="36"/>
      <c r="G27" s="54">
        <v>0</v>
      </c>
      <c r="H27" s="62"/>
      <c r="I27" s="54">
        <v>0</v>
      </c>
    </row>
    <row r="28" spans="1:9" ht="17.850000000000001" customHeight="1" x14ac:dyDescent="0.25">
      <c r="A28" s="6" t="s">
        <v>27</v>
      </c>
      <c r="B28" s="5">
        <v>13</v>
      </c>
      <c r="C28" s="36">
        <v>2470095942</v>
      </c>
      <c r="D28" s="35"/>
      <c r="E28" s="36">
        <v>2489980517</v>
      </c>
      <c r="F28" s="36"/>
      <c r="G28" s="36">
        <v>231913868</v>
      </c>
      <c r="H28" s="36"/>
      <c r="I28" s="36">
        <v>231913868</v>
      </c>
    </row>
    <row r="29" spans="1:9" ht="17.850000000000001" customHeight="1" x14ac:dyDescent="0.25">
      <c r="A29" s="6" t="s">
        <v>28</v>
      </c>
      <c r="B29" s="5">
        <v>4</v>
      </c>
      <c r="C29" s="36">
        <v>30905069</v>
      </c>
      <c r="D29" s="35"/>
      <c r="E29" s="36">
        <v>33319373</v>
      </c>
      <c r="F29" s="62"/>
      <c r="G29" s="36">
        <v>76002822381</v>
      </c>
      <c r="H29" s="36"/>
      <c r="I29" s="36">
        <v>80947562551</v>
      </c>
    </row>
    <row r="30" spans="1:9" ht="17.850000000000001" customHeight="1" x14ac:dyDescent="0.25">
      <c r="A30" s="6" t="s">
        <v>29</v>
      </c>
      <c r="B30" s="5">
        <v>14</v>
      </c>
      <c r="C30" s="36">
        <v>44297170473</v>
      </c>
      <c r="D30" s="35"/>
      <c r="E30" s="36">
        <v>43973496440</v>
      </c>
      <c r="F30" s="36"/>
      <c r="G30" s="36">
        <v>228386022</v>
      </c>
      <c r="H30" s="36"/>
      <c r="I30" s="36">
        <v>238248463</v>
      </c>
    </row>
    <row r="31" spans="1:9" ht="17.850000000000001" customHeight="1" x14ac:dyDescent="0.25">
      <c r="A31" s="6" t="s">
        <v>30</v>
      </c>
      <c r="B31" s="5">
        <v>15</v>
      </c>
      <c r="C31" s="36">
        <v>65706940168</v>
      </c>
      <c r="D31" s="35"/>
      <c r="E31" s="36">
        <v>64036687459</v>
      </c>
      <c r="F31" s="36"/>
      <c r="G31" s="36">
        <v>1086919278</v>
      </c>
      <c r="H31" s="36"/>
      <c r="I31" s="36">
        <v>1066167435</v>
      </c>
    </row>
    <row r="32" spans="1:9" ht="17.850000000000001" customHeight="1" x14ac:dyDescent="0.25">
      <c r="A32" s="6" t="s">
        <v>31</v>
      </c>
      <c r="B32" s="5">
        <v>16</v>
      </c>
      <c r="C32" s="36">
        <v>14693459941</v>
      </c>
      <c r="D32" s="35"/>
      <c r="E32" s="36">
        <v>15765565187</v>
      </c>
      <c r="F32" s="36"/>
      <c r="G32" s="36">
        <v>290623613</v>
      </c>
      <c r="H32" s="36"/>
      <c r="I32" s="36">
        <v>316835780</v>
      </c>
    </row>
    <row r="33" spans="1:9" ht="17.850000000000001" customHeight="1" x14ac:dyDescent="0.25">
      <c r="A33" s="6" t="s">
        <v>32</v>
      </c>
      <c r="B33" s="5">
        <v>17</v>
      </c>
      <c r="C33" s="36">
        <v>157792363960</v>
      </c>
      <c r="D33" s="35"/>
      <c r="E33" s="36">
        <v>157821448475</v>
      </c>
      <c r="F33" s="36"/>
      <c r="G33" s="54">
        <v>0</v>
      </c>
      <c r="H33" s="62"/>
      <c r="I33" s="54">
        <v>0</v>
      </c>
    </row>
    <row r="34" spans="1:9" ht="17.850000000000001" customHeight="1" x14ac:dyDescent="0.25">
      <c r="A34" s="6" t="s">
        <v>33</v>
      </c>
      <c r="B34" s="5">
        <v>18</v>
      </c>
      <c r="C34" s="36">
        <v>2822133140</v>
      </c>
      <c r="D34" s="35"/>
      <c r="E34" s="36">
        <v>2787288193</v>
      </c>
      <c r="F34" s="36"/>
      <c r="G34" s="36">
        <v>48102142</v>
      </c>
      <c r="H34" s="36"/>
      <c r="I34" s="36">
        <v>49203392</v>
      </c>
    </row>
    <row r="35" spans="1:9" ht="17.850000000000001" customHeight="1" x14ac:dyDescent="0.25">
      <c r="A35" s="6" t="s">
        <v>34</v>
      </c>
      <c r="B35" s="5">
        <v>19</v>
      </c>
      <c r="C35" s="36">
        <v>633335730</v>
      </c>
      <c r="D35" s="35"/>
      <c r="E35" s="36">
        <v>772815211</v>
      </c>
      <c r="F35" s="36"/>
      <c r="G35" s="36">
        <v>118501006</v>
      </c>
      <c r="H35" s="36"/>
      <c r="I35" s="36">
        <v>32319679</v>
      </c>
    </row>
    <row r="36" spans="1:9" ht="17.850000000000001" customHeight="1" x14ac:dyDescent="0.25">
      <c r="A36" s="6" t="s">
        <v>35</v>
      </c>
      <c r="B36" s="5" t="s">
        <v>36</v>
      </c>
      <c r="C36" s="36">
        <v>1638994568</v>
      </c>
      <c r="D36" s="35"/>
      <c r="E36" s="36">
        <v>1841834437</v>
      </c>
      <c r="F36" s="36"/>
      <c r="G36" s="36">
        <v>597360</v>
      </c>
      <c r="H36" s="36"/>
      <c r="I36" s="36">
        <v>2446230</v>
      </c>
    </row>
    <row r="37" spans="1:9" ht="17.850000000000001" customHeight="1" x14ac:dyDescent="0.25">
      <c r="A37" s="66" t="s">
        <v>37</v>
      </c>
      <c r="B37" s="5"/>
      <c r="C37" s="170">
        <f>SUM(C25:C36)</f>
        <v>290413145146</v>
      </c>
      <c r="D37" s="18"/>
      <c r="E37" s="170">
        <f>SUM(E25:E36)</f>
        <v>289918484345</v>
      </c>
      <c r="F37" s="18"/>
      <c r="G37" s="170">
        <f>SUM(G25:G36)</f>
        <v>220699683906</v>
      </c>
      <c r="H37" s="18"/>
      <c r="I37" s="170">
        <f>SUM(I25:I36)</f>
        <v>229220145934</v>
      </c>
    </row>
    <row r="38" spans="1:9" ht="17.850000000000001" customHeight="1" thickBot="1" x14ac:dyDescent="0.3">
      <c r="A38" s="66" t="s">
        <v>38</v>
      </c>
      <c r="C38" s="171">
        <f>SUM(C37,C22)</f>
        <v>334490519927</v>
      </c>
      <c r="D38" s="60"/>
      <c r="E38" s="171">
        <f>SUM(E37,E22)</f>
        <v>337012202986</v>
      </c>
      <c r="F38" s="60"/>
      <c r="G38" s="171">
        <f>SUM(G37,G22)</f>
        <v>245973769983</v>
      </c>
      <c r="H38" s="60"/>
      <c r="I38" s="171">
        <f>SUM(I37,I22)</f>
        <v>247697342782</v>
      </c>
    </row>
    <row r="39" spans="1:9" ht="17.850000000000001" customHeight="1" thickTop="1" x14ac:dyDescent="0.25">
      <c r="A39" s="66"/>
      <c r="C39" s="55"/>
      <c r="D39" s="55"/>
      <c r="E39" s="55"/>
      <c r="F39" s="55"/>
      <c r="G39" s="55"/>
      <c r="H39" s="55"/>
      <c r="I39" s="55"/>
    </row>
    <row r="40" spans="1:9" ht="17.850000000000001" customHeight="1" x14ac:dyDescent="0.25">
      <c r="A40" s="66"/>
      <c r="C40" s="55"/>
      <c r="D40" s="55"/>
      <c r="E40" s="55"/>
      <c r="F40" s="55"/>
      <c r="G40" s="55"/>
      <c r="H40" s="55"/>
      <c r="I40" s="55"/>
    </row>
    <row r="41" spans="1:9" ht="17.850000000000001" customHeight="1" x14ac:dyDescent="0.25">
      <c r="A41" s="66"/>
      <c r="C41" s="55"/>
      <c r="D41" s="55"/>
      <c r="E41" s="55"/>
      <c r="F41" s="55"/>
      <c r="G41" s="55"/>
      <c r="H41" s="55"/>
      <c r="I41" s="55"/>
    </row>
    <row r="42" spans="1:9" ht="17.850000000000001" customHeight="1" x14ac:dyDescent="0.25">
      <c r="A42" s="66"/>
      <c r="C42" s="55"/>
      <c r="D42" s="55"/>
      <c r="E42" s="55"/>
      <c r="F42" s="55"/>
      <c r="G42" s="55"/>
      <c r="H42" s="55"/>
      <c r="I42" s="55"/>
    </row>
    <row r="43" spans="1:9" ht="17.850000000000001" customHeight="1" x14ac:dyDescent="0.25">
      <c r="A43" s="66"/>
      <c r="C43" s="55"/>
      <c r="D43" s="55"/>
      <c r="E43" s="55"/>
      <c r="F43" s="55"/>
      <c r="G43" s="55"/>
      <c r="H43" s="55"/>
      <c r="I43" s="55"/>
    </row>
    <row r="44" spans="1:9" ht="17.850000000000001" customHeight="1" x14ac:dyDescent="0.25">
      <c r="A44" s="66"/>
      <c r="C44" s="55"/>
      <c r="D44" s="55"/>
      <c r="E44" s="55"/>
      <c r="F44" s="55"/>
      <c r="G44" s="55"/>
      <c r="H44" s="55"/>
      <c r="I44" s="55"/>
    </row>
    <row r="45" spans="1:9" ht="17.850000000000001" customHeight="1" x14ac:dyDescent="0.25">
      <c r="A45" s="66"/>
      <c r="C45" s="55"/>
      <c r="D45" s="55"/>
      <c r="E45" s="55"/>
      <c r="F45" s="55"/>
      <c r="G45" s="55"/>
      <c r="H45" s="55"/>
      <c r="I45" s="55"/>
    </row>
    <row r="46" spans="1:9" ht="17.850000000000001" customHeight="1" x14ac:dyDescent="0.25">
      <c r="A46" s="66"/>
      <c r="C46" s="55"/>
      <c r="D46" s="55"/>
      <c r="E46" s="55"/>
      <c r="F46" s="55"/>
      <c r="G46" s="55"/>
      <c r="H46" s="55"/>
      <c r="I46" s="55"/>
    </row>
    <row r="47" spans="1:9" ht="17.850000000000001" customHeight="1" x14ac:dyDescent="0.25">
      <c r="A47" s="66"/>
      <c r="C47" s="55"/>
      <c r="D47" s="55"/>
      <c r="E47" s="55"/>
      <c r="F47" s="55"/>
      <c r="G47" s="55"/>
      <c r="H47" s="55"/>
      <c r="I47" s="55"/>
    </row>
    <row r="48" spans="1:9" ht="17.850000000000001" customHeight="1" x14ac:dyDescent="0.25">
      <c r="A48" s="66"/>
      <c r="C48" s="55"/>
      <c r="D48" s="55"/>
      <c r="E48" s="55"/>
      <c r="F48" s="55"/>
      <c r="G48" s="55"/>
      <c r="H48" s="55"/>
      <c r="I48" s="55"/>
    </row>
    <row r="49" spans="1:9" ht="17.850000000000001" customHeight="1" x14ac:dyDescent="0.25">
      <c r="A49" s="66"/>
      <c r="C49" s="55"/>
      <c r="D49" s="55"/>
      <c r="E49" s="55"/>
      <c r="F49" s="55"/>
      <c r="G49" s="55"/>
      <c r="H49" s="55"/>
      <c r="I49" s="55"/>
    </row>
    <row r="50" spans="1:9" ht="17.850000000000001" customHeight="1" x14ac:dyDescent="0.25">
      <c r="A50" s="66"/>
      <c r="C50" s="55"/>
      <c r="D50" s="55"/>
      <c r="E50" s="55"/>
      <c r="F50" s="55"/>
      <c r="G50" s="55"/>
      <c r="H50" s="55"/>
      <c r="I50" s="55"/>
    </row>
    <row r="51" spans="1:9" ht="17.850000000000001" customHeight="1" x14ac:dyDescent="0.25">
      <c r="A51" s="232" t="s">
        <v>39</v>
      </c>
      <c r="B51" s="232"/>
      <c r="C51" s="232"/>
      <c r="D51" s="232"/>
      <c r="E51" s="232"/>
      <c r="F51" s="55"/>
      <c r="G51" s="55"/>
      <c r="H51" s="55"/>
      <c r="I51" s="55"/>
    </row>
    <row r="52" spans="1:9" ht="17.850000000000001" customHeight="1" x14ac:dyDescent="0.25">
      <c r="A52" s="66"/>
      <c r="C52" s="55"/>
      <c r="D52" s="55"/>
      <c r="E52" s="55"/>
      <c r="F52" s="55"/>
      <c r="G52" s="55"/>
      <c r="H52" s="55"/>
      <c r="I52" s="55"/>
    </row>
    <row r="53" spans="1:9" ht="17.850000000000001" customHeight="1" x14ac:dyDescent="0.25">
      <c r="A53" s="230">
        <v>1</v>
      </c>
      <c r="B53" s="230"/>
      <c r="C53" s="230"/>
      <c r="D53" s="230"/>
      <c r="E53" s="230"/>
      <c r="F53" s="230"/>
      <c r="G53" s="230"/>
      <c r="H53" s="230"/>
      <c r="I53" s="230"/>
    </row>
    <row r="54" spans="1:9" ht="17.850000000000001" customHeight="1" x14ac:dyDescent="0.25">
      <c r="C54" s="55"/>
      <c r="D54" s="55"/>
      <c r="E54" s="55"/>
      <c r="F54" s="55"/>
      <c r="G54" s="55"/>
      <c r="H54" s="55"/>
      <c r="I54" s="55"/>
    </row>
    <row r="55" spans="1:9" ht="17.850000000000001" customHeight="1" x14ac:dyDescent="0.25">
      <c r="A55" s="135"/>
      <c r="C55" s="55"/>
      <c r="D55" s="55"/>
      <c r="E55" s="55"/>
      <c r="F55" s="55"/>
      <c r="G55" s="55"/>
      <c r="H55" s="55"/>
      <c r="I55" s="55"/>
    </row>
    <row r="56" spans="1:9" ht="17.850000000000001" customHeight="1" x14ac:dyDescent="0.25">
      <c r="A56" s="66"/>
      <c r="C56" s="55"/>
      <c r="D56" s="55"/>
      <c r="E56" s="55"/>
      <c r="F56" s="55"/>
      <c r="G56" s="55"/>
      <c r="H56" s="55"/>
      <c r="I56" s="55"/>
    </row>
    <row r="57" spans="1:9" ht="17.850000000000001" customHeight="1" x14ac:dyDescent="0.25">
      <c r="A57" s="135"/>
      <c r="B57" s="135"/>
      <c r="C57" s="135"/>
      <c r="D57" s="135"/>
      <c r="E57" s="135"/>
      <c r="F57" s="135"/>
      <c r="G57" s="135"/>
      <c r="H57" s="135"/>
      <c r="I57" s="135"/>
    </row>
  </sheetData>
  <mergeCells count="8">
    <mergeCell ref="A1:I1"/>
    <mergeCell ref="A3:I3"/>
    <mergeCell ref="A2:I2"/>
    <mergeCell ref="A53:I53"/>
    <mergeCell ref="G6:I6"/>
    <mergeCell ref="G4:I4"/>
    <mergeCell ref="C6:E6"/>
    <mergeCell ref="A51:E51"/>
  </mergeCells>
  <phoneticPr fontId="4" type="noConversion"/>
  <pageMargins left="0.8" right="0.4" top="0.9" bottom="0.5" header="0.5" footer="0.25"/>
  <pageSetup paperSize="9" scale="80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P105"/>
  <sheetViews>
    <sheetView zoomScale="110" zoomScaleNormal="110" zoomScaleSheetLayoutView="82" zoomScalePageLayoutView="62" workbookViewId="0">
      <selection sqref="A1:I1"/>
    </sheetView>
  </sheetViews>
  <sheetFormatPr defaultColWidth="9.44140625" defaultRowHeight="17.850000000000001" customHeight="1" x14ac:dyDescent="0.25"/>
  <cols>
    <col min="1" max="1" width="45.77734375" style="6" customWidth="1"/>
    <col min="2" max="2" width="7.44140625" style="134" customWidth="1"/>
    <col min="3" max="3" width="14.33203125" style="13" bestFit="1" customWidth="1"/>
    <col min="4" max="4" width="1.44140625" style="13" customWidth="1"/>
    <col min="5" max="5" width="14.33203125" style="13" bestFit="1" customWidth="1"/>
    <col min="6" max="6" width="1.44140625" style="13" customWidth="1"/>
    <col min="7" max="7" width="14.33203125" style="13" customWidth="1"/>
    <col min="8" max="8" width="1.44140625" style="13" customWidth="1"/>
    <col min="9" max="9" width="14.33203125" style="13" bestFit="1" customWidth="1"/>
    <col min="10" max="10" width="1.109375" style="135" customWidth="1"/>
    <col min="11" max="16384" width="9.44140625" style="135"/>
  </cols>
  <sheetData>
    <row r="1" spans="1:9" ht="17.850000000000001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229"/>
    </row>
    <row r="2" spans="1:9" ht="17.850000000000001" customHeight="1" x14ac:dyDescent="0.25">
      <c r="A2" s="229" t="s">
        <v>40</v>
      </c>
      <c r="B2" s="229"/>
      <c r="C2" s="229"/>
      <c r="D2" s="229"/>
      <c r="E2" s="229"/>
      <c r="F2" s="229"/>
      <c r="G2" s="229"/>
      <c r="H2" s="229"/>
      <c r="I2" s="229"/>
    </row>
    <row r="3" spans="1:9" ht="17.850000000000001" customHeight="1" x14ac:dyDescent="0.25">
      <c r="A3" s="233" t="s">
        <v>41</v>
      </c>
      <c r="B3" s="229"/>
      <c r="C3" s="229"/>
      <c r="D3" s="229"/>
      <c r="E3" s="229"/>
      <c r="F3" s="229"/>
      <c r="G3" s="229"/>
      <c r="H3" s="229"/>
      <c r="I3" s="229"/>
    </row>
    <row r="4" spans="1:9" ht="17.850000000000001" customHeight="1" x14ac:dyDescent="0.25">
      <c r="A4" s="64"/>
      <c r="B4" s="214"/>
      <c r="C4" s="65"/>
      <c r="D4" s="8"/>
      <c r="E4" s="8"/>
      <c r="F4" s="8"/>
      <c r="G4" s="231" t="s">
        <v>2</v>
      </c>
      <c r="H4" s="231"/>
      <c r="I4" s="231"/>
    </row>
    <row r="5" spans="1:9" ht="6" customHeight="1" x14ac:dyDescent="0.25">
      <c r="A5" s="66"/>
      <c r="C5" s="135"/>
    </row>
    <row r="6" spans="1:9" ht="17.850000000000001" customHeight="1" x14ac:dyDescent="0.25">
      <c r="C6" s="229" t="s">
        <v>3</v>
      </c>
      <c r="D6" s="229"/>
      <c r="E6" s="229"/>
      <c r="F6" s="133"/>
      <c r="G6" s="229" t="s">
        <v>4</v>
      </c>
      <c r="H6" s="229"/>
      <c r="I6" s="229"/>
    </row>
    <row r="7" spans="1:9" ht="17.850000000000001" customHeight="1" x14ac:dyDescent="0.25">
      <c r="B7" s="23" t="s">
        <v>5</v>
      </c>
      <c r="C7" s="133" t="s">
        <v>6</v>
      </c>
      <c r="D7" s="133"/>
      <c r="E7" s="133" t="s">
        <v>6</v>
      </c>
      <c r="F7" s="133"/>
      <c r="G7" s="133" t="s">
        <v>6</v>
      </c>
      <c r="H7" s="133"/>
      <c r="I7" s="133" t="s">
        <v>6</v>
      </c>
    </row>
    <row r="8" spans="1:9" ht="17.850000000000001" customHeight="1" x14ac:dyDescent="0.25">
      <c r="B8" s="133"/>
      <c r="C8" s="29" t="s">
        <v>7</v>
      </c>
      <c r="D8" s="133"/>
      <c r="E8" s="29" t="s">
        <v>7</v>
      </c>
      <c r="F8" s="133"/>
      <c r="G8" s="29" t="s">
        <v>7</v>
      </c>
      <c r="H8" s="133"/>
      <c r="I8" s="29" t="s">
        <v>7</v>
      </c>
    </row>
    <row r="9" spans="1:9" ht="17.850000000000001" customHeight="1" x14ac:dyDescent="0.25">
      <c r="A9" s="66"/>
      <c r="B9" s="133"/>
      <c r="C9" s="133">
        <v>2025</v>
      </c>
      <c r="D9" s="133"/>
      <c r="E9" s="133">
        <v>2024</v>
      </c>
      <c r="F9" s="133"/>
      <c r="G9" s="133">
        <v>2025</v>
      </c>
      <c r="H9" s="133"/>
      <c r="I9" s="133">
        <v>2024</v>
      </c>
    </row>
    <row r="10" spans="1:9" ht="17.850000000000001" customHeight="1" x14ac:dyDescent="0.25">
      <c r="A10" s="133" t="s">
        <v>42</v>
      </c>
      <c r="B10" s="7"/>
      <c r="C10" s="5"/>
      <c r="D10" s="5"/>
      <c r="E10" s="5"/>
      <c r="F10" s="5"/>
      <c r="G10" s="5"/>
      <c r="H10" s="5"/>
      <c r="I10" s="5"/>
    </row>
    <row r="11" spans="1:9" ht="17.850000000000001" customHeight="1" x14ac:dyDescent="0.25">
      <c r="A11" s="67" t="s">
        <v>43</v>
      </c>
      <c r="C11" s="53"/>
      <c r="D11" s="53"/>
      <c r="E11" s="53"/>
      <c r="F11" s="53"/>
      <c r="G11" s="53"/>
      <c r="H11" s="53"/>
      <c r="I11" s="53"/>
    </row>
    <row r="12" spans="1:9" ht="17.850000000000001" customHeight="1" x14ac:dyDescent="0.25">
      <c r="A12" s="68" t="s">
        <v>44</v>
      </c>
      <c r="B12" s="5">
        <v>21</v>
      </c>
      <c r="C12" s="69">
        <v>5355252112</v>
      </c>
      <c r="D12" s="12"/>
      <c r="E12" s="69">
        <v>5844099475</v>
      </c>
      <c r="F12" s="19"/>
      <c r="G12" s="54">
        <v>0</v>
      </c>
      <c r="H12" s="19"/>
      <c r="I12" s="69">
        <v>1225000000</v>
      </c>
    </row>
    <row r="13" spans="1:9" ht="17.850000000000001" customHeight="1" x14ac:dyDescent="0.25">
      <c r="A13" s="6" t="s">
        <v>45</v>
      </c>
      <c r="B13" s="5"/>
      <c r="C13" s="69"/>
      <c r="D13" s="12"/>
      <c r="E13" s="69"/>
      <c r="F13" s="19"/>
      <c r="G13" s="69"/>
      <c r="H13" s="19"/>
      <c r="I13" s="69"/>
    </row>
    <row r="14" spans="1:9" ht="17.850000000000001" customHeight="1" x14ac:dyDescent="0.25">
      <c r="A14" s="34" t="s">
        <v>46</v>
      </c>
      <c r="B14" s="5" t="s">
        <v>47</v>
      </c>
      <c r="C14" s="69">
        <v>23213218576</v>
      </c>
      <c r="D14" s="12"/>
      <c r="E14" s="69">
        <v>23847057050</v>
      </c>
      <c r="F14" s="19"/>
      <c r="G14" s="69">
        <v>2649084685</v>
      </c>
      <c r="H14" s="19"/>
      <c r="I14" s="69">
        <v>2398788696</v>
      </c>
    </row>
    <row r="15" spans="1:9" ht="17.850000000000001" customHeight="1" x14ac:dyDescent="0.25">
      <c r="A15" s="34" t="s">
        <v>48</v>
      </c>
      <c r="B15" s="5" t="s">
        <v>49</v>
      </c>
      <c r="C15" s="69">
        <v>9770876256</v>
      </c>
      <c r="D15" s="12"/>
      <c r="E15" s="69">
        <v>9897413106</v>
      </c>
      <c r="F15" s="19"/>
      <c r="G15" s="69">
        <v>1794453873</v>
      </c>
      <c r="H15" s="19"/>
      <c r="I15" s="69">
        <v>1873047605</v>
      </c>
    </row>
    <row r="16" spans="1:9" ht="17.850000000000001" customHeight="1" x14ac:dyDescent="0.25">
      <c r="A16" s="6" t="s">
        <v>50</v>
      </c>
      <c r="B16" s="5"/>
      <c r="C16" s="69">
        <v>97215586</v>
      </c>
      <c r="D16" s="12"/>
      <c r="E16" s="69">
        <v>65363588</v>
      </c>
      <c r="F16" s="19"/>
      <c r="G16" s="54">
        <v>0</v>
      </c>
      <c r="H16" s="54"/>
      <c r="I16" s="54">
        <v>0</v>
      </c>
    </row>
    <row r="17" spans="1:9" ht="17.850000000000001" customHeight="1" x14ac:dyDescent="0.25">
      <c r="A17" s="6" t="s">
        <v>51</v>
      </c>
      <c r="B17" s="5">
        <v>21</v>
      </c>
      <c r="C17" s="69">
        <v>8072720000</v>
      </c>
      <c r="D17" s="12"/>
      <c r="E17" s="69">
        <v>17080820141</v>
      </c>
      <c r="F17" s="19"/>
      <c r="G17" s="69">
        <v>8072720000</v>
      </c>
      <c r="H17" s="14"/>
      <c r="I17" s="69">
        <v>17072720000</v>
      </c>
    </row>
    <row r="18" spans="1:9" ht="17.850000000000001" customHeight="1" x14ac:dyDescent="0.25">
      <c r="A18" s="6" t="s">
        <v>52</v>
      </c>
      <c r="B18" s="5">
        <v>21</v>
      </c>
      <c r="C18" s="69">
        <v>19998478587</v>
      </c>
      <c r="D18" s="12"/>
      <c r="E18" s="69">
        <v>8998849818</v>
      </c>
      <c r="F18" s="19"/>
      <c r="G18" s="69">
        <v>19998478587</v>
      </c>
      <c r="H18" s="19"/>
      <c r="I18" s="69">
        <v>8998849818</v>
      </c>
    </row>
    <row r="19" spans="1:9" ht="17.850000000000001" customHeight="1" x14ac:dyDescent="0.25">
      <c r="A19" s="6" t="s">
        <v>53</v>
      </c>
      <c r="B19" s="5" t="s">
        <v>54</v>
      </c>
      <c r="C19" s="69">
        <v>1112790322</v>
      </c>
      <c r="D19" s="12"/>
      <c r="E19" s="69">
        <v>1117918320</v>
      </c>
      <c r="F19" s="19"/>
      <c r="G19" s="69">
        <v>33151982</v>
      </c>
      <c r="H19" s="19"/>
      <c r="I19" s="69">
        <v>38689219</v>
      </c>
    </row>
    <row r="20" spans="1:9" ht="17.850000000000001" customHeight="1" x14ac:dyDescent="0.25">
      <c r="A20" s="6" t="s">
        <v>55</v>
      </c>
      <c r="B20" s="5" t="s">
        <v>56</v>
      </c>
      <c r="C20" s="69">
        <v>5000000</v>
      </c>
      <c r="D20" s="14"/>
      <c r="E20" s="69">
        <v>5000000</v>
      </c>
      <c r="F20" s="54"/>
      <c r="G20" s="69">
        <v>1491887449</v>
      </c>
      <c r="H20" s="19"/>
      <c r="I20" s="69">
        <v>2154530507</v>
      </c>
    </row>
    <row r="21" spans="1:9" ht="17.850000000000001" customHeight="1" x14ac:dyDescent="0.25">
      <c r="A21" s="6" t="s">
        <v>312</v>
      </c>
      <c r="B21" s="5"/>
      <c r="C21" s="69">
        <v>737948371</v>
      </c>
      <c r="D21" s="12"/>
      <c r="E21" s="69">
        <v>771924866</v>
      </c>
      <c r="F21" s="19"/>
      <c r="G21" s="54">
        <v>0</v>
      </c>
      <c r="H21" s="19"/>
      <c r="I21" s="54">
        <v>0</v>
      </c>
    </row>
    <row r="22" spans="1:9" ht="17.850000000000001" customHeight="1" x14ac:dyDescent="0.25">
      <c r="A22" s="6" t="s">
        <v>57</v>
      </c>
      <c r="B22" s="5">
        <v>25</v>
      </c>
      <c r="C22" s="69">
        <v>1755414754</v>
      </c>
      <c r="D22" s="12"/>
      <c r="E22" s="69">
        <v>518391824</v>
      </c>
      <c r="F22" s="19"/>
      <c r="G22" s="69">
        <v>1732725813</v>
      </c>
      <c r="H22" s="19"/>
      <c r="I22" s="69">
        <v>483314691</v>
      </c>
    </row>
    <row r="23" spans="1:9" ht="17.850000000000001" customHeight="1" x14ac:dyDescent="0.25">
      <c r="A23" s="6" t="s">
        <v>58</v>
      </c>
      <c r="B23" s="5">
        <v>4</v>
      </c>
      <c r="C23" s="69">
        <v>567162074</v>
      </c>
      <c r="D23" s="19"/>
      <c r="E23" s="69">
        <v>487506752</v>
      </c>
      <c r="F23" s="19"/>
      <c r="G23" s="54">
        <v>0</v>
      </c>
      <c r="H23" s="19"/>
      <c r="I23" s="54">
        <v>0</v>
      </c>
    </row>
    <row r="24" spans="1:9" ht="17.850000000000001" customHeight="1" x14ac:dyDescent="0.25">
      <c r="A24" s="66" t="s">
        <v>59</v>
      </c>
      <c r="B24" s="5"/>
      <c r="C24" s="170">
        <f>SUM(C12:C23)</f>
        <v>70686076638</v>
      </c>
      <c r="D24" s="11"/>
      <c r="E24" s="170">
        <f>SUM(E12:E23)</f>
        <v>68634344940</v>
      </c>
      <c r="F24" s="11"/>
      <c r="G24" s="170">
        <f>SUM(G12:G23)</f>
        <v>35772502389</v>
      </c>
      <c r="H24" s="11"/>
      <c r="I24" s="170">
        <f>SUM(I12:I23)</f>
        <v>34244940536</v>
      </c>
    </row>
    <row r="25" spans="1:9" ht="17.850000000000001" customHeight="1" x14ac:dyDescent="0.25">
      <c r="B25" s="5"/>
      <c r="C25" s="12"/>
      <c r="D25" s="12"/>
      <c r="E25" s="12"/>
      <c r="F25" s="12"/>
      <c r="G25" s="12"/>
      <c r="H25" s="12"/>
      <c r="I25" s="12"/>
    </row>
    <row r="26" spans="1:9" ht="17.850000000000001" customHeight="1" x14ac:dyDescent="0.25">
      <c r="A26" s="67" t="s">
        <v>60</v>
      </c>
      <c r="B26" s="5"/>
      <c r="C26" s="19"/>
      <c r="D26" s="19"/>
      <c r="E26" s="19"/>
      <c r="F26" s="19"/>
      <c r="G26" s="19"/>
      <c r="H26" s="19"/>
      <c r="I26" s="19"/>
    </row>
    <row r="27" spans="1:9" ht="17.850000000000001" customHeight="1" x14ac:dyDescent="0.25">
      <c r="A27" s="6" t="s">
        <v>61</v>
      </c>
      <c r="B27" s="5"/>
      <c r="C27" s="69">
        <v>374104397</v>
      </c>
      <c r="D27" s="166"/>
      <c r="E27" s="69">
        <v>402157462</v>
      </c>
      <c r="F27" s="19"/>
      <c r="G27" s="54" t="s">
        <v>62</v>
      </c>
      <c r="H27" s="36"/>
      <c r="I27" s="54">
        <v>0</v>
      </c>
    </row>
    <row r="28" spans="1:9" ht="17.850000000000001" customHeight="1" x14ac:dyDescent="0.25">
      <c r="A28" s="6" t="s">
        <v>63</v>
      </c>
      <c r="B28" s="5">
        <v>21</v>
      </c>
      <c r="C28" s="69">
        <v>39751220000</v>
      </c>
      <c r="D28" s="166"/>
      <c r="E28" s="69">
        <v>28794181017</v>
      </c>
      <c r="F28" s="19"/>
      <c r="G28" s="69">
        <v>39751220000</v>
      </c>
      <c r="H28" s="36"/>
      <c r="I28" s="69">
        <v>28786060000</v>
      </c>
    </row>
    <row r="29" spans="1:9" ht="17.850000000000001" customHeight="1" x14ac:dyDescent="0.25">
      <c r="A29" s="6" t="s">
        <v>64</v>
      </c>
      <c r="B29" s="5" t="s">
        <v>54</v>
      </c>
      <c r="C29" s="69">
        <v>16932336505</v>
      </c>
      <c r="D29" s="166"/>
      <c r="E29" s="69">
        <v>15450690098</v>
      </c>
      <c r="F29" s="19"/>
      <c r="G29" s="69">
        <v>252071835</v>
      </c>
      <c r="H29" s="36"/>
      <c r="I29" s="69">
        <v>271844158</v>
      </c>
    </row>
    <row r="30" spans="1:9" ht="17.850000000000001" customHeight="1" x14ac:dyDescent="0.25">
      <c r="A30" s="6" t="s">
        <v>65</v>
      </c>
      <c r="B30" s="5">
        <v>21</v>
      </c>
      <c r="C30" s="69">
        <v>68794391288</v>
      </c>
      <c r="D30" s="166"/>
      <c r="E30" s="69">
        <v>83672561305</v>
      </c>
      <c r="F30" s="19"/>
      <c r="G30" s="69">
        <v>68794391288</v>
      </c>
      <c r="H30" s="36"/>
      <c r="I30" s="69">
        <v>83672561305</v>
      </c>
    </row>
    <row r="31" spans="1:9" ht="17.850000000000001" customHeight="1" x14ac:dyDescent="0.25">
      <c r="A31" s="6" t="s">
        <v>66</v>
      </c>
      <c r="B31" s="5">
        <v>19</v>
      </c>
      <c r="C31" s="69">
        <v>7319820292</v>
      </c>
      <c r="D31" s="166"/>
      <c r="E31" s="69">
        <v>7796055673</v>
      </c>
      <c r="F31" s="19"/>
      <c r="G31" s="54">
        <v>0</v>
      </c>
      <c r="H31" s="54"/>
      <c r="I31" s="54">
        <v>0</v>
      </c>
    </row>
    <row r="32" spans="1:9" ht="17.850000000000001" customHeight="1" x14ac:dyDescent="0.25">
      <c r="A32" s="6" t="s">
        <v>67</v>
      </c>
      <c r="B32" s="5">
        <v>26</v>
      </c>
      <c r="C32" s="69">
        <v>1794287736</v>
      </c>
      <c r="D32" s="166"/>
      <c r="E32" s="69">
        <v>1906122380</v>
      </c>
      <c r="F32" s="19"/>
      <c r="G32" s="69">
        <v>200811435</v>
      </c>
      <c r="H32" s="36"/>
      <c r="I32" s="69">
        <v>213043762</v>
      </c>
    </row>
    <row r="33" spans="1:9" ht="17.850000000000001" customHeight="1" x14ac:dyDescent="0.25">
      <c r="A33" s="6" t="s">
        <v>68</v>
      </c>
      <c r="B33" s="5">
        <v>4</v>
      </c>
      <c r="C33" s="69">
        <v>2221640023</v>
      </c>
      <c r="D33" s="166"/>
      <c r="E33" s="69">
        <v>4153830813</v>
      </c>
      <c r="F33" s="19"/>
      <c r="G33" s="69">
        <v>36898283</v>
      </c>
      <c r="H33" s="36"/>
      <c r="I33" s="69">
        <v>39925125</v>
      </c>
    </row>
    <row r="34" spans="1:9" ht="17.850000000000001" customHeight="1" x14ac:dyDescent="0.25">
      <c r="A34" s="66" t="s">
        <v>69</v>
      </c>
      <c r="B34" s="5"/>
      <c r="C34" s="170">
        <f>SUM(C27:C33)</f>
        <v>137187800241</v>
      </c>
      <c r="D34" s="167"/>
      <c r="E34" s="170">
        <f>SUM(E27:E33)</f>
        <v>142175598748</v>
      </c>
      <c r="F34" s="11"/>
      <c r="G34" s="170">
        <f>SUM(G27:G33)</f>
        <v>109035392841</v>
      </c>
      <c r="H34" s="38"/>
      <c r="I34" s="170">
        <f>SUM(I27:I33)</f>
        <v>112983434350</v>
      </c>
    </row>
    <row r="35" spans="1:9" ht="17.850000000000001" customHeight="1" x14ac:dyDescent="0.25">
      <c r="A35" s="66" t="s">
        <v>70</v>
      </c>
      <c r="B35" s="5"/>
      <c r="C35" s="170">
        <f>SUM(C34,C24)</f>
        <v>207873876879</v>
      </c>
      <c r="D35" s="167"/>
      <c r="E35" s="170">
        <f>SUM(E34,E24)</f>
        <v>210809943688</v>
      </c>
      <c r="F35" s="11"/>
      <c r="G35" s="170">
        <f>SUM(G34,G24)</f>
        <v>144807895230</v>
      </c>
      <c r="H35" s="44"/>
      <c r="I35" s="170">
        <f>SUM(I34,I24)</f>
        <v>147228374886</v>
      </c>
    </row>
    <row r="36" spans="1:9" ht="17.850000000000001" customHeight="1" x14ac:dyDescent="0.25">
      <c r="C36" s="53"/>
      <c r="D36" s="53"/>
      <c r="E36" s="53"/>
      <c r="F36" s="53"/>
      <c r="G36" s="53"/>
      <c r="H36" s="53"/>
      <c r="I36" s="53"/>
    </row>
    <row r="37" spans="1:9" ht="17.850000000000001" customHeight="1" x14ac:dyDescent="0.25">
      <c r="A37" s="135"/>
      <c r="C37" s="55"/>
      <c r="D37" s="55"/>
      <c r="E37" s="55"/>
      <c r="F37" s="55"/>
      <c r="G37" s="55"/>
      <c r="H37" s="55"/>
      <c r="I37" s="55"/>
    </row>
    <row r="38" spans="1:9" ht="17.850000000000001" customHeight="1" x14ac:dyDescent="0.25">
      <c r="A38" s="135"/>
      <c r="C38" s="55"/>
      <c r="D38" s="55"/>
      <c r="E38" s="55"/>
      <c r="F38" s="55"/>
      <c r="G38" s="55"/>
      <c r="H38" s="55"/>
      <c r="I38" s="55"/>
    </row>
    <row r="39" spans="1:9" ht="17.850000000000001" customHeight="1" x14ac:dyDescent="0.25">
      <c r="A39" s="135"/>
      <c r="C39" s="55"/>
      <c r="D39" s="55"/>
      <c r="E39" s="55"/>
      <c r="F39" s="55"/>
      <c r="G39" s="55"/>
      <c r="H39" s="55"/>
      <c r="I39" s="55"/>
    </row>
    <row r="40" spans="1:9" ht="17.850000000000001" customHeight="1" x14ac:dyDescent="0.25">
      <c r="A40" s="135"/>
      <c r="C40" s="55"/>
      <c r="D40" s="55"/>
      <c r="E40" s="55"/>
      <c r="F40" s="55"/>
      <c r="G40" s="55"/>
      <c r="H40" s="55"/>
      <c r="I40" s="55"/>
    </row>
    <row r="41" spans="1:9" ht="14.1" customHeight="1" x14ac:dyDescent="0.25">
      <c r="A41" s="135"/>
      <c r="C41" s="55"/>
      <c r="D41" s="55"/>
      <c r="E41" s="55"/>
      <c r="F41" s="55"/>
      <c r="G41" s="55"/>
      <c r="H41" s="55"/>
      <c r="I41" s="55"/>
    </row>
    <row r="42" spans="1:9" ht="15" customHeight="1" x14ac:dyDescent="0.25">
      <c r="A42" s="135"/>
      <c r="C42" s="55"/>
      <c r="D42" s="55"/>
      <c r="E42" s="55"/>
      <c r="F42" s="55"/>
      <c r="G42" s="55"/>
      <c r="H42" s="55"/>
      <c r="I42" s="55"/>
    </row>
    <row r="43" spans="1:9" ht="15" customHeight="1" x14ac:dyDescent="0.25">
      <c r="A43" s="135"/>
      <c r="C43" s="55"/>
      <c r="D43" s="55"/>
      <c r="E43" s="55"/>
      <c r="F43" s="55"/>
      <c r="G43" s="55"/>
      <c r="H43" s="55"/>
      <c r="I43" s="55"/>
    </row>
    <row r="44" spans="1:9" ht="15" customHeight="1" x14ac:dyDescent="0.25">
      <c r="A44" s="135"/>
      <c r="C44" s="55"/>
      <c r="D44" s="55"/>
      <c r="E44" s="55"/>
      <c r="F44" s="55"/>
      <c r="G44" s="55"/>
      <c r="H44" s="55"/>
      <c r="I44" s="55"/>
    </row>
    <row r="45" spans="1:9" ht="15" customHeight="1" x14ac:dyDescent="0.25">
      <c r="A45" s="135"/>
      <c r="C45" s="55"/>
      <c r="D45" s="55"/>
      <c r="E45" s="55"/>
      <c r="F45" s="55"/>
      <c r="G45" s="55"/>
      <c r="H45" s="55"/>
      <c r="I45" s="55"/>
    </row>
    <row r="46" spans="1:9" ht="15" customHeight="1" x14ac:dyDescent="0.25">
      <c r="A46" s="135"/>
      <c r="C46" s="55"/>
      <c r="D46" s="55"/>
      <c r="E46" s="55"/>
      <c r="F46" s="55"/>
      <c r="G46" s="55"/>
      <c r="H46" s="55"/>
      <c r="I46" s="55"/>
    </row>
    <row r="47" spans="1:9" ht="17.850000000000001" customHeight="1" x14ac:dyDescent="0.25">
      <c r="A47" s="135"/>
      <c r="C47" s="55"/>
      <c r="D47" s="55"/>
      <c r="E47" s="55"/>
      <c r="F47" s="55"/>
      <c r="G47" s="55"/>
      <c r="H47" s="55"/>
      <c r="I47" s="55"/>
    </row>
    <row r="48" spans="1:9" ht="15" customHeight="1" x14ac:dyDescent="0.25">
      <c r="A48" s="135"/>
      <c r="C48" s="55"/>
      <c r="D48" s="55"/>
      <c r="E48" s="55"/>
      <c r="F48" s="55"/>
      <c r="G48" s="55"/>
      <c r="H48" s="55"/>
      <c r="I48" s="55"/>
    </row>
    <row r="49" spans="1:9" ht="17.850000000000001" customHeight="1" x14ac:dyDescent="0.25">
      <c r="A49" s="135"/>
      <c r="C49" s="55"/>
      <c r="D49" s="55"/>
      <c r="E49" s="55"/>
      <c r="F49" s="55"/>
      <c r="G49" s="55"/>
      <c r="H49" s="55"/>
      <c r="I49" s="55"/>
    </row>
    <row r="50" spans="1:9" ht="17.850000000000001" customHeight="1" x14ac:dyDescent="0.25">
      <c r="A50" s="135"/>
      <c r="C50" s="55"/>
      <c r="D50" s="55"/>
      <c r="E50" s="55"/>
      <c r="F50" s="55"/>
      <c r="G50" s="55"/>
      <c r="H50" s="55"/>
      <c r="I50" s="55"/>
    </row>
    <row r="51" spans="1:9" ht="17.850000000000001" customHeight="1" x14ac:dyDescent="0.25">
      <c r="A51" s="135"/>
      <c r="C51" s="55"/>
      <c r="D51" s="55"/>
      <c r="E51" s="55"/>
      <c r="F51" s="55"/>
      <c r="G51" s="55"/>
      <c r="H51" s="55"/>
      <c r="I51" s="55"/>
    </row>
    <row r="52" spans="1:9" ht="17.850000000000001" customHeight="1" x14ac:dyDescent="0.25">
      <c r="A52" s="230">
        <v>2</v>
      </c>
      <c r="B52" s="230"/>
      <c r="C52" s="230"/>
      <c r="D52" s="230"/>
      <c r="E52" s="230"/>
      <c r="F52" s="230"/>
      <c r="G52" s="230"/>
      <c r="H52" s="230"/>
      <c r="I52" s="230"/>
    </row>
    <row r="53" spans="1:9" ht="17.850000000000001" customHeight="1" x14ac:dyDescent="0.25">
      <c r="A53" s="229" t="s">
        <v>0</v>
      </c>
      <c r="B53" s="229"/>
      <c r="C53" s="229"/>
      <c r="D53" s="229"/>
      <c r="E53" s="229"/>
      <c r="F53" s="229"/>
      <c r="G53" s="229"/>
      <c r="H53" s="229"/>
      <c r="I53" s="229"/>
    </row>
    <row r="54" spans="1:9" ht="17.850000000000001" customHeight="1" x14ac:dyDescent="0.25">
      <c r="A54" s="229" t="s">
        <v>40</v>
      </c>
      <c r="B54" s="229"/>
      <c r="C54" s="229"/>
      <c r="D54" s="229"/>
      <c r="E54" s="229"/>
      <c r="F54" s="229"/>
      <c r="G54" s="229"/>
      <c r="H54" s="229"/>
      <c r="I54" s="229"/>
    </row>
    <row r="55" spans="1:9" ht="17.850000000000001" customHeight="1" x14ac:dyDescent="0.25">
      <c r="A55" s="233" t="s">
        <v>41</v>
      </c>
      <c r="B55" s="229"/>
      <c r="C55" s="229"/>
      <c r="D55" s="229"/>
      <c r="E55" s="229"/>
      <c r="F55" s="229"/>
      <c r="G55" s="229"/>
      <c r="H55" s="229"/>
      <c r="I55" s="229"/>
    </row>
    <row r="56" spans="1:9" ht="17.850000000000001" customHeight="1" x14ac:dyDescent="0.25">
      <c r="A56" s="64"/>
      <c r="B56" s="214"/>
      <c r="C56" s="65"/>
      <c r="D56" s="8"/>
      <c r="E56" s="8"/>
      <c r="F56" s="8"/>
      <c r="G56" s="231" t="s">
        <v>2</v>
      </c>
      <c r="H56" s="231"/>
      <c r="I56" s="231"/>
    </row>
    <row r="57" spans="1:9" ht="6" customHeight="1" x14ac:dyDescent="0.25">
      <c r="A57" s="66"/>
      <c r="C57" s="135"/>
    </row>
    <row r="58" spans="1:9" ht="17.850000000000001" customHeight="1" x14ac:dyDescent="0.25">
      <c r="C58" s="229" t="s">
        <v>3</v>
      </c>
      <c r="D58" s="229"/>
      <c r="E58" s="229"/>
      <c r="F58" s="133"/>
      <c r="G58" s="229" t="s">
        <v>4</v>
      </c>
      <c r="H58" s="229"/>
      <c r="I58" s="229"/>
    </row>
    <row r="59" spans="1:9" ht="17.850000000000001" customHeight="1" x14ac:dyDescent="0.25">
      <c r="B59" s="23" t="s">
        <v>5</v>
      </c>
      <c r="C59" s="133" t="s">
        <v>6</v>
      </c>
      <c r="D59" s="133"/>
      <c r="E59" s="133" t="s">
        <v>6</v>
      </c>
      <c r="F59" s="133"/>
      <c r="G59" s="133" t="s">
        <v>6</v>
      </c>
      <c r="H59" s="133"/>
      <c r="I59" s="133" t="s">
        <v>6</v>
      </c>
    </row>
    <row r="60" spans="1:9" ht="17.850000000000001" customHeight="1" x14ac:dyDescent="0.25">
      <c r="B60" s="133"/>
      <c r="C60" s="29" t="s">
        <v>7</v>
      </c>
      <c r="D60" s="133"/>
      <c r="E60" s="29" t="s">
        <v>7</v>
      </c>
      <c r="F60" s="133"/>
      <c r="G60" s="29" t="s">
        <v>7</v>
      </c>
      <c r="H60" s="133"/>
      <c r="I60" s="29" t="s">
        <v>7</v>
      </c>
    </row>
    <row r="61" spans="1:9" ht="17.850000000000001" customHeight="1" x14ac:dyDescent="0.25">
      <c r="A61" s="66"/>
      <c r="B61" s="133"/>
      <c r="C61" s="133">
        <v>2025</v>
      </c>
      <c r="D61" s="133"/>
      <c r="E61" s="133">
        <v>2024</v>
      </c>
      <c r="F61" s="133"/>
      <c r="G61" s="133">
        <v>2025</v>
      </c>
      <c r="H61" s="133"/>
      <c r="I61" s="133">
        <v>2024</v>
      </c>
    </row>
    <row r="62" spans="1:9" ht="17.850000000000001" customHeight="1" x14ac:dyDescent="0.25">
      <c r="A62" s="66"/>
      <c r="B62" s="133"/>
      <c r="C62" s="133"/>
      <c r="D62" s="133"/>
      <c r="E62" s="133"/>
      <c r="F62" s="133"/>
      <c r="G62" s="133"/>
      <c r="H62" s="133"/>
      <c r="I62" s="133"/>
    </row>
    <row r="63" spans="1:9" ht="17.850000000000001" customHeight="1" x14ac:dyDescent="0.25">
      <c r="A63" s="133" t="s">
        <v>71</v>
      </c>
      <c r="B63" s="7"/>
      <c r="C63" s="7"/>
      <c r="D63" s="24"/>
      <c r="E63" s="7"/>
      <c r="F63" s="24"/>
      <c r="G63" s="24"/>
      <c r="H63" s="24"/>
      <c r="I63" s="24"/>
    </row>
    <row r="64" spans="1:9" ht="17.850000000000001" customHeight="1" x14ac:dyDescent="0.25">
      <c r="A64" s="67" t="s">
        <v>72</v>
      </c>
      <c r="C64" s="56"/>
      <c r="D64" s="56"/>
      <c r="E64" s="56"/>
      <c r="F64" s="56"/>
      <c r="G64" s="56"/>
      <c r="H64" s="56"/>
      <c r="I64" s="56"/>
    </row>
    <row r="65" spans="1:9" ht="17.850000000000001" customHeight="1" x14ac:dyDescent="0.25">
      <c r="A65" s="6" t="s">
        <v>73</v>
      </c>
      <c r="B65" s="5">
        <v>27.1</v>
      </c>
      <c r="C65" s="56"/>
      <c r="D65" s="56"/>
      <c r="E65" s="56"/>
      <c r="F65" s="56"/>
      <c r="G65" s="56"/>
      <c r="H65" s="56"/>
      <c r="I65" s="56"/>
    </row>
    <row r="66" spans="1:9" ht="17.850000000000001" customHeight="1" x14ac:dyDescent="0.25">
      <c r="A66" s="34" t="s">
        <v>74</v>
      </c>
      <c r="B66" s="135"/>
      <c r="C66" s="135"/>
      <c r="D66" s="57"/>
      <c r="E66" s="135"/>
      <c r="F66" s="57"/>
      <c r="G66" s="19"/>
      <c r="H66" s="57"/>
      <c r="I66" s="19"/>
    </row>
    <row r="67" spans="1:9" ht="17.850000000000001" customHeight="1" x14ac:dyDescent="0.25">
      <c r="A67" s="70" t="s">
        <v>75</v>
      </c>
      <c r="B67" s="5"/>
      <c r="C67" s="58">
        <v>4114626699</v>
      </c>
      <c r="D67" s="57"/>
      <c r="E67" s="58">
        <v>4114626699</v>
      </c>
      <c r="F67" s="57"/>
      <c r="G67" s="58">
        <v>4114626699</v>
      </c>
      <c r="H67" s="57"/>
      <c r="I67" s="58">
        <v>4114626699</v>
      </c>
    </row>
    <row r="68" spans="1:9" ht="17.850000000000001" customHeight="1" x14ac:dyDescent="0.25">
      <c r="A68" s="34" t="s">
        <v>76</v>
      </c>
      <c r="C68" s="57"/>
      <c r="D68" s="57"/>
      <c r="E68" s="57"/>
      <c r="F68" s="57"/>
      <c r="G68" s="57"/>
      <c r="H68" s="57"/>
      <c r="I68" s="57"/>
    </row>
    <row r="69" spans="1:9" ht="17.850000000000001" customHeight="1" x14ac:dyDescent="0.25">
      <c r="A69" s="70" t="s">
        <v>77</v>
      </c>
      <c r="C69" s="137">
        <v>4007796699</v>
      </c>
      <c r="D69" s="57"/>
      <c r="E69" s="137">
        <v>4007796699</v>
      </c>
      <c r="F69" s="57"/>
      <c r="G69" s="57">
        <v>4007796699</v>
      </c>
      <c r="H69" s="57"/>
      <c r="I69" s="57">
        <v>4007796699</v>
      </c>
    </row>
    <row r="70" spans="1:9" ht="17.850000000000001" customHeight="1" x14ac:dyDescent="0.25">
      <c r="A70" s="34" t="s">
        <v>78</v>
      </c>
      <c r="C70" s="69">
        <v>85926434469</v>
      </c>
      <c r="D70" s="12"/>
      <c r="E70" s="69">
        <v>85926434469</v>
      </c>
      <c r="F70" s="19"/>
      <c r="G70" s="19">
        <v>85926434469</v>
      </c>
      <c r="H70" s="19"/>
      <c r="I70" s="19">
        <v>85926434469</v>
      </c>
    </row>
    <row r="71" spans="1:9" ht="17.850000000000001" customHeight="1" x14ac:dyDescent="0.25">
      <c r="A71" s="6" t="s">
        <v>79</v>
      </c>
      <c r="B71" s="5">
        <v>27.3</v>
      </c>
      <c r="C71" s="32"/>
      <c r="D71" s="55"/>
      <c r="E71" s="32"/>
      <c r="F71" s="55"/>
      <c r="G71" s="12"/>
      <c r="H71" s="55"/>
      <c r="I71" s="12"/>
    </row>
    <row r="72" spans="1:9" ht="17.850000000000001" customHeight="1" x14ac:dyDescent="0.25">
      <c r="A72" s="34" t="s">
        <v>80</v>
      </c>
      <c r="C72" s="69">
        <v>-844179789</v>
      </c>
      <c r="D72" s="12"/>
      <c r="E72" s="69">
        <v>-844179789</v>
      </c>
      <c r="F72" s="19"/>
      <c r="G72" s="54">
        <v>0</v>
      </c>
      <c r="H72" s="54"/>
      <c r="I72" s="54">
        <v>0</v>
      </c>
    </row>
    <row r="73" spans="1:9" ht="17.850000000000001" customHeight="1" x14ac:dyDescent="0.25">
      <c r="A73" s="34" t="s">
        <v>81</v>
      </c>
      <c r="B73" s="5"/>
      <c r="C73" s="69">
        <v>569656838</v>
      </c>
      <c r="D73" s="12"/>
      <c r="E73" s="69">
        <v>569258849</v>
      </c>
      <c r="F73" s="19"/>
      <c r="G73" s="54">
        <v>0</v>
      </c>
      <c r="H73" s="54"/>
      <c r="I73" s="54">
        <v>0</v>
      </c>
    </row>
    <row r="74" spans="1:9" ht="17.850000000000001" customHeight="1" x14ac:dyDescent="0.25">
      <c r="A74" s="34" t="s">
        <v>82</v>
      </c>
      <c r="B74" s="5"/>
      <c r="C74" s="69">
        <v>36867563</v>
      </c>
      <c r="D74" s="12"/>
      <c r="E74" s="69">
        <v>36867563</v>
      </c>
      <c r="F74" s="19"/>
      <c r="G74" s="19">
        <v>36867563</v>
      </c>
      <c r="H74" s="19"/>
      <c r="I74" s="19">
        <v>36867563</v>
      </c>
    </row>
    <row r="75" spans="1:9" ht="17.850000000000001" customHeight="1" x14ac:dyDescent="0.25">
      <c r="A75" s="34" t="s">
        <v>83</v>
      </c>
      <c r="B75" s="5"/>
      <c r="C75" s="69">
        <v>342950339</v>
      </c>
      <c r="D75" s="12"/>
      <c r="E75" s="69">
        <v>342950339</v>
      </c>
      <c r="F75" s="59"/>
      <c r="G75" s="69">
        <v>342950339</v>
      </c>
      <c r="H75" s="19"/>
      <c r="I75" s="69">
        <v>342950339</v>
      </c>
    </row>
    <row r="76" spans="1:9" ht="17.850000000000001" customHeight="1" x14ac:dyDescent="0.25">
      <c r="A76" s="34" t="s">
        <v>84</v>
      </c>
      <c r="B76" s="5"/>
      <c r="C76" s="69">
        <v>32173940</v>
      </c>
      <c r="D76" s="12"/>
      <c r="E76" s="69">
        <v>32173940</v>
      </c>
      <c r="F76" s="19"/>
      <c r="G76" s="54">
        <v>0</v>
      </c>
      <c r="H76" s="54"/>
      <c r="I76" s="54">
        <v>0</v>
      </c>
    </row>
    <row r="77" spans="1:9" ht="17.850000000000001" customHeight="1" x14ac:dyDescent="0.25">
      <c r="A77" s="6" t="s">
        <v>85</v>
      </c>
      <c r="B77" s="5"/>
      <c r="D77" s="56"/>
      <c r="F77" s="56"/>
      <c r="G77" s="14"/>
      <c r="H77" s="56"/>
      <c r="I77" s="14"/>
    </row>
    <row r="78" spans="1:9" ht="17.850000000000001" customHeight="1" x14ac:dyDescent="0.25">
      <c r="A78" s="6" t="s">
        <v>311</v>
      </c>
      <c r="B78" s="5"/>
      <c r="C78" s="135"/>
      <c r="D78" s="56"/>
      <c r="E78" s="135"/>
      <c r="F78" s="56"/>
      <c r="G78" s="14"/>
      <c r="H78" s="56"/>
      <c r="I78" s="14"/>
    </row>
    <row r="79" spans="1:9" ht="17.850000000000001" customHeight="1" x14ac:dyDescent="0.25">
      <c r="A79" s="47" t="s">
        <v>86</v>
      </c>
      <c r="B79" s="5">
        <v>28</v>
      </c>
      <c r="C79" s="69">
        <v>411462670</v>
      </c>
      <c r="D79" s="12"/>
      <c r="E79" s="69">
        <v>411462670</v>
      </c>
      <c r="F79" s="19"/>
      <c r="G79" s="19">
        <v>411462670</v>
      </c>
      <c r="H79" s="19"/>
      <c r="I79" s="19">
        <v>411462670</v>
      </c>
    </row>
    <row r="80" spans="1:9" ht="17.850000000000001" customHeight="1" x14ac:dyDescent="0.25">
      <c r="A80" s="47" t="s">
        <v>87</v>
      </c>
      <c r="B80" s="5">
        <v>28</v>
      </c>
      <c r="C80" s="69">
        <v>87400260</v>
      </c>
      <c r="D80" s="12"/>
      <c r="E80" s="69">
        <v>87400260</v>
      </c>
      <c r="F80" s="19"/>
      <c r="G80" s="19">
        <v>85000000</v>
      </c>
      <c r="H80" s="19"/>
      <c r="I80" s="19">
        <v>85000000</v>
      </c>
    </row>
    <row r="81" spans="1:16" ht="17.850000000000001" customHeight="1" x14ac:dyDescent="0.25">
      <c r="A81" s="6" t="s">
        <v>88</v>
      </c>
      <c r="B81" s="5"/>
      <c r="C81" s="69">
        <v>31182048655</v>
      </c>
      <c r="D81" s="12"/>
      <c r="E81" s="69">
        <v>30103270842</v>
      </c>
      <c r="F81" s="19"/>
      <c r="G81" s="69">
        <v>10545662822</v>
      </c>
      <c r="H81" s="19"/>
      <c r="I81" s="69">
        <v>9535575432</v>
      </c>
    </row>
    <row r="82" spans="1:16" ht="17.850000000000001" customHeight="1" x14ac:dyDescent="0.25">
      <c r="A82" s="6" t="s">
        <v>89</v>
      </c>
      <c r="B82" s="5">
        <v>28</v>
      </c>
      <c r="C82" s="138">
        <v>-1427503151</v>
      </c>
      <c r="D82" s="12"/>
      <c r="E82" s="138">
        <v>-674079280</v>
      </c>
      <c r="F82" s="19"/>
      <c r="G82" s="138">
        <v>-190299809</v>
      </c>
      <c r="H82" s="54"/>
      <c r="I82" s="138">
        <v>122880724</v>
      </c>
    </row>
    <row r="83" spans="1:16" ht="17.850000000000001" customHeight="1" x14ac:dyDescent="0.25">
      <c r="A83" s="71" t="s">
        <v>90</v>
      </c>
      <c r="C83" s="10">
        <f>SUM(C69:C82)</f>
        <v>120325108493</v>
      </c>
      <c r="D83" s="60"/>
      <c r="E83" s="10">
        <f>SUM(E69:E82)</f>
        <v>119999356562</v>
      </c>
      <c r="F83" s="60"/>
      <c r="G83" s="10">
        <f>SUM(G69:G82)</f>
        <v>101165874753</v>
      </c>
      <c r="H83" s="60"/>
      <c r="I83" s="10">
        <f>SUM(I69:I82)</f>
        <v>100468967896</v>
      </c>
    </row>
    <row r="84" spans="1:16" ht="17.850000000000001" customHeight="1" x14ac:dyDescent="0.25">
      <c r="A84" s="6" t="s">
        <v>91</v>
      </c>
      <c r="B84" s="215"/>
      <c r="C84" s="69">
        <v>6291534555</v>
      </c>
      <c r="D84" s="12"/>
      <c r="E84" s="69">
        <v>6202902736</v>
      </c>
      <c r="F84" s="19"/>
      <c r="G84" s="37">
        <v>0</v>
      </c>
      <c r="H84" s="54"/>
      <c r="I84" s="37">
        <v>0</v>
      </c>
    </row>
    <row r="85" spans="1:16" ht="17.850000000000001" customHeight="1" x14ac:dyDescent="0.25">
      <c r="A85" s="66" t="s">
        <v>92</v>
      </c>
      <c r="C85" s="45">
        <f>SUM(C83:C84)</f>
        <v>126616643048</v>
      </c>
      <c r="D85" s="18"/>
      <c r="E85" s="45">
        <f>SUM(E83:E84)</f>
        <v>126202259298</v>
      </c>
      <c r="F85" s="18"/>
      <c r="G85" s="45">
        <f>SUM(G83:G84)</f>
        <v>101165874753</v>
      </c>
      <c r="H85" s="18"/>
      <c r="I85" s="45">
        <f>SUM(I83:I84)</f>
        <v>100468967896</v>
      </c>
    </row>
    <row r="86" spans="1:16" ht="17.850000000000001" customHeight="1" thickBot="1" x14ac:dyDescent="0.3">
      <c r="A86" s="66" t="s">
        <v>93</v>
      </c>
      <c r="C86" s="61">
        <f>SUM(C85,C35)</f>
        <v>334490519927</v>
      </c>
      <c r="D86" s="60"/>
      <c r="E86" s="61">
        <f>SUM(E85,E35)</f>
        <v>337012202986</v>
      </c>
      <c r="F86" s="60"/>
      <c r="G86" s="61">
        <f>SUM(G85,G35)</f>
        <v>245973769983</v>
      </c>
      <c r="H86" s="60"/>
      <c r="I86" s="61">
        <f>SUM(I85,I35)</f>
        <v>247697342782</v>
      </c>
      <c r="M86" s="136"/>
      <c r="N86" s="136"/>
      <c r="O86" s="136"/>
      <c r="P86" s="136"/>
    </row>
    <row r="87" spans="1:16" ht="17.850000000000001" customHeight="1" thickTop="1" x14ac:dyDescent="0.25">
      <c r="A87" s="66"/>
      <c r="C87" s="18"/>
      <c r="D87" s="60"/>
      <c r="E87" s="18"/>
      <c r="F87" s="60"/>
      <c r="G87" s="18"/>
      <c r="H87" s="60"/>
      <c r="I87" s="18"/>
    </row>
    <row r="88" spans="1:16" ht="17.850000000000001" customHeight="1" x14ac:dyDescent="0.25">
      <c r="A88" s="66"/>
      <c r="C88" s="18"/>
      <c r="D88" s="60"/>
      <c r="E88" s="18"/>
      <c r="F88" s="60"/>
      <c r="G88" s="18"/>
      <c r="H88" s="60"/>
      <c r="I88" s="18"/>
    </row>
    <row r="89" spans="1:16" ht="15" customHeight="1" x14ac:dyDescent="0.25">
      <c r="A89" s="66"/>
      <c r="C89" s="18"/>
      <c r="D89" s="60"/>
      <c r="E89" s="18"/>
      <c r="F89" s="60"/>
      <c r="G89" s="18"/>
      <c r="H89" s="60"/>
      <c r="I89" s="18"/>
    </row>
    <row r="90" spans="1:16" ht="13.65" customHeight="1" x14ac:dyDescent="0.25">
      <c r="A90" s="66"/>
      <c r="C90" s="18"/>
      <c r="D90" s="60"/>
      <c r="E90" s="18"/>
      <c r="F90" s="60"/>
      <c r="G90" s="18"/>
      <c r="H90" s="60"/>
      <c r="I90" s="18"/>
    </row>
    <row r="91" spans="1:16" ht="17.850000000000001" customHeight="1" x14ac:dyDescent="0.25">
      <c r="A91" s="66"/>
      <c r="C91" s="18"/>
      <c r="D91" s="60"/>
      <c r="E91" s="18"/>
      <c r="F91" s="60"/>
      <c r="G91" s="18"/>
      <c r="H91" s="60"/>
      <c r="I91" s="18"/>
    </row>
    <row r="92" spans="1:16" ht="14.1" customHeight="1" x14ac:dyDescent="0.25">
      <c r="A92" s="66"/>
      <c r="C92" s="18"/>
      <c r="D92" s="60"/>
      <c r="E92" s="18"/>
      <c r="F92" s="60"/>
      <c r="G92" s="18"/>
      <c r="H92" s="60"/>
      <c r="I92" s="18"/>
    </row>
    <row r="93" spans="1:16" ht="17.850000000000001" customHeight="1" x14ac:dyDescent="0.25">
      <c r="A93" s="66"/>
      <c r="C93" s="18"/>
      <c r="D93" s="60"/>
      <c r="E93" s="18"/>
      <c r="F93" s="60"/>
      <c r="G93" s="18"/>
      <c r="H93" s="60"/>
      <c r="I93" s="18"/>
    </row>
    <row r="94" spans="1:16" ht="17.850000000000001" customHeight="1" x14ac:dyDescent="0.25">
      <c r="A94" s="66"/>
      <c r="C94" s="18"/>
      <c r="D94" s="60"/>
      <c r="E94" s="18"/>
      <c r="F94" s="60"/>
      <c r="G94" s="18"/>
      <c r="H94" s="60"/>
      <c r="I94" s="18"/>
    </row>
    <row r="95" spans="1:16" ht="17.850000000000001" customHeight="1" x14ac:dyDescent="0.25">
      <c r="A95" s="66"/>
      <c r="C95" s="18"/>
      <c r="D95" s="60"/>
      <c r="E95" s="18"/>
      <c r="F95" s="60"/>
      <c r="G95" s="18"/>
      <c r="H95" s="60"/>
      <c r="I95" s="18"/>
    </row>
    <row r="96" spans="1:16" ht="17.850000000000001" customHeight="1" x14ac:dyDescent="0.25">
      <c r="A96" s="66"/>
      <c r="C96" s="18"/>
      <c r="D96" s="60"/>
      <c r="E96" s="18"/>
      <c r="F96" s="60"/>
      <c r="G96" s="18"/>
      <c r="H96" s="60"/>
      <c r="I96" s="18"/>
    </row>
    <row r="97" spans="1:9" ht="17.850000000000001" customHeight="1" x14ac:dyDescent="0.25">
      <c r="A97" s="66"/>
      <c r="C97" s="18"/>
      <c r="D97" s="60"/>
      <c r="E97" s="18"/>
      <c r="F97" s="60"/>
      <c r="G97" s="18"/>
      <c r="H97" s="60"/>
      <c r="I97" s="18"/>
    </row>
    <row r="98" spans="1:9" ht="15" customHeight="1" x14ac:dyDescent="0.25">
      <c r="A98" s="66"/>
      <c r="C98" s="18"/>
      <c r="D98" s="60"/>
      <c r="E98" s="18"/>
      <c r="F98" s="60"/>
      <c r="G98" s="18"/>
      <c r="H98" s="60"/>
      <c r="I98" s="18"/>
    </row>
    <row r="99" spans="1:9" ht="15" customHeight="1" x14ac:dyDescent="0.25">
      <c r="A99" s="66"/>
      <c r="C99" s="18"/>
      <c r="D99" s="60"/>
      <c r="E99" s="18"/>
      <c r="F99" s="60"/>
      <c r="G99" s="18"/>
      <c r="H99" s="60"/>
      <c r="I99" s="18"/>
    </row>
    <row r="100" spans="1:9" ht="15" customHeight="1" x14ac:dyDescent="0.25">
      <c r="A100" s="66"/>
      <c r="C100" s="18"/>
      <c r="D100" s="60"/>
      <c r="E100" s="18"/>
      <c r="F100" s="60"/>
      <c r="G100" s="18"/>
      <c r="H100" s="60"/>
      <c r="I100" s="18"/>
    </row>
    <row r="101" spans="1:9" ht="15" customHeight="1" x14ac:dyDescent="0.25">
      <c r="A101" s="66"/>
      <c r="C101" s="18"/>
      <c r="D101" s="60"/>
      <c r="E101" s="18"/>
      <c r="F101" s="60"/>
      <c r="G101" s="18"/>
      <c r="H101" s="60"/>
      <c r="I101" s="18"/>
    </row>
    <row r="102" spans="1:9" ht="17.850000000000001" customHeight="1" x14ac:dyDescent="0.25">
      <c r="A102" s="66"/>
      <c r="C102" s="18"/>
      <c r="D102" s="60"/>
      <c r="E102" s="18"/>
      <c r="F102" s="60"/>
      <c r="G102" s="18"/>
      <c r="H102" s="60"/>
      <c r="I102" s="18"/>
    </row>
    <row r="103" spans="1:9" ht="17.850000000000001" customHeight="1" x14ac:dyDescent="0.25">
      <c r="A103" s="135" t="s">
        <v>39</v>
      </c>
      <c r="C103" s="18"/>
      <c r="D103" s="60"/>
      <c r="E103" s="18"/>
      <c r="F103" s="60"/>
      <c r="G103" s="18"/>
      <c r="H103" s="18"/>
      <c r="I103" s="18"/>
    </row>
    <row r="104" spans="1:9" ht="17.850000000000001" customHeight="1" x14ac:dyDescent="0.25">
      <c r="A104" s="135"/>
      <c r="C104" s="55"/>
      <c r="D104" s="55"/>
      <c r="E104" s="55"/>
      <c r="F104" s="55"/>
      <c r="G104" s="55"/>
      <c r="H104" s="55"/>
      <c r="I104" s="55"/>
    </row>
    <row r="105" spans="1:9" ht="17.850000000000001" customHeight="1" x14ac:dyDescent="0.25">
      <c r="A105" s="230">
        <v>3</v>
      </c>
      <c r="B105" s="230"/>
      <c r="C105" s="230"/>
      <c r="D105" s="230"/>
      <c r="E105" s="230"/>
      <c r="F105" s="230"/>
      <c r="G105" s="230"/>
      <c r="H105" s="230"/>
      <c r="I105" s="230"/>
    </row>
  </sheetData>
  <mergeCells count="14">
    <mergeCell ref="A105:I105"/>
    <mergeCell ref="A54:I54"/>
    <mergeCell ref="A55:I55"/>
    <mergeCell ref="G58:I58"/>
    <mergeCell ref="G56:I56"/>
    <mergeCell ref="C58:E58"/>
    <mergeCell ref="A53:I53"/>
    <mergeCell ref="A52:I52"/>
    <mergeCell ref="A1:I1"/>
    <mergeCell ref="A2:I2"/>
    <mergeCell ref="A3:I3"/>
    <mergeCell ref="G6:I6"/>
    <mergeCell ref="G4:I4"/>
    <mergeCell ref="C6:E6"/>
  </mergeCells>
  <pageMargins left="0.8" right="0.2" top="0.9" bottom="0.9" header="0.5" footer="0.25"/>
  <pageSetup paperSize="9" scale="80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O115"/>
  <sheetViews>
    <sheetView zoomScale="99" zoomScaleNormal="99" zoomScaleSheetLayoutView="82" workbookViewId="0">
      <selection activeCell="C39" sqref="C39"/>
    </sheetView>
  </sheetViews>
  <sheetFormatPr defaultColWidth="9.44140625" defaultRowHeight="17.850000000000001" customHeight="1" x14ac:dyDescent="0.25"/>
  <cols>
    <col min="1" max="1" width="51.33203125" style="6" bestFit="1" customWidth="1"/>
    <col min="2" max="2" width="7.33203125" style="134" bestFit="1" customWidth="1"/>
    <col min="3" max="3" width="13.21875" style="13" bestFit="1" customWidth="1"/>
    <col min="4" max="4" width="1.44140625" style="13" customWidth="1"/>
    <col min="5" max="5" width="13.21875" style="13" bestFit="1" customWidth="1"/>
    <col min="6" max="6" width="1.44140625" style="13" customWidth="1"/>
    <col min="7" max="7" width="12.21875" style="13" bestFit="1" customWidth="1"/>
    <col min="8" max="8" width="1.44140625" style="13" customWidth="1"/>
    <col min="9" max="9" width="12.21875" style="13" bestFit="1" customWidth="1"/>
    <col min="10" max="10" width="1.109375" style="135" customWidth="1"/>
    <col min="11" max="11" width="9.44140625" style="135"/>
    <col min="12" max="12" width="13.44140625" style="135" bestFit="1" customWidth="1"/>
    <col min="13" max="16384" width="9.44140625" style="135"/>
  </cols>
  <sheetData>
    <row r="1" spans="1:11" ht="17.850000000000001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7"/>
      <c r="K1" s="7"/>
    </row>
    <row r="2" spans="1:11" ht="17.850000000000001" customHeight="1" x14ac:dyDescent="0.25">
      <c r="A2" s="229" t="s">
        <v>94</v>
      </c>
      <c r="B2" s="229"/>
      <c r="C2" s="229"/>
      <c r="D2" s="229"/>
      <c r="E2" s="229"/>
      <c r="F2" s="229"/>
      <c r="G2" s="229"/>
      <c r="H2" s="229"/>
      <c r="I2" s="229"/>
    </row>
    <row r="3" spans="1:11" ht="17.850000000000001" customHeight="1" x14ac:dyDescent="0.25">
      <c r="A3" s="229" t="s">
        <v>95</v>
      </c>
      <c r="B3" s="229"/>
      <c r="C3" s="229"/>
      <c r="D3" s="229"/>
      <c r="E3" s="229"/>
      <c r="F3" s="229"/>
      <c r="G3" s="229"/>
      <c r="H3" s="229"/>
      <c r="I3" s="229"/>
    </row>
    <row r="4" spans="1:11" ht="17.850000000000001" customHeight="1" x14ac:dyDescent="0.25">
      <c r="A4" s="8"/>
      <c r="B4" s="8"/>
      <c r="C4" s="8"/>
      <c r="D4" s="8"/>
      <c r="E4" s="8"/>
      <c r="F4" s="8"/>
      <c r="G4" s="231" t="s">
        <v>2</v>
      </c>
      <c r="H4" s="231"/>
      <c r="I4" s="231"/>
    </row>
    <row r="5" spans="1:11" ht="6" customHeight="1" x14ac:dyDescent="0.25">
      <c r="A5" s="13"/>
      <c r="B5" s="13"/>
      <c r="H5" s="135"/>
      <c r="I5" s="135"/>
    </row>
    <row r="6" spans="1:11" ht="17.850000000000001" customHeight="1" x14ac:dyDescent="0.25">
      <c r="C6" s="229" t="s">
        <v>3</v>
      </c>
      <c r="D6" s="229"/>
      <c r="E6" s="229"/>
      <c r="F6" s="134"/>
      <c r="G6" s="229" t="s">
        <v>4</v>
      </c>
      <c r="H6" s="229"/>
      <c r="I6" s="229"/>
    </row>
    <row r="7" spans="1:11" ht="17.850000000000001" customHeight="1" x14ac:dyDescent="0.25">
      <c r="B7" s="23" t="s">
        <v>5</v>
      </c>
      <c r="C7" s="29">
        <v>2025</v>
      </c>
      <c r="D7" s="133"/>
      <c r="E7" s="29">
        <v>2024</v>
      </c>
      <c r="F7" s="133"/>
      <c r="G7" s="29">
        <v>2025</v>
      </c>
      <c r="H7" s="133"/>
      <c r="I7" s="29">
        <v>2024</v>
      </c>
    </row>
    <row r="8" spans="1:11" ht="17.850000000000001" customHeight="1" x14ac:dyDescent="0.25">
      <c r="B8" s="23"/>
      <c r="C8" s="29"/>
      <c r="D8" s="133"/>
      <c r="E8" s="23"/>
      <c r="F8" s="133"/>
      <c r="G8" s="29"/>
      <c r="H8" s="133"/>
      <c r="I8" s="29"/>
    </row>
    <row r="9" spans="1:11" ht="17.850000000000001" customHeight="1" x14ac:dyDescent="0.25">
      <c r="A9" s="67" t="s">
        <v>96</v>
      </c>
      <c r="B9" s="5" t="s">
        <v>316</v>
      </c>
    </row>
    <row r="10" spans="1:11" ht="17.850000000000001" customHeight="1" x14ac:dyDescent="0.25">
      <c r="A10" s="6" t="s">
        <v>97</v>
      </c>
      <c r="B10" s="5">
        <v>29</v>
      </c>
      <c r="C10" s="36">
        <v>154020370608</v>
      </c>
      <c r="D10" s="35"/>
      <c r="E10" s="36">
        <v>157727008006</v>
      </c>
      <c r="F10" s="36"/>
      <c r="G10" s="36">
        <v>15612229170</v>
      </c>
      <c r="H10" s="36"/>
      <c r="I10" s="36">
        <v>14323292280</v>
      </c>
    </row>
    <row r="11" spans="1:11" ht="17.850000000000001" customHeight="1" x14ac:dyDescent="0.25">
      <c r="A11" s="6" t="s">
        <v>98</v>
      </c>
      <c r="B11" s="5"/>
      <c r="C11" s="21">
        <v>0</v>
      </c>
      <c r="D11" s="35"/>
      <c r="E11" s="36">
        <v>45212893</v>
      </c>
      <c r="F11" s="36"/>
      <c r="G11" s="36">
        <v>5358333</v>
      </c>
      <c r="H11" s="36"/>
      <c r="I11" s="36">
        <v>8464266</v>
      </c>
    </row>
    <row r="12" spans="1:11" ht="17.850000000000001" customHeight="1" x14ac:dyDescent="0.25">
      <c r="A12" s="6" t="s">
        <v>99</v>
      </c>
      <c r="B12" s="5"/>
      <c r="C12" s="21">
        <v>0</v>
      </c>
      <c r="D12" s="38"/>
      <c r="E12" s="168">
        <v>0</v>
      </c>
      <c r="F12" s="36"/>
      <c r="G12" s="36">
        <v>3465415759</v>
      </c>
      <c r="H12" s="36"/>
      <c r="I12" s="36">
        <v>4186676767</v>
      </c>
    </row>
    <row r="13" spans="1:11" ht="17.850000000000001" customHeight="1" x14ac:dyDescent="0.25">
      <c r="A13" s="6" t="s">
        <v>100</v>
      </c>
      <c r="B13" s="5"/>
      <c r="C13" s="36">
        <v>81931359</v>
      </c>
      <c r="D13" s="35"/>
      <c r="E13" s="36">
        <v>66607090</v>
      </c>
      <c r="F13" s="36"/>
      <c r="G13" s="36">
        <v>2970828738</v>
      </c>
      <c r="H13" s="36"/>
      <c r="I13" s="36">
        <v>3265191445</v>
      </c>
    </row>
    <row r="14" spans="1:11" ht="17.850000000000001" customHeight="1" x14ac:dyDescent="0.25">
      <c r="A14" s="6" t="s">
        <v>101</v>
      </c>
      <c r="B14" s="5">
        <v>31</v>
      </c>
      <c r="C14" s="35">
        <v>12521140173</v>
      </c>
      <c r="D14" s="35"/>
      <c r="E14" s="166">
        <v>13086492762</v>
      </c>
      <c r="F14" s="35"/>
      <c r="G14" s="35">
        <v>2368992602</v>
      </c>
      <c r="H14" s="35"/>
      <c r="I14" s="35">
        <v>1153659696</v>
      </c>
    </row>
    <row r="15" spans="1:11" ht="17.850000000000001" customHeight="1" x14ac:dyDescent="0.25">
      <c r="A15" s="66" t="s">
        <v>102</v>
      </c>
      <c r="B15" s="5"/>
      <c r="C15" s="39">
        <f>SUM(C10:C14)</f>
        <v>166623442140</v>
      </c>
      <c r="D15" s="20"/>
      <c r="E15" s="165">
        <f>SUM(E10:E14)</f>
        <v>170925320751</v>
      </c>
      <c r="F15" s="20"/>
      <c r="G15" s="39">
        <f>SUM(G10:G14)</f>
        <v>24422824602</v>
      </c>
      <c r="H15" s="20"/>
      <c r="I15" s="39">
        <f>SUM(I10:I14)</f>
        <v>22937284454</v>
      </c>
    </row>
    <row r="16" spans="1:11" ht="17.850000000000001" customHeight="1" x14ac:dyDescent="0.25">
      <c r="B16" s="5"/>
      <c r="C16" s="40"/>
      <c r="D16" s="41"/>
      <c r="E16" s="40"/>
      <c r="F16" s="40"/>
      <c r="G16" s="40"/>
      <c r="H16" s="40"/>
      <c r="I16" s="40"/>
    </row>
    <row r="17" spans="1:9" ht="17.850000000000001" customHeight="1" x14ac:dyDescent="0.25">
      <c r="A17" s="67" t="s">
        <v>103</v>
      </c>
      <c r="B17" s="5" t="s">
        <v>104</v>
      </c>
      <c r="C17" s="40"/>
      <c r="D17" s="41"/>
      <c r="E17" s="40"/>
      <c r="F17" s="40"/>
      <c r="G17" s="40"/>
      <c r="H17" s="40"/>
      <c r="I17" s="40"/>
    </row>
    <row r="18" spans="1:9" ht="17.850000000000001" customHeight="1" x14ac:dyDescent="0.25">
      <c r="A18" s="6" t="s">
        <v>105</v>
      </c>
      <c r="B18" s="5"/>
      <c r="C18" s="36">
        <v>122571932840</v>
      </c>
      <c r="D18" s="35"/>
      <c r="E18" s="36">
        <v>125763615364</v>
      </c>
      <c r="F18" s="35"/>
      <c r="G18" s="36">
        <v>13625900771</v>
      </c>
      <c r="H18" s="35"/>
      <c r="I18" s="36">
        <v>12341711239</v>
      </c>
    </row>
    <row r="19" spans="1:9" ht="17.850000000000001" customHeight="1" x14ac:dyDescent="0.25">
      <c r="A19" s="6" t="s">
        <v>106</v>
      </c>
      <c r="B19" s="5"/>
      <c r="C19" s="36">
        <v>26274081091</v>
      </c>
      <c r="D19" s="35"/>
      <c r="E19" s="36">
        <v>26834042949</v>
      </c>
      <c r="F19" s="35"/>
      <c r="G19" s="36">
        <v>964506861</v>
      </c>
      <c r="H19" s="35"/>
      <c r="I19" s="36">
        <v>903982638</v>
      </c>
    </row>
    <row r="20" spans="1:9" ht="17.850000000000001" customHeight="1" x14ac:dyDescent="0.25">
      <c r="A20" s="6" t="s">
        <v>107</v>
      </c>
      <c r="B20" s="5"/>
      <c r="C20" s="36">
        <v>5900020522</v>
      </c>
      <c r="D20" s="35"/>
      <c r="E20" s="36">
        <v>5312251988</v>
      </c>
      <c r="F20" s="35"/>
      <c r="G20" s="36">
        <v>1470926082</v>
      </c>
      <c r="H20" s="35"/>
      <c r="I20" s="36">
        <v>1494535224</v>
      </c>
    </row>
    <row r="21" spans="1:9" ht="17.850000000000001" customHeight="1" x14ac:dyDescent="0.25">
      <c r="A21" s="6" t="s">
        <v>108</v>
      </c>
      <c r="B21" s="5"/>
      <c r="C21" s="139">
        <v>109343257</v>
      </c>
      <c r="D21" s="35"/>
      <c r="E21" s="168">
        <v>0</v>
      </c>
      <c r="F21" s="35"/>
      <c r="G21" s="221">
        <v>0</v>
      </c>
      <c r="H21" s="35"/>
      <c r="I21" s="168">
        <v>0</v>
      </c>
    </row>
    <row r="22" spans="1:9" ht="17.850000000000001" customHeight="1" x14ac:dyDescent="0.25">
      <c r="A22" s="66" t="s">
        <v>109</v>
      </c>
      <c r="B22" s="5"/>
      <c r="C22" s="42">
        <f>SUM(C18:C21)</f>
        <v>154855377710</v>
      </c>
      <c r="D22" s="20"/>
      <c r="E22" s="218">
        <f>SUM(E18:E21)</f>
        <v>157909910301</v>
      </c>
      <c r="F22" s="43"/>
      <c r="G22" s="42">
        <f>SUM(G18:G21)</f>
        <v>16061333714</v>
      </c>
      <c r="H22" s="43"/>
      <c r="I22" s="218">
        <f>SUM(I18:I21)</f>
        <v>14740229101</v>
      </c>
    </row>
    <row r="23" spans="1:9" ht="17.850000000000001" customHeight="1" x14ac:dyDescent="0.25">
      <c r="A23" s="66" t="s">
        <v>110</v>
      </c>
      <c r="B23" s="5"/>
      <c r="C23" s="39">
        <f>C15-C22</f>
        <v>11768064430</v>
      </c>
      <c r="D23" s="20"/>
      <c r="E23" s="39">
        <f>E15-E22</f>
        <v>13015410450</v>
      </c>
      <c r="F23" s="43"/>
      <c r="G23" s="39">
        <f>G15-G22</f>
        <v>8361490888</v>
      </c>
      <c r="H23" s="43"/>
      <c r="I23" s="39">
        <f>I15-I22</f>
        <v>8197055353</v>
      </c>
    </row>
    <row r="24" spans="1:9" ht="17.850000000000001" customHeight="1" x14ac:dyDescent="0.25">
      <c r="B24" s="5"/>
      <c r="C24" s="40"/>
      <c r="D24" s="41"/>
      <c r="E24" s="40"/>
      <c r="F24" s="40"/>
      <c r="G24" s="40"/>
      <c r="H24" s="40"/>
      <c r="I24" s="40"/>
    </row>
    <row r="25" spans="1:9" ht="17.850000000000001" customHeight="1" x14ac:dyDescent="0.25">
      <c r="A25" s="6" t="s">
        <v>111</v>
      </c>
      <c r="B25" s="5"/>
      <c r="C25" s="35">
        <v>-5427399121</v>
      </c>
      <c r="D25" s="35"/>
      <c r="E25" s="35">
        <v>-5669305904</v>
      </c>
      <c r="F25" s="12"/>
      <c r="G25" s="35">
        <v>-4502085701</v>
      </c>
      <c r="H25" s="12"/>
      <c r="I25" s="35">
        <v>-4944693153</v>
      </c>
    </row>
    <row r="26" spans="1:9" ht="17.850000000000001" customHeight="1" x14ac:dyDescent="0.25">
      <c r="A26" s="6" t="s">
        <v>112</v>
      </c>
      <c r="B26" s="5"/>
      <c r="C26" s="36">
        <v>7140725</v>
      </c>
      <c r="D26" s="38"/>
      <c r="E26" s="36">
        <v>6618642</v>
      </c>
      <c r="F26" s="44"/>
      <c r="G26" s="54">
        <v>0</v>
      </c>
      <c r="H26" s="35"/>
      <c r="I26" s="54">
        <v>0</v>
      </c>
    </row>
    <row r="27" spans="1:9" ht="17.850000000000001" customHeight="1" x14ac:dyDescent="0.25">
      <c r="A27" s="6" t="s">
        <v>113</v>
      </c>
      <c r="B27" s="5"/>
      <c r="C27" s="140">
        <v>92492216</v>
      </c>
      <c r="D27" s="35"/>
      <c r="E27" s="140">
        <v>-90702768</v>
      </c>
      <c r="F27" s="35"/>
      <c r="G27" s="16">
        <v>0</v>
      </c>
      <c r="H27" s="35"/>
      <c r="I27" s="16">
        <v>0</v>
      </c>
    </row>
    <row r="28" spans="1:9" ht="17.850000000000001" customHeight="1" x14ac:dyDescent="0.25">
      <c r="A28" s="66" t="s">
        <v>114</v>
      </c>
      <c r="B28" s="5"/>
      <c r="C28" s="44">
        <f>SUM(C23:C27)</f>
        <v>6440298250</v>
      </c>
      <c r="D28" s="20"/>
      <c r="E28" s="44">
        <f>SUM(E23:E27)</f>
        <v>7262020420</v>
      </c>
      <c r="F28" s="43"/>
      <c r="G28" s="44">
        <f>SUM(G23:G27)</f>
        <v>3859405187</v>
      </c>
      <c r="H28" s="43"/>
      <c r="I28" s="44">
        <f>SUM(I23:I27)</f>
        <v>3252362200</v>
      </c>
    </row>
    <row r="29" spans="1:9" ht="17.850000000000001" customHeight="1" x14ac:dyDescent="0.25">
      <c r="A29" s="6" t="s">
        <v>115</v>
      </c>
      <c r="B29" s="5">
        <v>34</v>
      </c>
      <c r="C29" s="36">
        <v>-1526736496</v>
      </c>
      <c r="D29" s="35"/>
      <c r="E29" s="36">
        <v>-2271938859</v>
      </c>
      <c r="F29" s="35"/>
      <c r="G29" s="36">
        <v>4916818</v>
      </c>
      <c r="H29" s="35"/>
      <c r="I29" s="36">
        <v>-18169425</v>
      </c>
    </row>
    <row r="30" spans="1:9" ht="17.850000000000001" customHeight="1" x14ac:dyDescent="0.25">
      <c r="A30" s="66" t="s">
        <v>116</v>
      </c>
      <c r="C30" s="45">
        <f>SUM(C28:C29)</f>
        <v>4913561754</v>
      </c>
      <c r="D30" s="72"/>
      <c r="E30" s="45">
        <f>SUM(E28:E29)</f>
        <v>4990081561</v>
      </c>
      <c r="F30" s="72"/>
      <c r="G30" s="45">
        <f>SUM(G28:G29)</f>
        <v>3864322005</v>
      </c>
      <c r="H30" s="72"/>
      <c r="I30" s="45">
        <f>SUM(I28:I29)</f>
        <v>3234192775</v>
      </c>
    </row>
    <row r="31" spans="1:9" ht="17.850000000000001" customHeight="1" x14ac:dyDescent="0.25">
      <c r="A31" s="66"/>
      <c r="C31" s="20"/>
      <c r="D31" s="43"/>
      <c r="E31" s="20"/>
      <c r="F31" s="20"/>
      <c r="G31" s="20"/>
      <c r="H31" s="20"/>
      <c r="I31" s="20"/>
    </row>
    <row r="32" spans="1:9" s="7" customFormat="1" ht="17.850000000000001" customHeight="1" x14ac:dyDescent="0.25">
      <c r="B32" s="23"/>
      <c r="C32" s="20"/>
      <c r="D32" s="20"/>
      <c r="E32" s="20"/>
      <c r="G32" s="20"/>
      <c r="I32" s="20"/>
    </row>
    <row r="33" spans="2:9" s="7" customFormat="1" ht="17.850000000000001" customHeight="1" x14ac:dyDescent="0.25">
      <c r="B33" s="23"/>
      <c r="C33" s="20"/>
      <c r="D33" s="20"/>
      <c r="E33" s="20"/>
      <c r="G33" s="20"/>
      <c r="I33" s="20"/>
    </row>
    <row r="34" spans="2:9" s="7" customFormat="1" ht="17.850000000000001" customHeight="1" x14ac:dyDescent="0.25">
      <c r="B34" s="23"/>
      <c r="C34" s="20"/>
      <c r="D34" s="20"/>
      <c r="E34" s="20"/>
      <c r="G34" s="20"/>
      <c r="I34" s="20"/>
    </row>
    <row r="35" spans="2:9" s="7" customFormat="1" ht="17.850000000000001" customHeight="1" x14ac:dyDescent="0.25">
      <c r="B35" s="23"/>
      <c r="C35" s="20"/>
      <c r="D35" s="20"/>
      <c r="E35" s="20"/>
      <c r="G35" s="20"/>
      <c r="I35" s="20"/>
    </row>
    <row r="36" spans="2:9" s="7" customFormat="1" ht="17.850000000000001" customHeight="1" x14ac:dyDescent="0.25">
      <c r="B36" s="23"/>
      <c r="C36" s="20"/>
      <c r="D36" s="20"/>
      <c r="E36" s="20"/>
      <c r="G36" s="20"/>
      <c r="I36" s="20"/>
    </row>
    <row r="37" spans="2:9" s="7" customFormat="1" ht="17.850000000000001" customHeight="1" x14ac:dyDescent="0.25">
      <c r="B37" s="23"/>
      <c r="C37" s="20"/>
      <c r="D37" s="20"/>
      <c r="E37" s="20"/>
      <c r="G37" s="20"/>
      <c r="I37" s="20"/>
    </row>
    <row r="38" spans="2:9" s="7" customFormat="1" ht="17.850000000000001" customHeight="1" x14ac:dyDescent="0.25">
      <c r="B38" s="23"/>
      <c r="C38" s="20"/>
      <c r="D38" s="20"/>
      <c r="E38" s="20"/>
      <c r="G38" s="20"/>
      <c r="I38" s="20"/>
    </row>
    <row r="39" spans="2:9" s="7" customFormat="1" ht="17.850000000000001" customHeight="1" x14ac:dyDescent="0.25">
      <c r="B39" s="23"/>
      <c r="C39" s="20"/>
      <c r="D39" s="20"/>
      <c r="E39" s="20"/>
      <c r="G39" s="20"/>
      <c r="I39" s="20"/>
    </row>
    <row r="40" spans="2:9" s="7" customFormat="1" ht="17.850000000000001" customHeight="1" x14ac:dyDescent="0.25">
      <c r="B40" s="23"/>
      <c r="C40" s="20"/>
      <c r="D40" s="20"/>
      <c r="E40" s="20"/>
      <c r="G40" s="20"/>
      <c r="I40" s="20"/>
    </row>
    <row r="41" spans="2:9" s="7" customFormat="1" ht="17.850000000000001" customHeight="1" x14ac:dyDescent="0.25">
      <c r="B41" s="23"/>
      <c r="C41" s="20"/>
      <c r="D41" s="20"/>
      <c r="E41" s="20"/>
      <c r="G41" s="20"/>
      <c r="I41" s="20"/>
    </row>
    <row r="42" spans="2:9" s="7" customFormat="1" ht="17.850000000000001" customHeight="1" x14ac:dyDescent="0.25">
      <c r="B42" s="23"/>
      <c r="C42" s="20"/>
      <c r="D42" s="20"/>
      <c r="E42" s="20"/>
      <c r="G42" s="20"/>
      <c r="I42" s="20"/>
    </row>
    <row r="43" spans="2:9" s="7" customFormat="1" ht="17.850000000000001" customHeight="1" x14ac:dyDescent="0.25">
      <c r="B43" s="23"/>
      <c r="C43" s="20"/>
      <c r="D43" s="20"/>
      <c r="E43" s="20"/>
      <c r="G43" s="20"/>
      <c r="I43" s="20"/>
    </row>
    <row r="44" spans="2:9" s="7" customFormat="1" ht="17.850000000000001" customHeight="1" x14ac:dyDescent="0.25">
      <c r="B44" s="23"/>
      <c r="C44" s="20"/>
      <c r="D44" s="20"/>
      <c r="E44" s="20"/>
      <c r="G44" s="20"/>
      <c r="I44" s="20"/>
    </row>
    <row r="45" spans="2:9" s="7" customFormat="1" ht="17.850000000000001" customHeight="1" x14ac:dyDescent="0.25">
      <c r="B45" s="23"/>
      <c r="C45" s="20"/>
      <c r="D45" s="20"/>
      <c r="E45" s="20"/>
      <c r="G45" s="20"/>
      <c r="I45" s="20"/>
    </row>
    <row r="46" spans="2:9" s="7" customFormat="1" ht="17.850000000000001" customHeight="1" x14ac:dyDescent="0.25">
      <c r="B46" s="23"/>
      <c r="C46" s="20"/>
      <c r="D46" s="20"/>
      <c r="E46" s="20"/>
      <c r="G46" s="20"/>
      <c r="I46" s="20"/>
    </row>
    <row r="47" spans="2:9" s="7" customFormat="1" ht="17.850000000000001" customHeight="1" x14ac:dyDescent="0.25">
      <c r="B47" s="23"/>
      <c r="C47" s="20"/>
      <c r="D47" s="20"/>
      <c r="E47" s="20"/>
      <c r="G47" s="20"/>
      <c r="I47" s="20"/>
    </row>
    <row r="48" spans="2:9" s="7" customFormat="1" ht="17.850000000000001" customHeight="1" x14ac:dyDescent="0.25">
      <c r="B48" s="23"/>
      <c r="C48" s="20"/>
      <c r="D48" s="20"/>
      <c r="E48" s="20"/>
      <c r="G48" s="20"/>
      <c r="I48" s="20"/>
    </row>
    <row r="49" spans="1:9" s="7" customFormat="1" ht="17.850000000000001" customHeight="1" x14ac:dyDescent="0.25">
      <c r="B49" s="23"/>
      <c r="C49" s="20"/>
      <c r="D49" s="20"/>
      <c r="E49" s="20"/>
      <c r="G49" s="20"/>
      <c r="I49" s="20"/>
    </row>
    <row r="50" spans="1:9" s="7" customFormat="1" ht="17.850000000000001" customHeight="1" x14ac:dyDescent="0.25">
      <c r="B50" s="23"/>
      <c r="C50" s="20"/>
      <c r="D50" s="20"/>
      <c r="E50" s="20"/>
      <c r="G50" s="20"/>
      <c r="I50" s="20"/>
    </row>
    <row r="51" spans="1:9" s="7" customFormat="1" ht="17.850000000000001" customHeight="1" x14ac:dyDescent="0.25">
      <c r="A51" s="230">
        <v>4</v>
      </c>
      <c r="B51" s="230"/>
      <c r="C51" s="230"/>
      <c r="D51" s="230"/>
      <c r="E51" s="230"/>
      <c r="F51" s="230"/>
      <c r="G51" s="230"/>
      <c r="H51" s="230"/>
      <c r="I51" s="230"/>
    </row>
    <row r="52" spans="1:9" s="7" customFormat="1" ht="8.1" customHeight="1" x14ac:dyDescent="0.25"/>
    <row r="53" spans="1:9" s="7" customFormat="1" ht="15.6" customHeight="1" x14ac:dyDescent="0.25">
      <c r="A53" s="229" t="s">
        <v>0</v>
      </c>
      <c r="B53" s="229"/>
      <c r="C53" s="229"/>
      <c r="D53" s="229"/>
      <c r="E53" s="229"/>
      <c r="F53" s="229"/>
      <c r="G53" s="229"/>
      <c r="H53" s="229"/>
      <c r="I53" s="229"/>
    </row>
    <row r="54" spans="1:9" ht="17.850000000000001" customHeight="1" x14ac:dyDescent="0.25">
      <c r="A54" s="229" t="s">
        <v>117</v>
      </c>
      <c r="B54" s="229"/>
      <c r="C54" s="229"/>
      <c r="D54" s="229"/>
      <c r="E54" s="229"/>
      <c r="F54" s="229"/>
      <c r="G54" s="229"/>
      <c r="H54" s="229"/>
      <c r="I54" s="229"/>
    </row>
    <row r="55" spans="1:9" ht="17.850000000000001" customHeight="1" x14ac:dyDescent="0.25">
      <c r="A55" s="229" t="s">
        <v>95</v>
      </c>
      <c r="B55" s="229"/>
      <c r="C55" s="229"/>
      <c r="D55" s="229"/>
      <c r="E55" s="229"/>
      <c r="F55" s="229"/>
      <c r="G55" s="229"/>
      <c r="H55" s="229"/>
      <c r="I55" s="229"/>
    </row>
    <row r="56" spans="1:9" ht="17.850000000000001" customHeight="1" x14ac:dyDescent="0.25">
      <c r="A56" s="8"/>
      <c r="B56" s="8"/>
      <c r="C56" s="8"/>
      <c r="D56" s="8"/>
      <c r="E56" s="8"/>
      <c r="F56" s="8"/>
      <c r="G56" s="231" t="s">
        <v>2</v>
      </c>
      <c r="H56" s="231"/>
      <c r="I56" s="231"/>
    </row>
    <row r="57" spans="1:9" ht="6" customHeight="1" x14ac:dyDescent="0.25">
      <c r="A57" s="13"/>
      <c r="B57" s="13"/>
      <c r="H57" s="135"/>
      <c r="I57" s="135"/>
    </row>
    <row r="58" spans="1:9" ht="17.850000000000001" customHeight="1" x14ac:dyDescent="0.25">
      <c r="C58" s="229" t="s">
        <v>3</v>
      </c>
      <c r="D58" s="229"/>
      <c r="E58" s="229"/>
      <c r="F58" s="134"/>
      <c r="G58" s="229" t="s">
        <v>4</v>
      </c>
      <c r="H58" s="229"/>
      <c r="I58" s="229"/>
    </row>
    <row r="59" spans="1:9" ht="17.850000000000001" customHeight="1" x14ac:dyDescent="0.25">
      <c r="B59" s="23" t="s">
        <v>5</v>
      </c>
      <c r="C59" s="29">
        <v>2025</v>
      </c>
      <c r="D59" s="133"/>
      <c r="E59" s="29">
        <v>2024</v>
      </c>
      <c r="F59" s="133"/>
      <c r="G59" s="29">
        <v>2025</v>
      </c>
      <c r="H59" s="133"/>
      <c r="I59" s="29">
        <v>2024</v>
      </c>
    </row>
    <row r="60" spans="1:9" ht="17.850000000000001" customHeight="1" x14ac:dyDescent="0.25">
      <c r="B60" s="23"/>
      <c r="C60" s="29"/>
      <c r="D60" s="133"/>
      <c r="E60" s="23"/>
      <c r="F60" s="133"/>
      <c r="G60" s="29"/>
      <c r="H60" s="133"/>
      <c r="I60" s="29"/>
    </row>
    <row r="61" spans="1:9" ht="17.850000000000001" customHeight="1" x14ac:dyDescent="0.25">
      <c r="A61" s="66" t="s">
        <v>118</v>
      </c>
    </row>
    <row r="62" spans="1:9" ht="17.850000000000001" customHeight="1" x14ac:dyDescent="0.25">
      <c r="A62" s="73" t="s">
        <v>119</v>
      </c>
      <c r="C62" s="31"/>
      <c r="E62" s="31"/>
      <c r="G62" s="46"/>
      <c r="H62" s="74"/>
      <c r="I62" s="46"/>
    </row>
    <row r="63" spans="1:9" ht="17.850000000000001" customHeight="1" x14ac:dyDescent="0.25">
      <c r="A63" s="73" t="s">
        <v>120</v>
      </c>
      <c r="C63" s="31"/>
      <c r="E63" s="31"/>
      <c r="G63" s="46"/>
      <c r="H63" s="74"/>
      <c r="I63" s="46"/>
    </row>
    <row r="64" spans="1:9" ht="17.850000000000001" customHeight="1" x14ac:dyDescent="0.25">
      <c r="A64" s="75" t="s">
        <v>121</v>
      </c>
      <c r="C64" s="36">
        <v>-562269798</v>
      </c>
      <c r="D64" s="76"/>
      <c r="E64" s="36">
        <v>-558422735</v>
      </c>
      <c r="G64" s="54">
        <v>0</v>
      </c>
      <c r="H64" s="74"/>
      <c r="I64" s="54">
        <v>0</v>
      </c>
    </row>
    <row r="65" spans="1:9" ht="17.850000000000001" customHeight="1" x14ac:dyDescent="0.25">
      <c r="A65" s="75" t="s">
        <v>122</v>
      </c>
      <c r="C65" s="36">
        <v>-391475667</v>
      </c>
      <c r="D65" s="76"/>
      <c r="E65" s="36">
        <v>-99919523</v>
      </c>
      <c r="G65" s="36">
        <v>-391475667</v>
      </c>
      <c r="H65" s="74"/>
      <c r="I65" s="15">
        <v>-99919523</v>
      </c>
    </row>
    <row r="66" spans="1:9" ht="17.850000000000001" customHeight="1" x14ac:dyDescent="0.25">
      <c r="A66" s="75" t="s">
        <v>123</v>
      </c>
      <c r="C66" s="36"/>
      <c r="D66" s="76"/>
      <c r="E66" s="36"/>
      <c r="F66" s="135"/>
      <c r="G66" s="135"/>
      <c r="H66" s="135"/>
      <c r="I66" s="135"/>
    </row>
    <row r="67" spans="1:9" ht="17.850000000000001" customHeight="1" x14ac:dyDescent="0.25">
      <c r="A67" s="47" t="s">
        <v>124</v>
      </c>
      <c r="C67" s="36">
        <v>-80682466</v>
      </c>
      <c r="D67" s="76"/>
      <c r="E67" s="36">
        <v>-27186233</v>
      </c>
      <c r="G67" s="54">
        <v>0</v>
      </c>
      <c r="H67" s="74"/>
      <c r="I67" s="54">
        <v>0</v>
      </c>
    </row>
    <row r="68" spans="1:9" ht="17.850000000000001" customHeight="1" x14ac:dyDescent="0.25">
      <c r="A68" s="34" t="s">
        <v>125</v>
      </c>
      <c r="C68" s="134"/>
      <c r="D68" s="135"/>
      <c r="E68" s="134"/>
      <c r="F68" s="135"/>
      <c r="G68" s="135"/>
      <c r="H68" s="135"/>
      <c r="I68" s="135"/>
    </row>
    <row r="69" spans="1:9" ht="17.850000000000001" customHeight="1" x14ac:dyDescent="0.25">
      <c r="A69" s="47" t="s">
        <v>126</v>
      </c>
      <c r="C69" s="140">
        <v>78295134</v>
      </c>
      <c r="D69" s="76"/>
      <c r="E69" s="140">
        <v>19983905</v>
      </c>
      <c r="G69" s="22">
        <v>78295134</v>
      </c>
      <c r="H69" s="74"/>
      <c r="I69" s="22">
        <v>19983905</v>
      </c>
    </row>
    <row r="70" spans="1:9" ht="17.850000000000001" customHeight="1" x14ac:dyDescent="0.25">
      <c r="A70" s="7"/>
      <c r="B70" s="5"/>
      <c r="C70" s="28">
        <f>SUM(C62:C69)</f>
        <v>-956132797</v>
      </c>
      <c r="D70" s="7"/>
      <c r="E70" s="28">
        <f>SUM(E62:E69)</f>
        <v>-665544586</v>
      </c>
      <c r="F70" s="7"/>
      <c r="G70" s="28">
        <f>SUM(G62:G69)</f>
        <v>-313180533</v>
      </c>
      <c r="H70" s="77"/>
      <c r="I70" s="28">
        <f>SUM(I62:I69)</f>
        <v>-79935618</v>
      </c>
    </row>
    <row r="71" spans="1:9" ht="17.850000000000001" customHeight="1" x14ac:dyDescent="0.25">
      <c r="A71" s="73" t="s">
        <v>119</v>
      </c>
      <c r="C71" s="132"/>
      <c r="E71" s="132"/>
    </row>
    <row r="72" spans="1:9" ht="17.850000000000001" customHeight="1" x14ac:dyDescent="0.25">
      <c r="A72" s="73" t="s">
        <v>127</v>
      </c>
      <c r="C72" s="141"/>
      <c r="E72" s="141"/>
      <c r="G72" s="21"/>
      <c r="I72" s="21"/>
    </row>
    <row r="73" spans="1:9" ht="17.850000000000001" customHeight="1" x14ac:dyDescent="0.25">
      <c r="A73" s="75" t="s">
        <v>123</v>
      </c>
      <c r="C73" s="141"/>
      <c r="E73" s="141"/>
      <c r="G73" s="21"/>
      <c r="I73" s="21"/>
    </row>
    <row r="74" spans="1:9" ht="17.850000000000001" customHeight="1" x14ac:dyDescent="0.25">
      <c r="A74" s="47" t="s">
        <v>124</v>
      </c>
      <c r="C74" s="21">
        <v>0</v>
      </c>
      <c r="E74" s="36">
        <v>-10425</v>
      </c>
      <c r="G74" s="21">
        <v>0</v>
      </c>
      <c r="I74" s="21">
        <v>0</v>
      </c>
    </row>
    <row r="75" spans="1:9" ht="17.850000000000001" customHeight="1" x14ac:dyDescent="0.25">
      <c r="A75" s="75" t="s">
        <v>128</v>
      </c>
      <c r="B75" s="5">
        <v>26</v>
      </c>
      <c r="C75" s="36">
        <v>-112514746</v>
      </c>
      <c r="E75" s="36">
        <v>-118089626</v>
      </c>
      <c r="G75" s="36">
        <v>-10987616</v>
      </c>
      <c r="I75" s="36">
        <v>-12659042</v>
      </c>
    </row>
    <row r="76" spans="1:9" ht="17.850000000000001" customHeight="1" x14ac:dyDescent="0.25">
      <c r="A76" s="75" t="s">
        <v>125</v>
      </c>
      <c r="B76" s="5"/>
      <c r="C76" s="36"/>
      <c r="E76" s="36"/>
      <c r="G76" s="14"/>
      <c r="I76" s="14"/>
    </row>
    <row r="77" spans="1:9" ht="17.850000000000001" customHeight="1" x14ac:dyDescent="0.25">
      <c r="A77" s="34" t="s">
        <v>129</v>
      </c>
      <c r="C77" s="19">
        <v>22502949</v>
      </c>
      <c r="E77" s="19">
        <v>23387672</v>
      </c>
      <c r="G77" s="22">
        <v>2197523</v>
      </c>
      <c r="H77" s="74"/>
      <c r="I77" s="22">
        <v>2531808</v>
      </c>
    </row>
    <row r="78" spans="1:9" ht="17.850000000000001" customHeight="1" x14ac:dyDescent="0.25">
      <c r="A78" s="73"/>
      <c r="C78" s="78">
        <f>SUM(C72:C77)</f>
        <v>-90011797</v>
      </c>
      <c r="D78" s="79"/>
      <c r="E78" s="78">
        <f>SUM(E72:E77)</f>
        <v>-94712379</v>
      </c>
      <c r="F78" s="79"/>
      <c r="G78" s="78">
        <f>SUM(G72:G77)</f>
        <v>-8790093</v>
      </c>
      <c r="H78" s="77"/>
      <c r="I78" s="78">
        <f>SUM(I72:I77)</f>
        <v>-10127234</v>
      </c>
    </row>
    <row r="79" spans="1:9" ht="17.850000000000001" customHeight="1" x14ac:dyDescent="0.25">
      <c r="A79" s="7" t="s">
        <v>130</v>
      </c>
      <c r="B79" s="5"/>
      <c r="C79" s="30">
        <f>SUM(C78,C70)</f>
        <v>-1046144594</v>
      </c>
      <c r="D79" s="7"/>
      <c r="E79" s="30">
        <f>SUM(E78,E70)</f>
        <v>-760256965</v>
      </c>
      <c r="F79" s="7"/>
      <c r="G79" s="30">
        <f>SUM(G78,G70)</f>
        <v>-321970626</v>
      </c>
      <c r="H79" s="77"/>
      <c r="I79" s="30">
        <f>SUM(I78,I70)</f>
        <v>-90062852</v>
      </c>
    </row>
    <row r="80" spans="1:9" s="7" customFormat="1" ht="17.850000000000001" customHeight="1" thickBot="1" x14ac:dyDescent="0.3">
      <c r="A80" s="7" t="s">
        <v>131</v>
      </c>
      <c r="B80" s="23"/>
      <c r="C80" s="48">
        <f>C79+C30</f>
        <v>3867417160</v>
      </c>
      <c r="D80" s="20"/>
      <c r="E80" s="48">
        <f>E79+E30</f>
        <v>4229824596</v>
      </c>
      <c r="G80" s="48">
        <f>G79+G30</f>
        <v>3542351379</v>
      </c>
      <c r="I80" s="48">
        <f>I79+I30</f>
        <v>3144129923</v>
      </c>
    </row>
    <row r="81" spans="1:15" ht="17.850000000000001" customHeight="1" thickTop="1" x14ac:dyDescent="0.25">
      <c r="B81" s="23"/>
      <c r="C81" s="29"/>
      <c r="D81" s="133"/>
      <c r="E81" s="29"/>
      <c r="F81" s="133"/>
      <c r="G81" s="29"/>
      <c r="H81" s="133"/>
      <c r="I81" s="29"/>
    </row>
    <row r="82" spans="1:15" ht="17.850000000000001" customHeight="1" x14ac:dyDescent="0.25">
      <c r="A82" s="66" t="s">
        <v>132</v>
      </c>
      <c r="B82" s="5"/>
      <c r="C82" s="49"/>
      <c r="D82" s="49"/>
      <c r="E82" s="49"/>
      <c r="F82" s="49"/>
      <c r="G82" s="50"/>
      <c r="H82" s="50"/>
      <c r="I82" s="50"/>
    </row>
    <row r="83" spans="1:15" ht="17.850000000000001" customHeight="1" x14ac:dyDescent="0.25">
      <c r="A83" s="135" t="s">
        <v>133</v>
      </c>
      <c r="B83" s="5"/>
      <c r="C83" s="36">
        <f>C30-C84</f>
        <v>4011046522</v>
      </c>
      <c r="D83" s="15"/>
      <c r="E83" s="36">
        <v>4001403489</v>
      </c>
      <c r="F83" s="15"/>
      <c r="G83" s="36">
        <v>3864322005</v>
      </c>
      <c r="H83" s="15"/>
      <c r="I83" s="36">
        <f>I30</f>
        <v>3234192775</v>
      </c>
    </row>
    <row r="84" spans="1:15" ht="17.850000000000001" customHeight="1" x14ac:dyDescent="0.25">
      <c r="A84" s="135" t="s">
        <v>134</v>
      </c>
      <c r="B84" s="5"/>
      <c r="C84" s="36">
        <v>902515232</v>
      </c>
      <c r="D84" s="15"/>
      <c r="E84" s="36">
        <v>988678072</v>
      </c>
      <c r="F84" s="15"/>
      <c r="G84" s="54">
        <v>0</v>
      </c>
      <c r="H84" s="80"/>
      <c r="I84" s="54">
        <v>0</v>
      </c>
      <c r="M84" s="35"/>
      <c r="N84" s="35"/>
      <c r="O84" s="35"/>
    </row>
    <row r="85" spans="1:15" ht="17.850000000000001" customHeight="1" thickBot="1" x14ac:dyDescent="0.3">
      <c r="A85" s="66" t="s">
        <v>116</v>
      </c>
      <c r="B85" s="5"/>
      <c r="C85" s="51">
        <f>SUM(C83:C84)</f>
        <v>4913561754</v>
      </c>
      <c r="D85" s="49"/>
      <c r="E85" s="51">
        <f>SUM(E83:E84)</f>
        <v>4990081561</v>
      </c>
      <c r="F85" s="49"/>
      <c r="G85" s="48">
        <f>SUM(G83:G84)</f>
        <v>3864322005</v>
      </c>
      <c r="H85" s="52"/>
      <c r="I85" s="48">
        <f>SUM(I83:I84)</f>
        <v>3234192775</v>
      </c>
    </row>
    <row r="86" spans="1:15" ht="17.850000000000001" customHeight="1" thickTop="1" x14ac:dyDescent="0.25">
      <c r="A86" s="66"/>
      <c r="B86" s="5"/>
      <c r="C86" s="49"/>
      <c r="D86" s="49"/>
      <c r="E86" s="49"/>
      <c r="F86" s="49"/>
      <c r="G86" s="50"/>
      <c r="H86" s="50"/>
      <c r="I86" s="50"/>
    </row>
    <row r="87" spans="1:15" ht="17.850000000000001" customHeight="1" x14ac:dyDescent="0.25">
      <c r="A87" s="66" t="s">
        <v>135</v>
      </c>
      <c r="B87" s="5"/>
      <c r="C87" s="49"/>
      <c r="D87" s="49"/>
      <c r="E87" s="49"/>
      <c r="F87" s="49"/>
      <c r="G87" s="50"/>
      <c r="H87" s="50"/>
      <c r="I87" s="50"/>
    </row>
    <row r="88" spans="1:15" ht="17.850000000000001" customHeight="1" x14ac:dyDescent="0.25">
      <c r="A88" s="135" t="s">
        <v>133</v>
      </c>
      <c r="B88" s="5"/>
      <c r="C88" s="36">
        <f>C80-C89</f>
        <v>3170798464</v>
      </c>
      <c r="D88" s="15"/>
      <c r="E88" s="36">
        <v>3562304907</v>
      </c>
      <c r="F88" s="15"/>
      <c r="G88" s="36">
        <v>3542351379</v>
      </c>
      <c r="H88" s="15"/>
      <c r="I88" s="36">
        <f>I80</f>
        <v>3144129923</v>
      </c>
    </row>
    <row r="89" spans="1:15" ht="17.850000000000001" customHeight="1" x14ac:dyDescent="0.25">
      <c r="A89" s="81" t="s">
        <v>134</v>
      </c>
      <c r="B89" s="5"/>
      <c r="C89" s="36">
        <v>696618696</v>
      </c>
      <c r="D89" s="15"/>
      <c r="E89" s="36">
        <v>667519689</v>
      </c>
      <c r="F89" s="15"/>
      <c r="G89" s="54">
        <v>0</v>
      </c>
      <c r="H89" s="80"/>
      <c r="I89" s="54">
        <v>0</v>
      </c>
    </row>
    <row r="90" spans="1:15" ht="17.850000000000001" customHeight="1" thickBot="1" x14ac:dyDescent="0.3">
      <c r="A90" s="66" t="s">
        <v>131</v>
      </c>
      <c r="B90" s="5"/>
      <c r="C90" s="51">
        <f>SUM(C88:C89)</f>
        <v>3867417160</v>
      </c>
      <c r="D90" s="49"/>
      <c r="E90" s="51">
        <f>SUM(E88:E89)</f>
        <v>4229824596</v>
      </c>
      <c r="F90" s="49"/>
      <c r="G90" s="51">
        <f>SUM(G88:G89)</f>
        <v>3542351379</v>
      </c>
      <c r="H90" s="52"/>
      <c r="I90" s="51">
        <f>SUM(I88:I89)</f>
        <v>3144129923</v>
      </c>
    </row>
    <row r="91" spans="1:15" ht="17.850000000000001" customHeight="1" thickTop="1" x14ac:dyDescent="0.25"/>
    <row r="92" spans="1:15" ht="17.850000000000001" customHeight="1" x14ac:dyDescent="0.25">
      <c r="A92" s="220" t="s">
        <v>309</v>
      </c>
      <c r="B92" s="5"/>
      <c r="C92" s="36">
        <v>4007796699</v>
      </c>
      <c r="D92" s="83"/>
      <c r="E92" s="36">
        <v>4007796699</v>
      </c>
      <c r="F92" s="84"/>
      <c r="G92" s="36">
        <v>4007796699</v>
      </c>
      <c r="H92" s="84"/>
      <c r="I92" s="36">
        <v>4007796699</v>
      </c>
    </row>
    <row r="93" spans="1:15" ht="17.850000000000001" customHeight="1" x14ac:dyDescent="0.25">
      <c r="A93" s="219" t="s">
        <v>310</v>
      </c>
      <c r="B93" s="5"/>
      <c r="C93" s="142">
        <f>ROUND(C83/C92,2)</f>
        <v>1</v>
      </c>
      <c r="D93" s="85"/>
      <c r="E93" s="142">
        <f>ROUND(E83/E92,2)</f>
        <v>1</v>
      </c>
      <c r="F93" s="85"/>
      <c r="G93" s="142">
        <f>ROUND(G83/G92,2)</f>
        <v>0.96</v>
      </c>
      <c r="H93" s="85"/>
      <c r="I93" s="142">
        <f>ROUND(I83/I92,2)</f>
        <v>0.81</v>
      </c>
    </row>
    <row r="94" spans="1:15" ht="13.65" customHeight="1" x14ac:dyDescent="0.25">
      <c r="C94" s="86"/>
      <c r="D94" s="86"/>
      <c r="E94" s="86"/>
      <c r="F94" s="86"/>
      <c r="G94" s="82"/>
      <c r="H94" s="86"/>
      <c r="I94" s="82"/>
    </row>
    <row r="95" spans="1:15" ht="13.65" customHeight="1" x14ac:dyDescent="0.25">
      <c r="C95" s="86"/>
      <c r="D95" s="86"/>
      <c r="E95" s="86"/>
      <c r="F95" s="86"/>
      <c r="G95" s="82"/>
      <c r="H95" s="86"/>
      <c r="I95" s="82"/>
    </row>
    <row r="96" spans="1:15" ht="13.65" customHeight="1" x14ac:dyDescent="0.25">
      <c r="C96" s="86"/>
      <c r="D96" s="86"/>
      <c r="E96" s="86"/>
      <c r="F96" s="86"/>
      <c r="G96" s="82"/>
      <c r="H96" s="86"/>
      <c r="I96" s="82"/>
    </row>
    <row r="97" spans="1:9" ht="13.65" customHeight="1" x14ac:dyDescent="0.25">
      <c r="C97" s="86"/>
      <c r="D97" s="86"/>
      <c r="E97" s="86"/>
      <c r="F97" s="86"/>
      <c r="G97" s="82"/>
      <c r="H97" s="86"/>
      <c r="I97" s="82"/>
    </row>
    <row r="98" spans="1:9" ht="13.65" customHeight="1" x14ac:dyDescent="0.25">
      <c r="C98" s="86"/>
      <c r="D98" s="86"/>
      <c r="E98" s="86"/>
      <c r="F98" s="86"/>
      <c r="G98" s="82"/>
      <c r="H98" s="86"/>
      <c r="I98" s="82"/>
    </row>
    <row r="99" spans="1:9" ht="13.65" customHeight="1" x14ac:dyDescent="0.25">
      <c r="C99" s="86"/>
      <c r="D99" s="86"/>
      <c r="E99" s="86"/>
      <c r="F99" s="86"/>
      <c r="G99" s="82"/>
      <c r="H99" s="86"/>
      <c r="I99" s="82"/>
    </row>
    <row r="100" spans="1:9" ht="13.65" customHeight="1" x14ac:dyDescent="0.25">
      <c r="C100" s="86"/>
      <c r="D100" s="86"/>
      <c r="E100" s="86"/>
      <c r="F100" s="86"/>
      <c r="G100" s="82"/>
      <c r="H100" s="86"/>
      <c r="I100" s="82"/>
    </row>
    <row r="101" spans="1:9" ht="13.65" customHeight="1" x14ac:dyDescent="0.25">
      <c r="C101" s="86"/>
      <c r="D101" s="86"/>
      <c r="E101" s="86"/>
      <c r="F101" s="86"/>
      <c r="G101" s="82"/>
      <c r="H101" s="86"/>
      <c r="I101" s="82"/>
    </row>
    <row r="102" spans="1:9" ht="13.65" customHeight="1" x14ac:dyDescent="0.25">
      <c r="C102" s="86"/>
      <c r="D102" s="86"/>
      <c r="E102" s="86"/>
      <c r="F102" s="86"/>
      <c r="G102" s="82"/>
      <c r="H102" s="86"/>
      <c r="I102" s="82"/>
    </row>
    <row r="103" spans="1:9" ht="13.65" customHeight="1" x14ac:dyDescent="0.25">
      <c r="C103" s="86"/>
      <c r="D103" s="86"/>
      <c r="E103" s="86"/>
      <c r="F103" s="86"/>
      <c r="G103" s="82"/>
      <c r="H103" s="86"/>
      <c r="I103" s="86"/>
    </row>
    <row r="104" spans="1:9" ht="13.65" customHeight="1" x14ac:dyDescent="0.25">
      <c r="C104" s="86"/>
      <c r="D104" s="86"/>
      <c r="E104" s="86"/>
      <c r="F104" s="86"/>
      <c r="G104" s="82"/>
      <c r="H104" s="86"/>
      <c r="I104" s="86"/>
    </row>
    <row r="105" spans="1:9" ht="13.65" customHeight="1" x14ac:dyDescent="0.25">
      <c r="A105" s="234" t="s">
        <v>39</v>
      </c>
      <c r="B105" s="234"/>
      <c r="C105" s="234"/>
    </row>
    <row r="106" spans="1:9" ht="13.65" customHeight="1" x14ac:dyDescent="0.25">
      <c r="A106" s="135"/>
    </row>
    <row r="107" spans="1:9" ht="13.65" customHeight="1" x14ac:dyDescent="0.25">
      <c r="A107" s="230">
        <v>5</v>
      </c>
      <c r="B107" s="230"/>
      <c r="C107" s="230"/>
      <c r="D107" s="230"/>
      <c r="E107" s="230"/>
      <c r="F107" s="230"/>
      <c r="G107" s="230"/>
      <c r="H107" s="230"/>
      <c r="I107" s="230"/>
    </row>
    <row r="108" spans="1:9" ht="13.65" customHeight="1" x14ac:dyDescent="0.25"/>
    <row r="109" spans="1:9" ht="13.65" customHeight="1" x14ac:dyDescent="0.25"/>
    <row r="110" spans="1:9" ht="13.65" customHeight="1" x14ac:dyDescent="0.25"/>
    <row r="111" spans="1:9" ht="13.65" customHeight="1" x14ac:dyDescent="0.25"/>
    <row r="112" spans="1:9" ht="13.65" customHeight="1" x14ac:dyDescent="0.25"/>
    <row r="113" ht="13.65" customHeight="1" x14ac:dyDescent="0.25"/>
    <row r="114" ht="13.65" customHeight="1" x14ac:dyDescent="0.25"/>
    <row r="115" ht="13.65" customHeight="1" x14ac:dyDescent="0.25"/>
  </sheetData>
  <mergeCells count="15">
    <mergeCell ref="A107:I107"/>
    <mergeCell ref="A105:C105"/>
    <mergeCell ref="A55:I55"/>
    <mergeCell ref="A51:I51"/>
    <mergeCell ref="C58:E58"/>
    <mergeCell ref="G58:I58"/>
    <mergeCell ref="G56:I56"/>
    <mergeCell ref="A1:I1"/>
    <mergeCell ref="A2:I2"/>
    <mergeCell ref="A3:I3"/>
    <mergeCell ref="A54:I54"/>
    <mergeCell ref="G4:I4"/>
    <mergeCell ref="C6:E6"/>
    <mergeCell ref="G6:I6"/>
    <mergeCell ref="A53:I53"/>
  </mergeCells>
  <phoneticPr fontId="4" type="noConversion"/>
  <pageMargins left="0.8" right="0.2" top="0.9" bottom="0.9" header="0.5" footer="0.25"/>
  <pageSetup paperSize="9" scale="80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82C2A-0EB4-45C5-AB16-1482BC2EB86B}">
  <sheetPr>
    <tabColor rgb="FF00B050"/>
  </sheetPr>
  <dimension ref="A1:AP53"/>
  <sheetViews>
    <sheetView topLeftCell="C1" zoomScale="90" zoomScaleNormal="90" zoomScaleSheetLayoutView="85" workbookViewId="0">
      <selection activeCell="V12" sqref="V12"/>
    </sheetView>
  </sheetViews>
  <sheetFormatPr defaultColWidth="9.44140625" defaultRowHeight="19.05" customHeight="1" x14ac:dyDescent="0.25"/>
  <cols>
    <col min="1" max="1" width="2.44140625" style="135" customWidth="1"/>
    <col min="2" max="2" width="45.88671875" style="135" bestFit="1" customWidth="1"/>
    <col min="3" max="3" width="7" style="135" bestFit="1" customWidth="1"/>
    <col min="4" max="4" width="13.77734375" style="135" bestFit="1" customWidth="1"/>
    <col min="5" max="5" width="1.44140625" style="135" customWidth="1"/>
    <col min="6" max="6" width="14.77734375" style="135" bestFit="1" customWidth="1"/>
    <col min="7" max="7" width="1.44140625" style="135" customWidth="1"/>
    <col min="8" max="8" width="16.88671875" style="135" bestFit="1" customWidth="1"/>
    <col min="9" max="9" width="1.44140625" style="135" customWidth="1"/>
    <col min="10" max="10" width="14" style="135" bestFit="1" customWidth="1"/>
    <col min="11" max="11" width="1.44140625" style="135" customWidth="1"/>
    <col min="12" max="12" width="11.109375" style="135" bestFit="1" customWidth="1"/>
    <col min="13" max="13" width="1.88671875" style="135" customWidth="1"/>
    <col min="14" max="14" width="12.109375" style="135" bestFit="1" customWidth="1"/>
    <col min="15" max="15" width="1.88671875" style="135" customWidth="1"/>
    <col min="16" max="16" width="13" style="135" bestFit="1" customWidth="1"/>
    <col min="17" max="17" width="1.44140625" style="135" customWidth="1"/>
    <col min="18" max="18" width="12.109375" style="135" bestFit="1" customWidth="1"/>
    <col min="19" max="19" width="1.44140625" style="135" customWidth="1"/>
    <col min="20" max="20" width="11.109375" style="135" bestFit="1" customWidth="1"/>
    <col min="21" max="21" width="1.44140625" style="135" customWidth="1"/>
    <col min="22" max="22" width="14.77734375" style="135" bestFit="1" customWidth="1"/>
    <col min="23" max="23" width="1.44140625" style="135" customWidth="1"/>
    <col min="24" max="24" width="14.33203125" style="135" bestFit="1" customWidth="1"/>
    <col min="25" max="25" width="1.109375" style="135" customWidth="1"/>
    <col min="26" max="26" width="14.88671875" style="135" bestFit="1" customWidth="1"/>
    <col min="27" max="27" width="1.109375" style="135" customWidth="1"/>
    <col min="28" max="28" width="18.77734375" style="135" bestFit="1" customWidth="1"/>
    <col min="29" max="29" width="1.109375" style="135" customWidth="1"/>
    <col min="30" max="30" width="13.77734375" style="135" bestFit="1" customWidth="1"/>
    <col min="31" max="31" width="1.88671875" style="135" customWidth="1"/>
    <col min="32" max="32" width="15.77734375" style="135" bestFit="1" customWidth="1"/>
    <col min="33" max="16384" width="9.44140625" style="135"/>
  </cols>
  <sheetData>
    <row r="1" spans="1:32" ht="19.0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</row>
    <row r="2" spans="1:32" ht="19.05" customHeight="1" x14ac:dyDescent="0.25">
      <c r="A2" s="236" t="s">
        <v>136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</row>
    <row r="3" spans="1:32" ht="19.05" customHeight="1" x14ac:dyDescent="0.25">
      <c r="A3" s="236" t="s">
        <v>227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</row>
    <row r="4" spans="1:32" ht="19.05" customHeight="1" x14ac:dyDescent="0.25">
      <c r="A4" s="3"/>
      <c r="B4" s="3"/>
      <c r="C4" s="3"/>
      <c r="D4" s="3"/>
      <c r="E4" s="3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37" t="s">
        <v>2</v>
      </c>
      <c r="AC4" s="237"/>
      <c r="AD4" s="237"/>
      <c r="AE4" s="237"/>
      <c r="AF4" s="237"/>
    </row>
    <row r="5" spans="1:32" ht="8.85" customHeight="1" x14ac:dyDescent="0.25">
      <c r="A5" s="13"/>
      <c r="B5" s="13"/>
      <c r="C5" s="13"/>
      <c r="D5" s="13"/>
      <c r="E5" s="13"/>
      <c r="F5" s="13"/>
    </row>
    <row r="6" spans="1:32" s="87" customFormat="1" ht="19.05" customHeight="1" x14ac:dyDescent="0.25">
      <c r="D6" s="238" t="s">
        <v>3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</row>
    <row r="7" spans="1:32" s="87" customFormat="1" ht="19.05" customHeight="1" x14ac:dyDescent="0.25">
      <c r="D7" s="235" t="s">
        <v>137</v>
      </c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161"/>
      <c r="Z7" s="161"/>
      <c r="AA7" s="161"/>
      <c r="AB7" s="161"/>
      <c r="AC7" s="161"/>
      <c r="AD7" s="162"/>
      <c r="AE7" s="162"/>
      <c r="AF7" s="162"/>
    </row>
    <row r="8" spans="1:32" s="87" customFormat="1" ht="19.05" customHeight="1" x14ac:dyDescent="0.25"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X8" s="238" t="s">
        <v>138</v>
      </c>
      <c r="Y8" s="238"/>
      <c r="Z8" s="238"/>
      <c r="AB8" s="162"/>
      <c r="AC8" s="162"/>
      <c r="AD8" s="162"/>
      <c r="AE8" s="162"/>
      <c r="AF8" s="162"/>
    </row>
    <row r="9" spans="1:32" s="87" customFormat="1" ht="19.05" customHeight="1" x14ac:dyDescent="0.25">
      <c r="D9" s="162"/>
      <c r="E9" s="162"/>
      <c r="G9" s="235" t="s">
        <v>139</v>
      </c>
      <c r="H9" s="235"/>
      <c r="I9" s="235"/>
      <c r="J9" s="235"/>
      <c r="K9" s="235"/>
      <c r="L9" s="235"/>
      <c r="M9" s="235"/>
      <c r="N9" s="235"/>
      <c r="O9" s="235"/>
      <c r="P9" s="235"/>
      <c r="Q9" s="162"/>
      <c r="R9" s="235" t="s">
        <v>85</v>
      </c>
      <c r="S9" s="235"/>
      <c r="T9" s="235"/>
      <c r="U9" s="235"/>
      <c r="V9" s="235"/>
      <c r="X9" s="235" t="s">
        <v>140</v>
      </c>
      <c r="Y9" s="235"/>
      <c r="Z9" s="235"/>
      <c r="AB9" s="162"/>
      <c r="AC9" s="162"/>
      <c r="AD9" s="162"/>
      <c r="AE9" s="162"/>
      <c r="AF9" s="162"/>
    </row>
    <row r="10" spans="1:32" s="87" customFormat="1" ht="19.05" customHeight="1" x14ac:dyDescent="0.25">
      <c r="D10" s="162"/>
      <c r="E10" s="162"/>
      <c r="F10" s="162"/>
      <c r="G10" s="162"/>
      <c r="H10" s="162"/>
      <c r="I10" s="162"/>
      <c r="J10" s="162" t="s">
        <v>141</v>
      </c>
      <c r="K10" s="162"/>
      <c r="L10" s="162"/>
      <c r="M10" s="162"/>
      <c r="N10" s="162"/>
      <c r="O10" s="162"/>
      <c r="P10" s="162" t="s">
        <v>142</v>
      </c>
      <c r="Q10" s="162"/>
      <c r="R10" s="162"/>
      <c r="S10" s="162"/>
      <c r="T10" s="162"/>
      <c r="U10" s="162"/>
      <c r="V10" s="162"/>
      <c r="X10" s="162" t="s">
        <v>143</v>
      </c>
      <c r="Y10" s="162"/>
      <c r="Z10" s="162"/>
      <c r="AB10" s="162" t="s">
        <v>144</v>
      </c>
      <c r="AC10" s="162"/>
      <c r="AD10" s="162"/>
      <c r="AE10" s="162"/>
      <c r="AF10" s="162"/>
    </row>
    <row r="11" spans="1:32" s="87" customFormat="1" ht="19.05" customHeight="1" x14ac:dyDescent="0.25">
      <c r="E11" s="162"/>
      <c r="F11" s="162"/>
      <c r="G11" s="162"/>
      <c r="H11" s="162" t="s">
        <v>145</v>
      </c>
      <c r="J11" s="162" t="s">
        <v>146</v>
      </c>
      <c r="K11" s="162"/>
      <c r="M11" s="162"/>
      <c r="N11" s="162"/>
      <c r="O11" s="162"/>
      <c r="P11" s="162" t="s">
        <v>147</v>
      </c>
      <c r="Q11" s="162"/>
      <c r="R11" s="235" t="s">
        <v>148</v>
      </c>
      <c r="S11" s="235"/>
      <c r="T11" s="235"/>
      <c r="U11" s="162"/>
      <c r="X11" s="162" t="s">
        <v>149</v>
      </c>
      <c r="Y11" s="162"/>
      <c r="Z11" s="162"/>
      <c r="AA11" s="162"/>
      <c r="AB11" s="162" t="s">
        <v>150</v>
      </c>
      <c r="AC11" s="162"/>
      <c r="AE11" s="162"/>
    </row>
    <row r="12" spans="1:32" s="1" customFormat="1" ht="19.05" customHeight="1" x14ac:dyDescent="0.25">
      <c r="A12" s="87"/>
      <c r="B12" s="89"/>
      <c r="C12" s="87"/>
      <c r="D12" s="162" t="s">
        <v>151</v>
      </c>
      <c r="E12" s="88"/>
      <c r="F12" s="162"/>
      <c r="G12" s="88"/>
      <c r="H12" s="162" t="s">
        <v>152</v>
      </c>
      <c r="I12" s="87"/>
      <c r="J12" s="162" t="s">
        <v>153</v>
      </c>
      <c r="K12" s="88"/>
      <c r="L12" s="87"/>
      <c r="M12" s="88"/>
      <c r="N12" s="162" t="s">
        <v>154</v>
      </c>
      <c r="O12" s="88"/>
      <c r="P12" s="162" t="s">
        <v>155</v>
      </c>
      <c r="Q12" s="162"/>
      <c r="R12" s="162"/>
      <c r="S12" s="87"/>
      <c r="T12" s="162" t="s">
        <v>156</v>
      </c>
      <c r="U12" s="162"/>
      <c r="V12" s="87"/>
      <c r="W12" s="87"/>
      <c r="X12" s="162" t="s">
        <v>157</v>
      </c>
      <c r="Y12" s="88"/>
      <c r="Z12" s="162" t="s">
        <v>158</v>
      </c>
      <c r="AA12" s="88"/>
      <c r="AB12" s="162" t="s">
        <v>159</v>
      </c>
      <c r="AC12" s="88"/>
      <c r="AD12" s="162" t="s">
        <v>160</v>
      </c>
      <c r="AE12" s="162"/>
      <c r="AF12" s="162" t="s">
        <v>144</v>
      </c>
    </row>
    <row r="13" spans="1:32" s="1" customFormat="1" ht="19.05" customHeight="1" x14ac:dyDescent="0.25">
      <c r="A13" s="87"/>
      <c r="B13" s="89"/>
      <c r="C13" s="87"/>
      <c r="D13" s="162" t="s">
        <v>161</v>
      </c>
      <c r="E13" s="88"/>
      <c r="F13" s="162" t="s">
        <v>162</v>
      </c>
      <c r="G13" s="88"/>
      <c r="H13" s="162" t="s">
        <v>163</v>
      </c>
      <c r="I13" s="88"/>
      <c r="J13" s="162" t="s">
        <v>164</v>
      </c>
      <c r="K13" s="88"/>
      <c r="L13" s="162" t="s">
        <v>165</v>
      </c>
      <c r="M13" s="88"/>
      <c r="N13" s="162" t="s">
        <v>166</v>
      </c>
      <c r="O13" s="88"/>
      <c r="P13" s="162" t="s">
        <v>167</v>
      </c>
      <c r="Q13" s="162"/>
      <c r="R13" s="162" t="s">
        <v>168</v>
      </c>
      <c r="S13" s="87"/>
      <c r="T13" s="162" t="s">
        <v>169</v>
      </c>
      <c r="U13" s="87"/>
      <c r="V13" s="87"/>
      <c r="W13" s="87"/>
      <c r="X13" s="162" t="s">
        <v>170</v>
      </c>
      <c r="Y13" s="88"/>
      <c r="Z13" s="162" t="s">
        <v>171</v>
      </c>
      <c r="AA13" s="88"/>
      <c r="AB13" s="162" t="s">
        <v>172</v>
      </c>
      <c r="AC13" s="88"/>
      <c r="AD13" s="162" t="s">
        <v>173</v>
      </c>
      <c r="AE13" s="162"/>
      <c r="AF13" s="162" t="s">
        <v>174</v>
      </c>
    </row>
    <row r="14" spans="1:32" s="1" customFormat="1" ht="19.05" customHeight="1" x14ac:dyDescent="0.25">
      <c r="A14" s="87"/>
      <c r="B14" s="89"/>
      <c r="C14" s="90" t="s">
        <v>5</v>
      </c>
      <c r="D14" s="162" t="s">
        <v>175</v>
      </c>
      <c r="E14" s="88"/>
      <c r="F14" s="162" t="s">
        <v>176</v>
      </c>
      <c r="G14" s="88"/>
      <c r="H14" s="162" t="s">
        <v>177</v>
      </c>
      <c r="I14" s="88"/>
      <c r="J14" s="162" t="s">
        <v>178</v>
      </c>
      <c r="K14" s="88"/>
      <c r="L14" s="162" t="s">
        <v>179</v>
      </c>
      <c r="M14" s="88"/>
      <c r="N14" s="162" t="s">
        <v>180</v>
      </c>
      <c r="O14" s="88"/>
      <c r="P14" s="162" t="s">
        <v>181</v>
      </c>
      <c r="Q14" s="162"/>
      <c r="R14" s="162" t="s">
        <v>182</v>
      </c>
      <c r="S14" s="162"/>
      <c r="T14" s="162" t="s">
        <v>183</v>
      </c>
      <c r="U14" s="87"/>
      <c r="V14" s="162" t="s">
        <v>184</v>
      </c>
      <c r="W14" s="162"/>
      <c r="X14" s="162" t="s">
        <v>185</v>
      </c>
      <c r="Y14" s="88"/>
      <c r="Z14" s="91" t="s">
        <v>186</v>
      </c>
      <c r="AA14" s="88"/>
      <c r="AB14" s="162" t="s">
        <v>187</v>
      </c>
      <c r="AC14" s="88"/>
      <c r="AD14" s="162" t="s">
        <v>188</v>
      </c>
      <c r="AE14" s="162"/>
      <c r="AF14" s="162" t="s">
        <v>189</v>
      </c>
    </row>
    <row r="15" spans="1:32" s="95" customFormat="1" ht="19.05" customHeight="1" x14ac:dyDescent="0.25">
      <c r="A15" s="92"/>
      <c r="B15" s="93"/>
      <c r="C15" s="92"/>
      <c r="D15" s="94"/>
      <c r="E15" s="94"/>
      <c r="F15" s="94"/>
      <c r="G15" s="94"/>
      <c r="H15" s="94"/>
      <c r="I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</row>
    <row r="16" spans="1:32" s="1" customFormat="1" ht="19.05" customHeight="1" x14ac:dyDescent="0.25">
      <c r="A16" s="87" t="s">
        <v>190</v>
      </c>
      <c r="B16" s="87"/>
      <c r="C16" s="87"/>
      <c r="D16" s="96">
        <v>4007796699</v>
      </c>
      <c r="E16" s="97"/>
      <c r="F16" s="96">
        <v>85926434469</v>
      </c>
      <c r="G16" s="97"/>
      <c r="H16" s="96">
        <v>-844179789</v>
      </c>
      <c r="I16" s="97"/>
      <c r="J16" s="96">
        <v>569258849</v>
      </c>
      <c r="K16" s="97"/>
      <c r="L16" s="96">
        <v>36867563</v>
      </c>
      <c r="M16" s="97"/>
      <c r="N16" s="96">
        <v>342950339</v>
      </c>
      <c r="O16" s="97"/>
      <c r="P16" s="96">
        <v>32173940</v>
      </c>
      <c r="Q16" s="97"/>
      <c r="R16" s="96">
        <v>411462670</v>
      </c>
      <c r="S16" s="97"/>
      <c r="T16" s="96">
        <v>87400260</v>
      </c>
      <c r="U16" s="97"/>
      <c r="V16" s="96">
        <v>30103270842</v>
      </c>
      <c r="W16" s="97"/>
      <c r="X16" s="96">
        <v>-796960004</v>
      </c>
      <c r="Y16" s="97"/>
      <c r="Z16" s="96">
        <v>122880724</v>
      </c>
      <c r="AA16" s="97"/>
      <c r="AB16" s="96">
        <f>SUM(D16:Z16)</f>
        <v>119999356562</v>
      </c>
      <c r="AC16" s="97"/>
      <c r="AD16" s="96">
        <v>6202902736</v>
      </c>
      <c r="AE16" s="97"/>
      <c r="AF16" s="96">
        <f>AD16+AB16</f>
        <v>126202259298</v>
      </c>
    </row>
    <row r="17" spans="1:41" s="95" customFormat="1" ht="19.05" customHeight="1" x14ac:dyDescent="0.25">
      <c r="A17" s="92"/>
      <c r="B17" s="93"/>
      <c r="C17" s="92"/>
      <c r="D17" s="98"/>
      <c r="E17" s="98"/>
      <c r="F17" s="98"/>
      <c r="G17" s="98"/>
      <c r="H17" s="98"/>
      <c r="I17" s="98"/>
      <c r="J17" s="99"/>
      <c r="K17" s="98"/>
      <c r="L17" s="99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9"/>
      <c r="AF17" s="99"/>
    </row>
    <row r="18" spans="1:41" s="87" customFormat="1" ht="19.05" customHeight="1" x14ac:dyDescent="0.25">
      <c r="A18" s="87" t="s">
        <v>191</v>
      </c>
      <c r="C18" s="1"/>
      <c r="D18" s="96"/>
      <c r="E18" s="100"/>
      <c r="F18" s="100"/>
      <c r="G18" s="100"/>
      <c r="H18" s="96"/>
      <c r="I18" s="100"/>
      <c r="J18" s="96"/>
      <c r="K18" s="100"/>
      <c r="L18" s="96"/>
      <c r="M18" s="100"/>
      <c r="N18" s="100"/>
      <c r="O18" s="100"/>
      <c r="P18" s="96"/>
      <c r="Q18" s="96"/>
      <c r="R18" s="96"/>
      <c r="S18" s="100"/>
      <c r="T18" s="100"/>
      <c r="U18" s="96"/>
      <c r="V18" s="100"/>
      <c r="W18" s="100"/>
      <c r="X18" s="100"/>
      <c r="Y18" s="101"/>
      <c r="Z18" s="100"/>
      <c r="AA18" s="101"/>
      <c r="AB18" s="100"/>
      <c r="AC18" s="100"/>
      <c r="AD18" s="100"/>
      <c r="AE18" s="100"/>
      <c r="AF18" s="100"/>
      <c r="AG18" s="100"/>
      <c r="AH18" s="101"/>
      <c r="AI18" s="101"/>
      <c r="AJ18" s="101"/>
      <c r="AK18" s="101"/>
      <c r="AL18" s="101"/>
      <c r="AM18" s="102"/>
      <c r="AN18" s="102"/>
      <c r="AO18" s="102"/>
    </row>
    <row r="19" spans="1:41" s="87" customFormat="1" ht="19.05" customHeight="1" x14ac:dyDescent="0.25">
      <c r="A19" s="153" t="s">
        <v>192</v>
      </c>
      <c r="C19" s="1"/>
      <c r="D19" s="96"/>
      <c r="E19" s="100"/>
      <c r="F19" s="100"/>
      <c r="G19" s="100"/>
      <c r="H19" s="96"/>
      <c r="I19" s="100"/>
      <c r="J19" s="96"/>
      <c r="K19" s="100"/>
      <c r="L19" s="96"/>
      <c r="M19" s="100"/>
      <c r="N19" s="100"/>
      <c r="O19" s="100"/>
      <c r="P19" s="96"/>
      <c r="Q19" s="96"/>
      <c r="R19" s="96"/>
      <c r="S19" s="100"/>
      <c r="T19" s="100"/>
      <c r="U19" s="96"/>
      <c r="V19" s="100"/>
      <c r="W19" s="100"/>
      <c r="X19" s="100"/>
      <c r="Y19" s="101"/>
      <c r="Z19" s="100"/>
      <c r="AA19" s="101"/>
      <c r="AB19" s="100"/>
      <c r="AC19" s="100"/>
      <c r="AD19" s="100"/>
      <c r="AE19" s="100"/>
      <c r="AF19" s="100"/>
      <c r="AG19" s="100"/>
      <c r="AH19" s="101"/>
      <c r="AI19" s="101"/>
      <c r="AJ19" s="101"/>
      <c r="AK19" s="101"/>
      <c r="AL19" s="101"/>
      <c r="AM19" s="102"/>
      <c r="AN19" s="102"/>
      <c r="AO19" s="102"/>
    </row>
    <row r="20" spans="1:41" s="95" customFormat="1" ht="19.05" customHeight="1" x14ac:dyDescent="0.25">
      <c r="A20" s="92"/>
      <c r="B20" s="92" t="s">
        <v>193</v>
      </c>
      <c r="C20" s="92"/>
      <c r="D20" s="103"/>
      <c r="E20" s="104"/>
      <c r="F20" s="105"/>
      <c r="G20" s="104"/>
      <c r="H20" s="103"/>
      <c r="I20" s="104"/>
      <c r="J20" s="103"/>
      <c r="K20" s="104"/>
      <c r="L20" s="103"/>
      <c r="M20" s="104"/>
      <c r="N20" s="100"/>
      <c r="O20" s="104"/>
      <c r="P20" s="103"/>
      <c r="Q20" s="103"/>
      <c r="R20" s="103"/>
      <c r="S20" s="104"/>
      <c r="T20" s="104"/>
      <c r="U20" s="103"/>
      <c r="V20" s="104"/>
      <c r="W20" s="104"/>
      <c r="X20" s="105"/>
      <c r="Y20" s="105"/>
      <c r="Z20" s="105"/>
      <c r="AA20" s="105"/>
      <c r="AB20" s="105"/>
      <c r="AC20" s="104"/>
      <c r="AD20" s="104"/>
      <c r="AE20" s="104"/>
      <c r="AF20" s="104"/>
    </row>
    <row r="21" spans="1:41" s="1" customFormat="1" ht="19.05" customHeight="1" x14ac:dyDescent="0.25">
      <c r="B21" s="1" t="s">
        <v>194</v>
      </c>
      <c r="C21" s="94">
        <v>36</v>
      </c>
      <c r="D21" s="106" t="s">
        <v>62</v>
      </c>
      <c r="E21" s="107"/>
      <c r="F21" s="106" t="s">
        <v>62</v>
      </c>
      <c r="G21" s="107"/>
      <c r="H21" s="106" t="s">
        <v>62</v>
      </c>
      <c r="I21" s="107"/>
      <c r="J21" s="106" t="s">
        <v>62</v>
      </c>
      <c r="K21" s="107"/>
      <c r="L21" s="106" t="s">
        <v>62</v>
      </c>
      <c r="M21" s="107"/>
      <c r="N21" s="106" t="s">
        <v>62</v>
      </c>
      <c r="O21" s="107"/>
      <c r="P21" s="106" t="s">
        <v>62</v>
      </c>
      <c r="Q21" s="110"/>
      <c r="R21" s="106" t="s">
        <v>62</v>
      </c>
      <c r="S21" s="109"/>
      <c r="T21" s="106" t="s">
        <v>62</v>
      </c>
      <c r="U21" s="110"/>
      <c r="V21" s="110">
        <v>-2845444522</v>
      </c>
      <c r="W21" s="110"/>
      <c r="X21" s="106" t="s">
        <v>62</v>
      </c>
      <c r="Y21" s="110"/>
      <c r="Z21" s="106" t="s">
        <v>62</v>
      </c>
      <c r="AA21" s="110"/>
      <c r="AB21" s="101">
        <f>SUM(D21:Z21)</f>
        <v>-2845444522</v>
      </c>
      <c r="AC21" s="108"/>
      <c r="AD21" s="106" t="s">
        <v>62</v>
      </c>
      <c r="AE21" s="100"/>
      <c r="AF21" s="100">
        <f>SUM(AB21:AD21)</f>
        <v>-2845444522</v>
      </c>
    </row>
    <row r="22" spans="1:41" s="1" customFormat="1" ht="19.05" customHeight="1" x14ac:dyDescent="0.25">
      <c r="B22" s="1" t="s">
        <v>195</v>
      </c>
      <c r="D22" s="106" t="s">
        <v>62</v>
      </c>
      <c r="E22" s="96"/>
      <c r="F22" s="106" t="s">
        <v>62</v>
      </c>
      <c r="G22" s="96"/>
      <c r="H22" s="106" t="s">
        <v>62</v>
      </c>
      <c r="I22" s="96"/>
      <c r="J22" s="106" t="s">
        <v>62</v>
      </c>
      <c r="K22" s="96"/>
      <c r="L22" s="106" t="s">
        <v>62</v>
      </c>
      <c r="M22" s="96"/>
      <c r="N22" s="106" t="s">
        <v>62</v>
      </c>
      <c r="O22" s="96"/>
      <c r="P22" s="106" t="s">
        <v>62</v>
      </c>
      <c r="Q22" s="108"/>
      <c r="R22" s="106" t="s">
        <v>62</v>
      </c>
      <c r="S22" s="127"/>
      <c r="T22" s="106" t="s">
        <v>62</v>
      </c>
      <c r="U22" s="108"/>
      <c r="V22" s="201" t="s">
        <v>62</v>
      </c>
      <c r="W22" s="108"/>
      <c r="X22" s="106" t="s">
        <v>62</v>
      </c>
      <c r="Y22" s="108"/>
      <c r="Z22" s="106" t="s">
        <v>62</v>
      </c>
      <c r="AA22" s="108"/>
      <c r="AB22" s="143">
        <f>SUM(D22:Z22)</f>
        <v>0</v>
      </c>
      <c r="AC22" s="100"/>
      <c r="AD22" s="144">
        <v>-606845023</v>
      </c>
      <c r="AE22" s="100"/>
      <c r="AF22" s="145">
        <f>SUM(AB22:AD22)</f>
        <v>-606845023</v>
      </c>
    </row>
    <row r="23" spans="1:41" s="87" customFormat="1" ht="19.05" customHeight="1" x14ac:dyDescent="0.25">
      <c r="A23" s="95"/>
      <c r="B23" s="92" t="s">
        <v>196</v>
      </c>
      <c r="C23" s="1"/>
      <c r="D23" s="146"/>
      <c r="E23" s="100"/>
      <c r="F23" s="146"/>
      <c r="G23" s="100"/>
      <c r="H23" s="146"/>
      <c r="I23" s="96"/>
      <c r="J23" s="146"/>
      <c r="K23" s="100"/>
      <c r="L23" s="146"/>
      <c r="M23" s="100"/>
      <c r="N23" s="146"/>
      <c r="O23" s="100"/>
      <c r="P23" s="146"/>
      <c r="Q23" s="100"/>
      <c r="R23" s="146"/>
      <c r="S23" s="100"/>
      <c r="T23" s="147"/>
      <c r="U23" s="100"/>
      <c r="W23" s="100"/>
      <c r="X23" s="147"/>
      <c r="Y23" s="100"/>
      <c r="Z23" s="147"/>
      <c r="AA23" s="100"/>
      <c r="AG23" s="113"/>
    </row>
    <row r="24" spans="1:41" s="95" customFormat="1" ht="19.05" customHeight="1" x14ac:dyDescent="0.25">
      <c r="A24" s="92"/>
      <c r="B24" s="114" t="s">
        <v>197</v>
      </c>
      <c r="C24" s="87"/>
      <c r="D24" s="115" t="s">
        <v>62</v>
      </c>
      <c r="E24" s="103"/>
      <c r="F24" s="115" t="s">
        <v>62</v>
      </c>
      <c r="G24" s="103"/>
      <c r="H24" s="115" t="s">
        <v>62</v>
      </c>
      <c r="I24" s="103"/>
      <c r="J24" s="115" t="s">
        <v>62</v>
      </c>
      <c r="K24" s="103"/>
      <c r="L24" s="115" t="s">
        <v>62</v>
      </c>
      <c r="M24" s="103"/>
      <c r="N24" s="115" t="s">
        <v>62</v>
      </c>
      <c r="O24" s="103"/>
      <c r="P24" s="115" t="s">
        <v>62</v>
      </c>
      <c r="Q24" s="103"/>
      <c r="R24" s="115" t="s">
        <v>62</v>
      </c>
      <c r="S24" s="103"/>
      <c r="T24" s="115" t="s">
        <v>62</v>
      </c>
      <c r="U24" s="103"/>
      <c r="V24" s="116">
        <f>+SUM(V21:V22)</f>
        <v>-2845444522</v>
      </c>
      <c r="W24" s="103"/>
      <c r="X24" s="115" t="s">
        <v>62</v>
      </c>
      <c r="Y24" s="103"/>
      <c r="Z24" s="115" t="s">
        <v>62</v>
      </c>
      <c r="AA24" s="103"/>
      <c r="AB24" s="116">
        <f>+SUM(AB21:AB22)</f>
        <v>-2845444522</v>
      </c>
      <c r="AC24" s="96"/>
      <c r="AD24" s="116">
        <f>+SUM(AD21:AD22)</f>
        <v>-606845023</v>
      </c>
      <c r="AE24" s="96"/>
      <c r="AF24" s="116">
        <f>+SUM(AF21:AF22)</f>
        <v>-3452289545</v>
      </c>
    </row>
    <row r="25" spans="1:41" s="1" customFormat="1" ht="19.05" customHeight="1" x14ac:dyDescent="0.25">
      <c r="A25" s="92"/>
      <c r="B25" s="93"/>
      <c r="C25" s="92"/>
      <c r="D25" s="98"/>
      <c r="E25" s="98"/>
      <c r="F25" s="98"/>
      <c r="G25" s="98"/>
      <c r="H25" s="98"/>
      <c r="I25" s="98"/>
      <c r="J25" s="99"/>
      <c r="K25" s="98"/>
      <c r="L25" s="99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9"/>
      <c r="AF25" s="99"/>
    </row>
    <row r="26" spans="1:41" s="1" customFormat="1" ht="19.05" customHeight="1" x14ac:dyDescent="0.25">
      <c r="B26" s="92" t="s">
        <v>198</v>
      </c>
      <c r="D26" s="96"/>
      <c r="E26" s="96"/>
      <c r="F26" s="96"/>
      <c r="G26" s="96"/>
      <c r="H26" s="96"/>
      <c r="I26" s="100"/>
      <c r="J26" s="96"/>
      <c r="K26" s="96"/>
      <c r="L26" s="96"/>
      <c r="M26" s="96"/>
      <c r="N26" s="96"/>
      <c r="O26" s="96"/>
      <c r="P26" s="96"/>
      <c r="Q26" s="96"/>
      <c r="R26" s="96"/>
      <c r="S26" s="117"/>
      <c r="T26" s="96"/>
      <c r="U26" s="96"/>
      <c r="V26" s="96"/>
      <c r="W26" s="118"/>
      <c r="X26" s="96"/>
      <c r="Y26" s="100"/>
      <c r="Z26" s="96"/>
      <c r="AA26" s="100"/>
      <c r="AB26" s="100"/>
      <c r="AC26" s="100"/>
      <c r="AD26" s="118"/>
      <c r="AE26" s="100"/>
      <c r="AF26" s="100"/>
    </row>
    <row r="27" spans="1:41" s="87" customFormat="1" ht="19.05" customHeight="1" x14ac:dyDescent="0.25">
      <c r="B27" s="1" t="s">
        <v>287</v>
      </c>
      <c r="C27" s="94">
        <v>27.3</v>
      </c>
      <c r="D27" s="106" t="s">
        <v>62</v>
      </c>
      <c r="E27" s="96"/>
      <c r="F27" s="106" t="s">
        <v>62</v>
      </c>
      <c r="G27" s="101"/>
      <c r="H27" s="115">
        <v>0</v>
      </c>
      <c r="I27" s="101"/>
      <c r="J27" s="110">
        <v>397989</v>
      </c>
      <c r="K27" s="101"/>
      <c r="L27" s="106" t="s">
        <v>62</v>
      </c>
      <c r="M27" s="101"/>
      <c r="N27" s="106" t="s">
        <v>62</v>
      </c>
      <c r="O27" s="199"/>
      <c r="P27" s="106" t="s">
        <v>62</v>
      </c>
      <c r="Q27" s="96"/>
      <c r="R27" s="106" t="s">
        <v>62</v>
      </c>
      <c r="S27" s="96"/>
      <c r="T27" s="106" t="s">
        <v>62</v>
      </c>
      <c r="U27" s="96"/>
      <c r="V27" s="106" t="s">
        <v>62</v>
      </c>
      <c r="W27" s="96"/>
      <c r="X27" s="106" t="s">
        <v>62</v>
      </c>
      <c r="Y27" s="96"/>
      <c r="Z27" s="106" t="s">
        <v>62</v>
      </c>
      <c r="AA27" s="96"/>
      <c r="AB27" s="101">
        <f>SUM(D27:Z27)</f>
        <v>397989</v>
      </c>
      <c r="AC27" s="100"/>
      <c r="AD27" s="110">
        <v>-1141854</v>
      </c>
      <c r="AE27" s="100"/>
      <c r="AF27" s="100">
        <f t="shared" ref="AF27" si="0">SUM(AB27:AD27)</f>
        <v>-743865</v>
      </c>
    </row>
    <row r="28" spans="1:41" s="1" customFormat="1" ht="19.05" customHeight="1" x14ac:dyDescent="0.25">
      <c r="A28" s="87"/>
      <c r="B28" s="92" t="s">
        <v>199</v>
      </c>
      <c r="C28" s="87"/>
      <c r="D28" s="150">
        <f>+SUM(D27:D27)</f>
        <v>0</v>
      </c>
      <c r="E28" s="96"/>
      <c r="F28" s="150">
        <f>+SUM(F27:F27)</f>
        <v>0</v>
      </c>
      <c r="G28" s="96"/>
      <c r="H28" s="115">
        <f>+SUM(H27:H27)</f>
        <v>0</v>
      </c>
      <c r="I28" s="96"/>
      <c r="J28" s="149">
        <f>+SUM(J27:J27)</f>
        <v>397989</v>
      </c>
      <c r="K28" s="101"/>
      <c r="L28" s="150">
        <f>+SUM(L27:L27)</f>
        <v>0</v>
      </c>
      <c r="M28" s="96"/>
      <c r="N28" s="150">
        <f>+SUM(N27:N27)</f>
        <v>0</v>
      </c>
      <c r="O28" s="96"/>
      <c r="P28" s="150">
        <f>+SUM(P27:P27)</f>
        <v>0</v>
      </c>
      <c r="Q28" s="96"/>
      <c r="R28" s="150">
        <f>+SUM(R27:R27)</f>
        <v>0</v>
      </c>
      <c r="S28" s="96"/>
      <c r="T28" s="150">
        <f>+SUM(T27:T27)</f>
        <v>0</v>
      </c>
      <c r="U28" s="96"/>
      <c r="V28" s="150">
        <f>+SUM(V27:V27)</f>
        <v>0</v>
      </c>
      <c r="W28" s="101"/>
      <c r="X28" s="150">
        <f>+SUM(X27:X27)</f>
        <v>0</v>
      </c>
      <c r="Y28" s="101"/>
      <c r="Z28" s="150">
        <f>+SUM(Z27:Z27)</f>
        <v>0</v>
      </c>
      <c r="AA28" s="101"/>
      <c r="AB28" s="149">
        <f>+SUM(AB27:AB27)</f>
        <v>397989</v>
      </c>
      <c r="AC28" s="101"/>
      <c r="AD28" s="149">
        <f>+SUM(AD27:AD27)</f>
        <v>-1141854</v>
      </c>
      <c r="AE28" s="101"/>
      <c r="AF28" s="149">
        <f>+SUM(AF27:AF27)</f>
        <v>-743865</v>
      </c>
    </row>
    <row r="29" spans="1:41" s="87" customFormat="1" ht="19.05" customHeight="1" x14ac:dyDescent="0.25">
      <c r="A29" s="87" t="s">
        <v>200</v>
      </c>
      <c r="B29" s="1"/>
      <c r="C29" s="1"/>
      <c r="D29" s="119"/>
      <c r="E29" s="107"/>
      <c r="F29" s="119"/>
      <c r="G29" s="107"/>
      <c r="H29" s="119"/>
      <c r="I29" s="107"/>
      <c r="J29" s="119"/>
      <c r="K29" s="107"/>
      <c r="L29" s="119"/>
      <c r="M29" s="107"/>
      <c r="N29" s="119"/>
      <c r="O29" s="107"/>
      <c r="P29" s="119"/>
      <c r="Q29" s="107"/>
      <c r="R29" s="119"/>
      <c r="S29" s="120"/>
      <c r="T29" s="119"/>
      <c r="U29" s="107"/>
      <c r="V29" s="119"/>
      <c r="W29" s="107"/>
      <c r="X29" s="119"/>
      <c r="Y29" s="107"/>
      <c r="Z29" s="119"/>
      <c r="AA29" s="107"/>
      <c r="AB29" s="119"/>
      <c r="AC29" s="119"/>
      <c r="AD29" s="119"/>
      <c r="AE29" s="108"/>
      <c r="AF29" s="119"/>
    </row>
    <row r="30" spans="1:41" s="95" customFormat="1" ht="19.05" customHeight="1" x14ac:dyDescent="0.25">
      <c r="A30" s="87"/>
      <c r="B30" s="87" t="s">
        <v>192</v>
      </c>
      <c r="C30" s="87"/>
      <c r="D30" s="143">
        <f>+SUM(D28,D24)</f>
        <v>0</v>
      </c>
      <c r="E30" s="112"/>
      <c r="F30" s="143">
        <f>+SUM(F28,F24)</f>
        <v>0</v>
      </c>
      <c r="G30" s="112"/>
      <c r="H30" s="115">
        <f>+SUM(H28,H24)</f>
        <v>0</v>
      </c>
      <c r="I30" s="112"/>
      <c r="J30" s="145">
        <f>+SUM(J28,J24)</f>
        <v>397989</v>
      </c>
      <c r="K30" s="112"/>
      <c r="L30" s="143">
        <f>+SUM(L28,L24)</f>
        <v>0</v>
      </c>
      <c r="M30" s="121"/>
      <c r="N30" s="143">
        <f>+SUM(N28,N24)</f>
        <v>0</v>
      </c>
      <c r="O30" s="121"/>
      <c r="P30" s="143">
        <f>+SUM(P28,P24)</f>
        <v>0</v>
      </c>
      <c r="Q30" s="121"/>
      <c r="R30" s="143">
        <f>+SUM(R28,R24)</f>
        <v>0</v>
      </c>
      <c r="S30" s="121"/>
      <c r="T30" s="143">
        <f>+SUM(T28,T24)</f>
        <v>0</v>
      </c>
      <c r="U30" s="100"/>
      <c r="V30" s="145">
        <f>+SUM(V28,V24)</f>
        <v>-2845444522</v>
      </c>
      <c r="W30" s="112"/>
      <c r="X30" s="143">
        <f>+SUM(X28,X24)</f>
        <v>0</v>
      </c>
      <c r="Y30" s="121"/>
      <c r="Z30" s="143">
        <f>+SUM(Z28,Z24)</f>
        <v>0</v>
      </c>
      <c r="AA30" s="112"/>
      <c r="AB30" s="145">
        <f>+SUM(AB28,AB24)</f>
        <v>-2845046533</v>
      </c>
      <c r="AC30" s="112"/>
      <c r="AD30" s="145">
        <f>+SUM(AD28,AD24)</f>
        <v>-607986877</v>
      </c>
      <c r="AE30" s="112"/>
      <c r="AF30" s="145">
        <f>+SUM(AF28,AF24)</f>
        <v>-3453033410</v>
      </c>
    </row>
    <row r="31" spans="1:41" s="1" customFormat="1" ht="19.05" customHeight="1" x14ac:dyDescent="0.25">
      <c r="A31" s="92"/>
      <c r="B31" s="93"/>
      <c r="C31" s="92"/>
      <c r="D31" s="98"/>
      <c r="E31" s="98"/>
      <c r="F31" s="98"/>
      <c r="G31" s="98"/>
      <c r="H31" s="98"/>
      <c r="I31" s="98"/>
      <c r="J31" s="99"/>
      <c r="K31" s="98"/>
      <c r="L31" s="99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9"/>
      <c r="AF31" s="99"/>
    </row>
    <row r="32" spans="1:41" s="1" customFormat="1" ht="19.05" customHeight="1" x14ac:dyDescent="0.25">
      <c r="A32" s="87" t="s">
        <v>202</v>
      </c>
      <c r="D32" s="107"/>
      <c r="E32" s="107"/>
      <c r="F32" s="107"/>
      <c r="G32" s="107"/>
      <c r="H32" s="96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22"/>
      <c r="T32" s="108"/>
      <c r="U32" s="107"/>
      <c r="V32" s="108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</row>
    <row r="33" spans="1:42" s="1" customFormat="1" ht="19.05" customHeight="1" x14ac:dyDescent="0.25">
      <c r="A33" s="87"/>
      <c r="B33" s="1" t="s">
        <v>203</v>
      </c>
      <c r="D33" s="106" t="s">
        <v>62</v>
      </c>
      <c r="E33" s="96"/>
      <c r="F33" s="106" t="s">
        <v>62</v>
      </c>
      <c r="G33" s="96"/>
      <c r="H33" s="106" t="s">
        <v>62</v>
      </c>
      <c r="I33" s="96"/>
      <c r="J33" s="106" t="s">
        <v>62</v>
      </c>
      <c r="K33" s="96"/>
      <c r="L33" s="106" t="s">
        <v>62</v>
      </c>
      <c r="M33" s="96"/>
      <c r="N33" s="106" t="s">
        <v>62</v>
      </c>
      <c r="O33" s="96"/>
      <c r="P33" s="106" t="s">
        <v>62</v>
      </c>
      <c r="Q33" s="96"/>
      <c r="R33" s="106" t="s">
        <v>62</v>
      </c>
      <c r="S33" s="129"/>
      <c r="T33" s="106" t="s">
        <v>62</v>
      </c>
      <c r="U33" s="101"/>
      <c r="V33" s="110">
        <f>PL!C83</f>
        <v>4011046522</v>
      </c>
      <c r="W33" s="110"/>
      <c r="X33" s="106" t="s">
        <v>62</v>
      </c>
      <c r="Y33" s="101"/>
      <c r="Z33" s="106" t="s">
        <v>62</v>
      </c>
      <c r="AA33" s="110"/>
      <c r="AB33" s="101">
        <f>SUM(D33:Z33)</f>
        <v>4011046522</v>
      </c>
      <c r="AC33" s="100"/>
      <c r="AD33" s="110">
        <f>PL!C84</f>
        <v>902515232</v>
      </c>
      <c r="AE33" s="100"/>
      <c r="AF33" s="100">
        <f t="shared" ref="AF33:AF34" si="1">SUM(AB33:AD33)</f>
        <v>4913561754</v>
      </c>
    </row>
    <row r="34" spans="1:42" s="87" customFormat="1" ht="19.05" customHeight="1" x14ac:dyDescent="0.25">
      <c r="B34" s="1" t="s">
        <v>204</v>
      </c>
      <c r="C34" s="1"/>
      <c r="D34" s="143" t="s">
        <v>62</v>
      </c>
      <c r="E34" s="96"/>
      <c r="F34" s="143" t="s">
        <v>62</v>
      </c>
      <c r="G34" s="96"/>
      <c r="H34" s="143" t="s">
        <v>62</v>
      </c>
      <c r="I34" s="96"/>
      <c r="J34" s="143" t="s">
        <v>62</v>
      </c>
      <c r="K34" s="96"/>
      <c r="L34" s="143" t="s">
        <v>62</v>
      </c>
      <c r="M34" s="96"/>
      <c r="N34" s="143" t="s">
        <v>62</v>
      </c>
      <c r="O34" s="96"/>
      <c r="P34" s="143" t="s">
        <v>62</v>
      </c>
      <c r="Q34" s="96"/>
      <c r="R34" s="143" t="s">
        <v>62</v>
      </c>
      <c r="S34" s="129"/>
      <c r="T34" s="143" t="s">
        <v>62</v>
      </c>
      <c r="U34" s="101"/>
      <c r="V34" s="110">
        <v>-86824187</v>
      </c>
      <c r="W34" s="127"/>
      <c r="X34" s="110">
        <v>-440243338</v>
      </c>
      <c r="Y34" s="127"/>
      <c r="Z34" s="110">
        <f>PL!C65+PL!C69</f>
        <v>-313180533</v>
      </c>
      <c r="AA34" s="127"/>
      <c r="AB34" s="101">
        <f>SUM(D34:Z34)</f>
        <v>-840248058</v>
      </c>
      <c r="AC34" s="100"/>
      <c r="AD34" s="110">
        <f>PL!C89-AD33</f>
        <v>-205896536</v>
      </c>
      <c r="AE34" s="100"/>
      <c r="AF34" s="100">
        <f t="shared" si="1"/>
        <v>-1046144594</v>
      </c>
    </row>
    <row r="35" spans="1:42" s="95" customFormat="1" ht="19.05" customHeight="1" x14ac:dyDescent="0.25">
      <c r="A35" s="87" t="s">
        <v>205</v>
      </c>
      <c r="B35" s="87"/>
      <c r="C35" s="87"/>
      <c r="D35" s="150">
        <f>+SUM(D33:D34)</f>
        <v>0</v>
      </c>
      <c r="E35" s="96"/>
      <c r="F35" s="150">
        <f>+SUM(F33:F34)</f>
        <v>0</v>
      </c>
      <c r="G35" s="96"/>
      <c r="H35" s="150">
        <f>+SUM(H33:H34)</f>
        <v>0</v>
      </c>
      <c r="I35" s="96"/>
      <c r="J35" s="150">
        <f>+SUM(J33:J34)</f>
        <v>0</v>
      </c>
      <c r="K35" s="96"/>
      <c r="L35" s="150">
        <f>+SUM(L33:L34)</f>
        <v>0</v>
      </c>
      <c r="M35" s="96"/>
      <c r="N35" s="150">
        <f>+SUM(N33:N34)</f>
        <v>0</v>
      </c>
      <c r="O35" s="96"/>
      <c r="P35" s="150">
        <f>+SUM(P33:P34)</f>
        <v>0</v>
      </c>
      <c r="Q35" s="96"/>
      <c r="R35" s="150">
        <f>+SUM(R33:R34)</f>
        <v>0</v>
      </c>
      <c r="S35" s="126"/>
      <c r="T35" s="150">
        <f>+SUM(T33:T34)</f>
        <v>0</v>
      </c>
      <c r="U35" s="126"/>
      <c r="V35" s="149">
        <f>+SUM(V33:V34)</f>
        <v>3924222335</v>
      </c>
      <c r="W35" s="126"/>
      <c r="X35" s="149">
        <f>+SUM(X33:X34)</f>
        <v>-440243338</v>
      </c>
      <c r="Y35" s="126"/>
      <c r="Z35" s="149">
        <f>+SUM(Z33:Z34)</f>
        <v>-313180533</v>
      </c>
      <c r="AA35" s="126"/>
      <c r="AB35" s="149">
        <f>+SUM(AB33:AB34)</f>
        <v>3170798464</v>
      </c>
      <c r="AC35" s="126"/>
      <c r="AD35" s="149">
        <f>+SUM(AD33:AD34)</f>
        <v>696618696</v>
      </c>
      <c r="AE35" s="126"/>
      <c r="AF35" s="149">
        <f>+SUM(AF33:AF34)</f>
        <v>3867417160</v>
      </c>
    </row>
    <row r="36" spans="1:42" s="1" customFormat="1" ht="19.05" customHeight="1" x14ac:dyDescent="0.25">
      <c r="A36" s="92"/>
      <c r="B36" s="93"/>
      <c r="C36" s="92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9"/>
      <c r="AF36" s="98"/>
      <c r="AG36" s="123"/>
      <c r="AH36" s="123"/>
      <c r="AI36" s="124"/>
      <c r="AJ36" s="124"/>
      <c r="AK36" s="124"/>
      <c r="AL36" s="124"/>
      <c r="AM36" s="124"/>
      <c r="AN36" s="124"/>
      <c r="AO36" s="124"/>
      <c r="AP36" s="124"/>
    </row>
    <row r="37" spans="1:42" s="1" customFormat="1" ht="19.05" customHeight="1" thickBot="1" x14ac:dyDescent="0.3">
      <c r="A37" s="87" t="s">
        <v>206</v>
      </c>
      <c r="B37" s="87"/>
      <c r="C37" s="87"/>
      <c r="D37" s="151">
        <f>+SUM(D16,D30,D35)</f>
        <v>4007796699</v>
      </c>
      <c r="E37" s="100"/>
      <c r="F37" s="151">
        <f>+SUM(F16,F30,F35)</f>
        <v>85926434469</v>
      </c>
      <c r="G37" s="100"/>
      <c r="H37" s="151">
        <f>+SUM(H16,H30,H35)</f>
        <v>-844179789</v>
      </c>
      <c r="I37" s="100"/>
      <c r="J37" s="151">
        <f>+SUM(J16,J30,J35)</f>
        <v>569656838</v>
      </c>
      <c r="K37" s="100"/>
      <c r="L37" s="151">
        <f>+SUM(L16,L30,L35)</f>
        <v>36867563</v>
      </c>
      <c r="M37" s="100"/>
      <c r="N37" s="151">
        <f>+SUM(N16,N30,N35)</f>
        <v>342950339</v>
      </c>
      <c r="O37" s="100"/>
      <c r="P37" s="151">
        <f>+SUM(P16,P30,P35)</f>
        <v>32173940</v>
      </c>
      <c r="Q37" s="100"/>
      <c r="R37" s="151">
        <f>+SUM(R16,R30,R35)</f>
        <v>411462670</v>
      </c>
      <c r="S37" s="100"/>
      <c r="T37" s="151">
        <f>+SUM(T16,T30,T35)</f>
        <v>87400260</v>
      </c>
      <c r="U37" s="100"/>
      <c r="V37" s="151">
        <f>+SUM(V16,V30,V35)</f>
        <v>31182048655</v>
      </c>
      <c r="W37" s="100"/>
      <c r="X37" s="151">
        <f>+SUM(X16,X30,X35)</f>
        <v>-1237203342</v>
      </c>
      <c r="Y37" s="100"/>
      <c r="Z37" s="151">
        <f>+SUM(Z16,Z30,Z35)</f>
        <v>-190299809</v>
      </c>
      <c r="AA37" s="100"/>
      <c r="AB37" s="151">
        <f>+SUM(AB16,AB30,AB35)</f>
        <v>120325108493</v>
      </c>
      <c r="AC37" s="100"/>
      <c r="AD37" s="151">
        <f>+SUM(AD16,AD30,AD35)</f>
        <v>6291534555</v>
      </c>
      <c r="AE37" s="100"/>
      <c r="AF37" s="151">
        <f>+SUM(AF16,AF30,AF35)</f>
        <v>126616643048</v>
      </c>
    </row>
    <row r="38" spans="1:42" s="1" customFormat="1" ht="19.05" customHeight="1" thickTop="1" x14ac:dyDescent="0.25">
      <c r="A38" s="87"/>
      <c r="B38" s="87"/>
      <c r="C38" s="87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</row>
    <row r="39" spans="1:42" s="1" customFormat="1" ht="19.05" customHeight="1" x14ac:dyDescent="0.25">
      <c r="A39" s="87"/>
      <c r="B39" s="87"/>
      <c r="C39" s="87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</row>
    <row r="40" spans="1:42" s="1" customFormat="1" ht="19.05" customHeight="1" x14ac:dyDescent="0.25">
      <c r="A40" s="87"/>
      <c r="B40" s="87"/>
      <c r="C40" s="87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</row>
    <row r="41" spans="1:42" s="1" customFormat="1" ht="19.05" customHeight="1" x14ac:dyDescent="0.25">
      <c r="A41" s="87"/>
      <c r="B41" s="87"/>
      <c r="C41" s="87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</row>
    <row r="42" spans="1:42" s="1" customFormat="1" ht="19.05" customHeight="1" x14ac:dyDescent="0.25">
      <c r="A42" s="87"/>
      <c r="B42" s="87"/>
      <c r="C42" s="87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</row>
    <row r="43" spans="1:42" s="1" customFormat="1" ht="19.05" customHeight="1" x14ac:dyDescent="0.25">
      <c r="A43" s="87"/>
      <c r="B43" s="87"/>
      <c r="C43" s="87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</row>
    <row r="44" spans="1:42" s="1" customFormat="1" ht="19.05" customHeight="1" x14ac:dyDescent="0.25">
      <c r="A44" s="87"/>
      <c r="B44" s="87"/>
      <c r="C44" s="87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</row>
    <row r="45" spans="1:42" s="1" customFormat="1" ht="19.05" customHeight="1" x14ac:dyDescent="0.25">
      <c r="A45" s="87"/>
      <c r="B45" s="87"/>
      <c r="C45" s="87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</row>
    <row r="46" spans="1:42" s="1" customFormat="1" ht="19.05" customHeight="1" x14ac:dyDescent="0.25">
      <c r="A46" s="87"/>
      <c r="B46" s="87"/>
      <c r="C46" s="87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</row>
    <row r="47" spans="1:42" s="1" customFormat="1" ht="19.05" customHeight="1" x14ac:dyDescent="0.25">
      <c r="A47" s="87"/>
      <c r="B47" s="87"/>
      <c r="C47" s="87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</row>
    <row r="53" spans="1:32" ht="19.05" customHeight="1" x14ac:dyDescent="0.25">
      <c r="A53" s="239">
        <v>6</v>
      </c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  <c r="O53" s="239"/>
      <c r="P53" s="239"/>
      <c r="Q53" s="239"/>
      <c r="R53" s="239"/>
      <c r="S53" s="239"/>
      <c r="T53" s="239"/>
      <c r="U53" s="239"/>
      <c r="V53" s="239"/>
      <c r="W53" s="239"/>
      <c r="X53" s="239"/>
      <c r="Y53" s="239"/>
      <c r="Z53" s="239"/>
      <c r="AA53" s="239"/>
      <c r="AB53" s="239"/>
      <c r="AC53" s="239"/>
      <c r="AD53" s="239"/>
      <c r="AE53" s="239"/>
      <c r="AF53" s="239"/>
    </row>
  </sheetData>
  <mergeCells count="12">
    <mergeCell ref="X8:Z8"/>
    <mergeCell ref="R9:V9"/>
    <mergeCell ref="X9:Z9"/>
    <mergeCell ref="A53:AF53"/>
    <mergeCell ref="G9:P9"/>
    <mergeCell ref="R11:T11"/>
    <mergeCell ref="D7:X7"/>
    <mergeCell ref="A1:AF1"/>
    <mergeCell ref="A2:AF2"/>
    <mergeCell ref="A3:AF3"/>
    <mergeCell ref="AB4:AF4"/>
    <mergeCell ref="D6:AF6"/>
  </mergeCells>
  <pageMargins left="0.4" right="0.2" top="0.9" bottom="0.5" header="0.5" footer="0.25"/>
  <pageSetup paperSize="9" scale="50" firstPageNumber="3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6E832-A60D-4C7F-99F0-F99DDB0CCC37}">
  <sheetPr>
    <tabColor rgb="FF00B050"/>
  </sheetPr>
  <dimension ref="A1:AR80"/>
  <sheetViews>
    <sheetView topLeftCell="C26" zoomScaleNormal="100" workbookViewId="0">
      <selection activeCell="H54" sqref="H54"/>
    </sheetView>
  </sheetViews>
  <sheetFormatPr defaultColWidth="9.44140625" defaultRowHeight="19.649999999999999" customHeight="1" x14ac:dyDescent="0.25"/>
  <cols>
    <col min="1" max="1" width="2.44140625" style="1" customWidth="1"/>
    <col min="2" max="2" width="62.33203125" style="1" customWidth="1"/>
    <col min="3" max="3" width="6.44140625" style="1" bestFit="1" customWidth="1"/>
    <col min="4" max="4" width="13.77734375" style="1" bestFit="1" customWidth="1"/>
    <col min="5" max="5" width="1.44140625" style="1" customWidth="1"/>
    <col min="6" max="6" width="14.77734375" style="1" bestFit="1" customWidth="1"/>
    <col min="7" max="7" width="1.44140625" style="1" customWidth="1"/>
    <col min="8" max="8" width="16.109375" style="1" bestFit="1" customWidth="1"/>
    <col min="9" max="9" width="1.44140625" style="1" customWidth="1"/>
    <col min="10" max="10" width="13.109375" style="1" bestFit="1" customWidth="1"/>
    <col min="11" max="11" width="1.44140625" style="1" customWidth="1"/>
    <col min="12" max="12" width="11.109375" style="1" bestFit="1" customWidth="1"/>
    <col min="13" max="13" width="1.88671875" style="1" customWidth="1"/>
    <col min="14" max="14" width="12.109375" style="1" bestFit="1" customWidth="1"/>
    <col min="15" max="15" width="1.88671875" style="1" customWidth="1"/>
    <col min="16" max="16" width="12.6640625" style="1" bestFit="1" customWidth="1"/>
    <col min="17" max="17" width="1.44140625" style="1" customWidth="1"/>
    <col min="18" max="18" width="12.77734375" style="1" bestFit="1" customWidth="1"/>
    <col min="19" max="19" width="1.44140625" style="1" customWidth="1"/>
    <col min="20" max="20" width="12.109375" style="1" bestFit="1" customWidth="1"/>
    <col min="21" max="21" width="1.44140625" style="1" customWidth="1"/>
    <col min="22" max="22" width="11.109375" style="1" bestFit="1" customWidth="1"/>
    <col min="23" max="23" width="1.44140625" style="1" customWidth="1"/>
    <col min="24" max="24" width="14.77734375" style="1" bestFit="1" customWidth="1"/>
    <col min="25" max="25" width="1.44140625" style="1" customWidth="1"/>
    <col min="26" max="26" width="12.77734375" style="1" bestFit="1" customWidth="1"/>
    <col min="27" max="27" width="1.109375" style="1" customWidth="1"/>
    <col min="28" max="28" width="14.77734375" style="1" bestFit="1" customWidth="1"/>
    <col min="29" max="29" width="1.109375" style="1" customWidth="1"/>
    <col min="30" max="30" width="18.33203125" style="1" bestFit="1" customWidth="1"/>
    <col min="31" max="31" width="1.109375" style="1" customWidth="1"/>
    <col min="32" max="32" width="13.77734375" style="1" bestFit="1" customWidth="1"/>
    <col min="33" max="33" width="1.88671875" style="1" customWidth="1"/>
    <col min="34" max="34" width="15.77734375" style="1" bestFit="1" customWidth="1"/>
    <col min="35" max="35" width="2" style="1" customWidth="1"/>
    <col min="36" max="16384" width="9.44140625" style="1"/>
  </cols>
  <sheetData>
    <row r="1" spans="1:34" ht="19.649999999999999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</row>
    <row r="2" spans="1:34" ht="19.649999999999999" customHeight="1" x14ac:dyDescent="0.25">
      <c r="A2" s="241" t="s">
        <v>207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</row>
    <row r="3" spans="1:34" ht="19.649999999999999" customHeight="1" x14ac:dyDescent="0.25">
      <c r="A3" s="236" t="s">
        <v>227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</row>
    <row r="4" spans="1:34" ht="19.649999999999999" customHeight="1" x14ac:dyDescent="0.25">
      <c r="A4" s="3"/>
      <c r="B4" s="3"/>
      <c r="C4" s="3"/>
      <c r="D4" s="3"/>
      <c r="E4" s="3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7" t="s">
        <v>2</v>
      </c>
      <c r="AE4" s="237"/>
      <c r="AF4" s="237"/>
      <c r="AG4" s="237"/>
      <c r="AH4" s="237"/>
    </row>
    <row r="5" spans="1:34" ht="8.85" customHeight="1" x14ac:dyDescent="0.25">
      <c r="A5" s="4"/>
      <c r="B5" s="4"/>
      <c r="C5" s="4"/>
      <c r="D5" s="4"/>
      <c r="E5" s="4"/>
      <c r="F5" s="4"/>
    </row>
    <row r="6" spans="1:34" s="87" customFormat="1" ht="19.649999999999999" customHeight="1" x14ac:dyDescent="0.25">
      <c r="D6" s="238" t="s">
        <v>3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</row>
    <row r="7" spans="1:34" s="87" customFormat="1" ht="19.649999999999999" customHeight="1" x14ac:dyDescent="0.25">
      <c r="D7" s="235" t="s">
        <v>137</v>
      </c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161"/>
      <c r="AB7" s="161"/>
      <c r="AC7" s="161"/>
      <c r="AD7" s="161"/>
      <c r="AE7" s="161"/>
      <c r="AF7" s="162"/>
      <c r="AG7" s="162"/>
      <c r="AH7" s="162"/>
    </row>
    <row r="8" spans="1:34" s="87" customFormat="1" ht="19.649999999999999" customHeight="1" x14ac:dyDescent="0.25"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Z8" s="238" t="s">
        <v>138</v>
      </c>
      <c r="AA8" s="238"/>
      <c r="AB8" s="238"/>
      <c r="AD8" s="162"/>
      <c r="AE8" s="162"/>
      <c r="AF8" s="162"/>
      <c r="AG8" s="162"/>
      <c r="AH8" s="162"/>
    </row>
    <row r="9" spans="1:34" s="87" customFormat="1" ht="19.649999999999999" customHeight="1" x14ac:dyDescent="0.25">
      <c r="D9" s="162"/>
      <c r="E9" s="162"/>
      <c r="G9" s="235" t="s">
        <v>139</v>
      </c>
      <c r="H9" s="235"/>
      <c r="I9" s="235"/>
      <c r="J9" s="235"/>
      <c r="K9" s="235"/>
      <c r="L9" s="235"/>
      <c r="M9" s="235"/>
      <c r="N9" s="235"/>
      <c r="O9" s="235"/>
      <c r="P9" s="235"/>
      <c r="Q9" s="162"/>
      <c r="R9" s="162"/>
      <c r="T9" s="235" t="s">
        <v>85</v>
      </c>
      <c r="U9" s="235"/>
      <c r="V9" s="235"/>
      <c r="W9" s="235"/>
      <c r="X9" s="235"/>
      <c r="Z9" s="235" t="s">
        <v>140</v>
      </c>
      <c r="AA9" s="235"/>
      <c r="AB9" s="235"/>
      <c r="AD9" s="162"/>
      <c r="AE9" s="162"/>
      <c r="AF9" s="162"/>
      <c r="AG9" s="162"/>
      <c r="AH9" s="162"/>
    </row>
    <row r="10" spans="1:34" s="87" customFormat="1" ht="19.649999999999999" customHeight="1" x14ac:dyDescent="0.25">
      <c r="D10" s="162"/>
      <c r="E10" s="162"/>
      <c r="F10" s="162"/>
      <c r="G10" s="162"/>
      <c r="H10" s="162"/>
      <c r="I10" s="162"/>
      <c r="J10" s="162" t="s">
        <v>141</v>
      </c>
      <c r="K10" s="162"/>
      <c r="L10" s="162"/>
      <c r="M10" s="162"/>
      <c r="N10" s="162"/>
      <c r="O10" s="162"/>
      <c r="P10" s="162" t="s">
        <v>142</v>
      </c>
      <c r="Q10" s="162"/>
      <c r="R10" s="162"/>
      <c r="T10" s="162"/>
      <c r="U10" s="162"/>
      <c r="V10" s="162"/>
      <c r="W10" s="162"/>
      <c r="X10" s="162"/>
      <c r="Z10" s="162" t="s">
        <v>143</v>
      </c>
      <c r="AA10" s="162"/>
      <c r="AB10" s="162"/>
      <c r="AD10" s="162" t="s">
        <v>144</v>
      </c>
      <c r="AE10" s="162"/>
      <c r="AF10" s="162"/>
      <c r="AG10" s="162"/>
      <c r="AH10" s="162"/>
    </row>
    <row r="11" spans="1:34" s="87" customFormat="1" ht="19.649999999999999" customHeight="1" x14ac:dyDescent="0.25">
      <c r="E11" s="162"/>
      <c r="F11" s="162"/>
      <c r="G11" s="162"/>
      <c r="H11" s="162" t="s">
        <v>145</v>
      </c>
      <c r="J11" s="162" t="s">
        <v>146</v>
      </c>
      <c r="K11" s="162"/>
      <c r="M11" s="162"/>
      <c r="N11" s="162"/>
      <c r="O11" s="162"/>
      <c r="P11" s="162" t="s">
        <v>147</v>
      </c>
      <c r="Q11" s="162"/>
      <c r="R11" s="162"/>
      <c r="T11" s="235" t="s">
        <v>148</v>
      </c>
      <c r="U11" s="235"/>
      <c r="V11" s="235"/>
      <c r="W11" s="162"/>
      <c r="Z11" s="162" t="s">
        <v>149</v>
      </c>
      <c r="AA11" s="162"/>
      <c r="AB11" s="162"/>
      <c r="AC11" s="162"/>
      <c r="AD11" s="162" t="s">
        <v>150</v>
      </c>
      <c r="AE11" s="162"/>
      <c r="AG11" s="162"/>
    </row>
    <row r="12" spans="1:34" ht="19.649999999999999" customHeight="1" x14ac:dyDescent="0.25">
      <c r="A12" s="87"/>
      <c r="B12" s="89"/>
      <c r="C12" s="87"/>
      <c r="D12" s="162" t="s">
        <v>151</v>
      </c>
      <c r="E12" s="88"/>
      <c r="F12" s="162"/>
      <c r="G12" s="88"/>
      <c r="H12" s="162" t="s">
        <v>152</v>
      </c>
      <c r="I12" s="87"/>
      <c r="J12" s="162" t="s">
        <v>153</v>
      </c>
      <c r="K12" s="88"/>
      <c r="L12" s="87"/>
      <c r="M12" s="88"/>
      <c r="N12" s="162" t="s">
        <v>154</v>
      </c>
      <c r="O12" s="88"/>
      <c r="P12" s="162" t="s">
        <v>155</v>
      </c>
      <c r="Q12" s="162"/>
      <c r="R12" s="162"/>
      <c r="S12" s="87"/>
      <c r="T12" s="162"/>
      <c r="U12" s="87"/>
      <c r="V12" s="162" t="s">
        <v>156</v>
      </c>
      <c r="W12" s="162"/>
      <c r="X12" s="87"/>
      <c r="Y12" s="87"/>
      <c r="Z12" s="162" t="s">
        <v>157</v>
      </c>
      <c r="AA12" s="88"/>
      <c r="AB12" s="162" t="s">
        <v>158</v>
      </c>
      <c r="AC12" s="88"/>
      <c r="AD12" s="162" t="s">
        <v>159</v>
      </c>
      <c r="AE12" s="88"/>
      <c r="AF12" s="162" t="s">
        <v>160</v>
      </c>
      <c r="AG12" s="162"/>
      <c r="AH12" s="162" t="s">
        <v>144</v>
      </c>
    </row>
    <row r="13" spans="1:34" ht="19.649999999999999" customHeight="1" x14ac:dyDescent="0.25">
      <c r="A13" s="87"/>
      <c r="B13" s="89"/>
      <c r="C13" s="87"/>
      <c r="D13" s="162" t="s">
        <v>161</v>
      </c>
      <c r="E13" s="88"/>
      <c r="F13" s="162" t="s">
        <v>162</v>
      </c>
      <c r="G13" s="88"/>
      <c r="H13" s="162" t="s">
        <v>163</v>
      </c>
      <c r="I13" s="88"/>
      <c r="J13" s="162" t="s">
        <v>164</v>
      </c>
      <c r="K13" s="88"/>
      <c r="L13" s="162" t="s">
        <v>165</v>
      </c>
      <c r="M13" s="88"/>
      <c r="N13" s="162" t="s">
        <v>166</v>
      </c>
      <c r="O13" s="88"/>
      <c r="P13" s="162" t="s">
        <v>167</v>
      </c>
      <c r="Q13" s="162"/>
      <c r="R13" s="162"/>
      <c r="S13" s="162"/>
      <c r="T13" s="162" t="s">
        <v>168</v>
      </c>
      <c r="U13" s="87"/>
      <c r="V13" s="162" t="s">
        <v>169</v>
      </c>
      <c r="W13" s="87"/>
      <c r="X13" s="87"/>
      <c r="Y13" s="87"/>
      <c r="Z13" s="162" t="s">
        <v>170</v>
      </c>
      <c r="AA13" s="88"/>
      <c r="AB13" s="162" t="s">
        <v>171</v>
      </c>
      <c r="AC13" s="88"/>
      <c r="AD13" s="162" t="s">
        <v>172</v>
      </c>
      <c r="AE13" s="88"/>
      <c r="AF13" s="162" t="s">
        <v>173</v>
      </c>
      <c r="AG13" s="162"/>
      <c r="AH13" s="162" t="s">
        <v>174</v>
      </c>
    </row>
    <row r="14" spans="1:34" ht="19.649999999999999" customHeight="1" x14ac:dyDescent="0.25">
      <c r="A14" s="87"/>
      <c r="B14" s="89"/>
      <c r="C14" s="90" t="s">
        <v>5</v>
      </c>
      <c r="D14" s="162" t="s">
        <v>175</v>
      </c>
      <c r="E14" s="88"/>
      <c r="F14" s="162" t="s">
        <v>176</v>
      </c>
      <c r="G14" s="88"/>
      <c r="H14" s="162" t="s">
        <v>177</v>
      </c>
      <c r="I14" s="88"/>
      <c r="J14" s="162" t="s">
        <v>178</v>
      </c>
      <c r="K14" s="88"/>
      <c r="L14" s="162" t="s">
        <v>179</v>
      </c>
      <c r="M14" s="88"/>
      <c r="N14" s="162" t="s">
        <v>180</v>
      </c>
      <c r="O14" s="88"/>
      <c r="P14" s="162" t="s">
        <v>181</v>
      </c>
      <c r="Q14" s="162"/>
      <c r="R14" s="162" t="s">
        <v>208</v>
      </c>
      <c r="S14" s="88"/>
      <c r="T14" s="162" t="s">
        <v>182</v>
      </c>
      <c r="U14" s="162"/>
      <c r="V14" s="162" t="s">
        <v>183</v>
      </c>
      <c r="W14" s="87"/>
      <c r="X14" s="162" t="s">
        <v>184</v>
      </c>
      <c r="Y14" s="162"/>
      <c r="Z14" s="162" t="s">
        <v>185</v>
      </c>
      <c r="AA14" s="88"/>
      <c r="AB14" s="91" t="s">
        <v>186</v>
      </c>
      <c r="AC14" s="88"/>
      <c r="AD14" s="162" t="s">
        <v>187</v>
      </c>
      <c r="AE14" s="88"/>
      <c r="AF14" s="162" t="s">
        <v>188</v>
      </c>
      <c r="AG14" s="162"/>
      <c r="AH14" s="162" t="s">
        <v>189</v>
      </c>
    </row>
    <row r="15" spans="1:34" s="95" customFormat="1" ht="19.649999999999999" customHeight="1" x14ac:dyDescent="0.25">
      <c r="A15" s="92"/>
      <c r="B15" s="93"/>
      <c r="C15" s="92"/>
      <c r="D15" s="94"/>
      <c r="E15" s="94"/>
      <c r="F15" s="94"/>
      <c r="G15" s="94"/>
      <c r="H15" s="94"/>
      <c r="I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</row>
    <row r="16" spans="1:34" ht="19.649999999999999" customHeight="1" x14ac:dyDescent="0.25">
      <c r="A16" s="87" t="s">
        <v>209</v>
      </c>
      <c r="B16" s="87"/>
      <c r="C16" s="87"/>
      <c r="D16" s="96">
        <v>4007796699</v>
      </c>
      <c r="E16" s="97"/>
      <c r="F16" s="96">
        <v>85926434469</v>
      </c>
      <c r="G16" s="97"/>
      <c r="H16" s="96">
        <v>-830406297</v>
      </c>
      <c r="I16" s="97"/>
      <c r="J16" s="96">
        <v>577505952</v>
      </c>
      <c r="K16" s="97"/>
      <c r="L16" s="96">
        <v>36867563</v>
      </c>
      <c r="M16" s="97"/>
      <c r="N16" s="96">
        <v>149516332</v>
      </c>
      <c r="O16" s="97"/>
      <c r="P16" s="96">
        <v>32173940</v>
      </c>
      <c r="Q16" s="97"/>
      <c r="R16" s="96">
        <v>193434007</v>
      </c>
      <c r="S16" s="97"/>
      <c r="T16" s="96">
        <v>411462670</v>
      </c>
      <c r="U16" s="97"/>
      <c r="V16" s="96">
        <v>87400260</v>
      </c>
      <c r="W16" s="97"/>
      <c r="X16" s="96">
        <v>29399326652</v>
      </c>
      <c r="Y16" s="97"/>
      <c r="Z16" s="96">
        <v>-529121553</v>
      </c>
      <c r="AA16" s="97"/>
      <c r="AB16" s="96">
        <v>202816342</v>
      </c>
      <c r="AC16" s="97"/>
      <c r="AD16" s="96">
        <v>119665207036</v>
      </c>
      <c r="AE16" s="97"/>
      <c r="AF16" s="96">
        <v>6230295453</v>
      </c>
      <c r="AG16" s="97"/>
      <c r="AH16" s="96">
        <v>125895502489</v>
      </c>
    </row>
    <row r="17" spans="1:43" s="95" customFormat="1" ht="19.649999999999999" customHeight="1" x14ac:dyDescent="0.25">
      <c r="A17" s="92"/>
      <c r="B17" s="93"/>
      <c r="C17" s="92"/>
      <c r="D17" s="98"/>
      <c r="E17" s="98"/>
      <c r="F17" s="98"/>
      <c r="G17" s="98"/>
      <c r="H17" s="98"/>
      <c r="I17" s="98"/>
      <c r="J17" s="99"/>
      <c r="K17" s="98"/>
      <c r="L17" s="99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9"/>
      <c r="AH17" s="99"/>
    </row>
    <row r="18" spans="1:43" s="87" customFormat="1" ht="19.649999999999999" customHeight="1" x14ac:dyDescent="0.25">
      <c r="A18" s="87" t="s">
        <v>191</v>
      </c>
      <c r="C18" s="1"/>
      <c r="D18" s="96"/>
      <c r="E18" s="100"/>
      <c r="F18" s="100"/>
      <c r="G18" s="100"/>
      <c r="H18" s="96"/>
      <c r="I18" s="100"/>
      <c r="J18" s="96"/>
      <c r="K18" s="100"/>
      <c r="L18" s="96"/>
      <c r="M18" s="100"/>
      <c r="N18" s="100"/>
      <c r="O18" s="100"/>
      <c r="P18" s="96"/>
      <c r="Q18" s="96"/>
      <c r="R18" s="96"/>
      <c r="S18" s="100"/>
      <c r="T18" s="96"/>
      <c r="U18" s="100"/>
      <c r="V18" s="100"/>
      <c r="W18" s="96"/>
      <c r="X18" s="100"/>
      <c r="Y18" s="100"/>
      <c r="Z18" s="100"/>
      <c r="AA18" s="101"/>
      <c r="AB18" s="100"/>
      <c r="AC18" s="101"/>
      <c r="AD18" s="100"/>
      <c r="AE18" s="100"/>
      <c r="AF18" s="100"/>
      <c r="AG18" s="100"/>
      <c r="AH18" s="100"/>
      <c r="AI18" s="100"/>
      <c r="AJ18" s="101"/>
      <c r="AK18" s="101"/>
      <c r="AL18" s="101"/>
      <c r="AM18" s="101"/>
      <c r="AN18" s="101"/>
      <c r="AO18" s="102"/>
      <c r="AP18" s="102"/>
      <c r="AQ18" s="102"/>
    </row>
    <row r="19" spans="1:43" s="87" customFormat="1" ht="19.649999999999999" customHeight="1" x14ac:dyDescent="0.25">
      <c r="A19" s="153" t="s">
        <v>192</v>
      </c>
      <c r="C19" s="1"/>
      <c r="D19" s="96"/>
      <c r="E19" s="100"/>
      <c r="F19" s="100"/>
      <c r="G19" s="100"/>
      <c r="H19" s="96"/>
      <c r="I19" s="100"/>
      <c r="J19" s="96"/>
      <c r="K19" s="100"/>
      <c r="L19" s="96"/>
      <c r="M19" s="100"/>
      <c r="N19" s="100"/>
      <c r="O19" s="100"/>
      <c r="P19" s="96"/>
      <c r="Q19" s="96"/>
      <c r="R19" s="96"/>
      <c r="S19" s="100"/>
      <c r="T19" s="96"/>
      <c r="U19" s="100"/>
      <c r="V19" s="100"/>
      <c r="W19" s="96"/>
      <c r="X19" s="100"/>
      <c r="Y19" s="100"/>
      <c r="Z19" s="100"/>
      <c r="AA19" s="101"/>
      <c r="AB19" s="100"/>
      <c r="AC19" s="101"/>
      <c r="AD19" s="100"/>
      <c r="AE19" s="100"/>
      <c r="AF19" s="100"/>
      <c r="AG19" s="100"/>
      <c r="AH19" s="100"/>
      <c r="AI19" s="100"/>
      <c r="AJ19" s="101"/>
      <c r="AK19" s="101"/>
      <c r="AL19" s="101"/>
      <c r="AM19" s="101"/>
      <c r="AN19" s="101"/>
      <c r="AO19" s="102"/>
      <c r="AP19" s="102"/>
      <c r="AQ19" s="102"/>
    </row>
    <row r="20" spans="1:43" s="95" customFormat="1" ht="19.649999999999999" customHeight="1" x14ac:dyDescent="0.25">
      <c r="A20" s="92"/>
      <c r="B20" s="92" t="s">
        <v>193</v>
      </c>
      <c r="C20" s="92"/>
      <c r="D20" s="103"/>
      <c r="E20" s="104"/>
      <c r="F20" s="105"/>
      <c r="G20" s="104"/>
      <c r="H20" s="103"/>
      <c r="I20" s="104"/>
      <c r="J20" s="103"/>
      <c r="K20" s="104"/>
      <c r="L20" s="103"/>
      <c r="M20" s="104"/>
      <c r="N20" s="100"/>
      <c r="O20" s="104"/>
      <c r="P20" s="103"/>
      <c r="Q20" s="103"/>
      <c r="R20" s="103"/>
      <c r="S20" s="104"/>
      <c r="T20" s="103"/>
      <c r="U20" s="104"/>
      <c r="V20" s="104"/>
      <c r="W20" s="103"/>
      <c r="X20" s="104"/>
      <c r="Y20" s="104"/>
      <c r="Z20" s="105"/>
      <c r="AA20" s="105"/>
      <c r="AB20" s="105"/>
      <c r="AC20" s="105"/>
      <c r="AD20" s="105"/>
      <c r="AE20" s="104"/>
      <c r="AF20" s="104"/>
      <c r="AG20" s="104"/>
      <c r="AH20" s="104"/>
    </row>
    <row r="21" spans="1:43" ht="19.649999999999999" customHeight="1" x14ac:dyDescent="0.25">
      <c r="A21" s="92"/>
      <c r="B21" s="1" t="s">
        <v>210</v>
      </c>
      <c r="C21" s="94">
        <v>27.2</v>
      </c>
      <c r="D21" s="106" t="s">
        <v>62</v>
      </c>
      <c r="E21" s="107"/>
      <c r="F21" s="106" t="s">
        <v>62</v>
      </c>
      <c r="G21" s="110"/>
      <c r="H21" s="107" t="s">
        <v>62</v>
      </c>
      <c r="I21" s="107"/>
      <c r="J21" s="107" t="s">
        <v>62</v>
      </c>
      <c r="K21" s="110"/>
      <c r="L21" s="106" t="s">
        <v>62</v>
      </c>
      <c r="M21" s="110"/>
      <c r="N21" s="110">
        <v>193434007</v>
      </c>
      <c r="O21" s="199"/>
      <c r="P21" s="199" t="s">
        <v>62</v>
      </c>
      <c r="Q21" s="110"/>
      <c r="R21" s="110">
        <v>-193434007</v>
      </c>
      <c r="S21" s="109"/>
      <c r="T21" s="199" t="s">
        <v>62</v>
      </c>
      <c r="U21" s="109"/>
      <c r="V21" s="199" t="s">
        <v>62</v>
      </c>
      <c r="W21" s="110"/>
      <c r="X21" s="199" t="s">
        <v>62</v>
      </c>
      <c r="Y21" s="110"/>
      <c r="Z21" s="199" t="s">
        <v>62</v>
      </c>
      <c r="AA21" s="110"/>
      <c r="AB21" s="199" t="s">
        <v>62</v>
      </c>
      <c r="AC21" s="110"/>
      <c r="AD21" s="106">
        <f>SUM(D21:AB21)</f>
        <v>0</v>
      </c>
      <c r="AE21" s="108"/>
      <c r="AF21" s="107" t="s">
        <v>62</v>
      </c>
      <c r="AG21" s="100"/>
      <c r="AH21" s="112">
        <f>SUM(AD21:AF21)</f>
        <v>0</v>
      </c>
    </row>
    <row r="22" spans="1:43" ht="19.649999999999999" customHeight="1" x14ac:dyDescent="0.25">
      <c r="B22" s="1" t="s">
        <v>194</v>
      </c>
      <c r="C22" s="94">
        <v>36</v>
      </c>
      <c r="D22" s="106" t="s">
        <v>62</v>
      </c>
      <c r="E22" s="107"/>
      <c r="F22" s="106" t="s">
        <v>62</v>
      </c>
      <c r="G22" s="107"/>
      <c r="H22" s="106" t="s">
        <v>62</v>
      </c>
      <c r="I22" s="107"/>
      <c r="J22" s="106" t="s">
        <v>62</v>
      </c>
      <c r="K22" s="107"/>
      <c r="L22" s="106" t="s">
        <v>62</v>
      </c>
      <c r="M22" s="107"/>
      <c r="N22" s="106" t="s">
        <v>62</v>
      </c>
      <c r="O22" s="107"/>
      <c r="P22" s="106" t="s">
        <v>62</v>
      </c>
      <c r="Q22" s="110"/>
      <c r="R22" s="106" t="s">
        <v>62</v>
      </c>
      <c r="S22" s="107"/>
      <c r="T22" s="106" t="s">
        <v>62</v>
      </c>
      <c r="U22" s="109"/>
      <c r="V22" s="106" t="s">
        <v>62</v>
      </c>
      <c r="W22" s="110"/>
      <c r="X22" s="110">
        <v>-3206134786</v>
      </c>
      <c r="Y22" s="110"/>
      <c r="Z22" s="106" t="s">
        <v>62</v>
      </c>
      <c r="AA22" s="110"/>
      <c r="AB22" s="106" t="s">
        <v>62</v>
      </c>
      <c r="AC22" s="110"/>
      <c r="AD22" s="101">
        <f>SUM(D22:AB22)</f>
        <v>-3206134786</v>
      </c>
      <c r="AE22" s="108"/>
      <c r="AF22" s="106" t="s">
        <v>62</v>
      </c>
      <c r="AG22" s="100"/>
      <c r="AH22" s="100">
        <f>SUM(AD22:AF22)</f>
        <v>-3206134786</v>
      </c>
    </row>
    <row r="23" spans="1:43" ht="19.649999999999999" customHeight="1" x14ac:dyDescent="0.25">
      <c r="B23" s="1" t="s">
        <v>195</v>
      </c>
      <c r="D23" s="106" t="s">
        <v>62</v>
      </c>
      <c r="E23" s="96"/>
      <c r="F23" s="106" t="s">
        <v>62</v>
      </c>
      <c r="G23" s="96"/>
      <c r="H23" s="106" t="s">
        <v>62</v>
      </c>
      <c r="I23" s="96"/>
      <c r="J23" s="106" t="s">
        <v>62</v>
      </c>
      <c r="K23" s="96"/>
      <c r="L23" s="106" t="s">
        <v>62</v>
      </c>
      <c r="M23" s="96"/>
      <c r="N23" s="106" t="s">
        <v>62</v>
      </c>
      <c r="O23" s="96"/>
      <c r="P23" s="106" t="s">
        <v>62</v>
      </c>
      <c r="Q23" s="108"/>
      <c r="R23" s="106" t="s">
        <v>62</v>
      </c>
      <c r="S23" s="96"/>
      <c r="T23" s="106" t="s">
        <v>62</v>
      </c>
      <c r="U23" s="127"/>
      <c r="V23" s="106" t="s">
        <v>62</v>
      </c>
      <c r="W23" s="108"/>
      <c r="X23" s="201" t="s">
        <v>62</v>
      </c>
      <c r="Y23" s="108"/>
      <c r="Z23" s="106" t="s">
        <v>62</v>
      </c>
      <c r="AA23" s="108"/>
      <c r="AB23" s="106" t="s">
        <v>62</v>
      </c>
      <c r="AC23" s="108"/>
      <c r="AD23" s="143">
        <f t="shared" ref="AD23" si="0">SUM(D23:AB23)</f>
        <v>0</v>
      </c>
      <c r="AE23" s="100"/>
      <c r="AF23" s="144">
        <v>-701722280</v>
      </c>
      <c r="AG23" s="100"/>
      <c r="AH23" s="145">
        <f>SUM(AD23:AF23)</f>
        <v>-701722280</v>
      </c>
    </row>
    <row r="24" spans="1:43" s="87" customFormat="1" ht="19.649999999999999" customHeight="1" x14ac:dyDescent="0.25">
      <c r="A24" s="95"/>
      <c r="B24" s="92" t="s">
        <v>196</v>
      </c>
      <c r="C24" s="1"/>
      <c r="D24" s="146"/>
      <c r="E24" s="100"/>
      <c r="F24" s="146"/>
      <c r="G24" s="100"/>
      <c r="H24" s="146"/>
      <c r="I24" s="96"/>
      <c r="J24" s="146"/>
      <c r="K24" s="100"/>
      <c r="L24" s="146"/>
      <c r="M24" s="100"/>
      <c r="N24" s="146"/>
      <c r="O24" s="100"/>
      <c r="P24" s="146"/>
      <c r="Q24" s="100"/>
      <c r="R24" s="146"/>
      <c r="S24" s="100"/>
      <c r="T24" s="146"/>
      <c r="U24" s="100"/>
      <c r="V24" s="147"/>
      <c r="W24" s="100"/>
      <c r="Y24" s="100"/>
      <c r="Z24" s="147"/>
      <c r="AA24" s="100"/>
      <c r="AB24" s="147"/>
      <c r="AC24" s="100"/>
      <c r="AI24" s="113"/>
    </row>
    <row r="25" spans="1:43" s="95" customFormat="1" ht="19.649999999999999" customHeight="1" x14ac:dyDescent="0.25">
      <c r="A25" s="92"/>
      <c r="B25" s="114" t="s">
        <v>197</v>
      </c>
      <c r="C25" s="87"/>
      <c r="D25" s="115" t="s">
        <v>62</v>
      </c>
      <c r="E25" s="104"/>
      <c r="F25" s="115" t="s">
        <v>62</v>
      </c>
      <c r="G25" s="104"/>
      <c r="H25" s="115" t="s">
        <v>62</v>
      </c>
      <c r="I25" s="104"/>
      <c r="J25" s="115" t="s">
        <v>62</v>
      </c>
      <c r="K25" s="104"/>
      <c r="L25" s="115" t="s">
        <v>62</v>
      </c>
      <c r="M25" s="104"/>
      <c r="N25" s="145">
        <f>+SUM(N21:N23)</f>
        <v>193434007</v>
      </c>
      <c r="O25" s="104"/>
      <c r="P25" s="115" t="s">
        <v>62</v>
      </c>
      <c r="Q25" s="104"/>
      <c r="R25" s="145">
        <f>+SUM(R21:R23)</f>
        <v>-193434007</v>
      </c>
      <c r="S25" s="104"/>
      <c r="T25" s="115" t="s">
        <v>62</v>
      </c>
      <c r="U25" s="104"/>
      <c r="V25" s="115" t="s">
        <v>62</v>
      </c>
      <c r="W25" s="104"/>
      <c r="X25" s="145">
        <f>+SUM(X21:X23)</f>
        <v>-3206134786</v>
      </c>
      <c r="Y25" s="104"/>
      <c r="Z25" s="115" t="s">
        <v>62</v>
      </c>
      <c r="AA25" s="104"/>
      <c r="AB25" s="115" t="s">
        <v>62</v>
      </c>
      <c r="AC25" s="104"/>
      <c r="AD25" s="145">
        <f>+SUM(AD21:AD23)</f>
        <v>-3206134786</v>
      </c>
      <c r="AE25" s="100"/>
      <c r="AF25" s="145">
        <f>+SUM(AF21:AF23)</f>
        <v>-701722280</v>
      </c>
      <c r="AG25" s="100"/>
      <c r="AH25" s="145">
        <f>+SUM(AH21:AH23)</f>
        <v>-3907857066</v>
      </c>
    </row>
    <row r="26" spans="1:43" ht="19.649999999999999" customHeight="1" x14ac:dyDescent="0.25">
      <c r="A26" s="92"/>
      <c r="B26" s="93"/>
      <c r="C26" s="92"/>
      <c r="D26" s="98"/>
      <c r="E26" s="98"/>
      <c r="F26" s="98"/>
      <c r="G26" s="98"/>
      <c r="H26" s="98"/>
      <c r="I26" s="98"/>
      <c r="J26" s="99"/>
      <c r="K26" s="98"/>
      <c r="L26" s="99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9"/>
      <c r="AH26" s="99"/>
    </row>
    <row r="27" spans="1:43" ht="19.649999999999999" customHeight="1" x14ac:dyDescent="0.25">
      <c r="B27" s="92" t="s">
        <v>198</v>
      </c>
      <c r="D27" s="96"/>
      <c r="E27" s="96"/>
      <c r="F27" s="96"/>
      <c r="G27" s="96"/>
      <c r="H27" s="96"/>
      <c r="I27" s="100"/>
      <c r="J27" s="96"/>
      <c r="K27" s="96"/>
      <c r="L27" s="96"/>
      <c r="M27" s="96"/>
      <c r="N27" s="96"/>
      <c r="O27" s="96"/>
      <c r="P27" s="96"/>
      <c r="Q27" s="96"/>
      <c r="R27" s="96"/>
      <c r="S27" s="100"/>
      <c r="T27" s="96"/>
      <c r="U27" s="117"/>
      <c r="V27" s="96"/>
      <c r="W27" s="96"/>
      <c r="X27" s="96"/>
      <c r="Y27" s="118"/>
      <c r="Z27" s="96"/>
      <c r="AA27" s="100"/>
      <c r="AB27" s="96"/>
      <c r="AC27" s="100"/>
      <c r="AD27" s="100"/>
      <c r="AE27" s="100"/>
      <c r="AF27" s="118"/>
      <c r="AG27" s="100"/>
      <c r="AH27" s="100"/>
    </row>
    <row r="28" spans="1:43" ht="19.649999999999999" customHeight="1" x14ac:dyDescent="0.25">
      <c r="B28" s="1" t="s">
        <v>211</v>
      </c>
      <c r="C28" s="94"/>
      <c r="D28" s="106"/>
      <c r="E28" s="96"/>
      <c r="F28" s="106"/>
      <c r="G28" s="96"/>
      <c r="H28" s="106"/>
      <c r="I28" s="100"/>
      <c r="J28" s="106"/>
      <c r="K28" s="96"/>
      <c r="L28" s="106"/>
      <c r="M28" s="96"/>
      <c r="N28" s="106"/>
      <c r="O28" s="96"/>
      <c r="P28" s="106"/>
      <c r="Q28" s="96"/>
      <c r="R28" s="106"/>
      <c r="S28" s="100"/>
      <c r="T28" s="106"/>
      <c r="U28" s="117"/>
      <c r="V28" s="106"/>
      <c r="W28" s="96"/>
      <c r="X28" s="106"/>
      <c r="Y28" s="118"/>
      <c r="Z28" s="106"/>
      <c r="AA28" s="100"/>
      <c r="AB28" s="106"/>
      <c r="AC28" s="100"/>
      <c r="AD28" s="106"/>
      <c r="AE28" s="100"/>
      <c r="AF28" s="106"/>
      <c r="AG28" s="100"/>
      <c r="AH28" s="106"/>
    </row>
    <row r="29" spans="1:43" ht="19.649999999999999" customHeight="1" x14ac:dyDescent="0.25">
      <c r="B29" s="1" t="s">
        <v>212</v>
      </c>
      <c r="C29" s="94"/>
      <c r="D29" s="106" t="s">
        <v>62</v>
      </c>
      <c r="E29" s="96"/>
      <c r="F29" s="106" t="s">
        <v>62</v>
      </c>
      <c r="G29" s="101"/>
      <c r="H29" s="110">
        <v>-13773492</v>
      </c>
      <c r="I29" s="101"/>
      <c r="J29" s="106" t="s">
        <v>62</v>
      </c>
      <c r="K29" s="101"/>
      <c r="L29" s="106" t="s">
        <v>62</v>
      </c>
      <c r="M29" s="101"/>
      <c r="N29" s="106" t="s">
        <v>62</v>
      </c>
      <c r="O29" s="199"/>
      <c r="P29" s="106" t="s">
        <v>62</v>
      </c>
      <c r="Q29" s="101"/>
      <c r="R29" s="106" t="s">
        <v>62</v>
      </c>
      <c r="S29" s="129"/>
      <c r="T29" s="106" t="s">
        <v>62</v>
      </c>
      <c r="U29" s="129"/>
      <c r="V29" s="106" t="s">
        <v>62</v>
      </c>
      <c r="W29" s="101"/>
      <c r="X29" s="106" t="s">
        <v>62</v>
      </c>
      <c r="Y29" s="101"/>
      <c r="Z29" s="106" t="s">
        <v>62</v>
      </c>
      <c r="AA29" s="101"/>
      <c r="AB29" s="106" t="s">
        <v>62</v>
      </c>
      <c r="AC29" s="101"/>
      <c r="AD29" s="101">
        <f>SUM(D29:AB29)</f>
        <v>-13773492</v>
      </c>
      <c r="AE29" s="101"/>
      <c r="AF29" s="106" t="s">
        <v>62</v>
      </c>
      <c r="AG29" s="101"/>
      <c r="AH29" s="101">
        <f>SUM(AD29:AF29)</f>
        <v>-13773492</v>
      </c>
    </row>
    <row r="30" spans="1:43" s="87" customFormat="1" ht="19.649999999999999" customHeight="1" x14ac:dyDescent="0.25">
      <c r="B30" s="1" t="s">
        <v>287</v>
      </c>
      <c r="C30" s="94">
        <v>27.3</v>
      </c>
      <c r="D30" s="143" t="s">
        <v>62</v>
      </c>
      <c r="E30" s="96"/>
      <c r="F30" s="143" t="s">
        <v>62</v>
      </c>
      <c r="G30" s="96"/>
      <c r="H30" s="143" t="s">
        <v>62</v>
      </c>
      <c r="I30" s="96"/>
      <c r="J30" s="148">
        <v>-8247103</v>
      </c>
      <c r="K30" s="96"/>
      <c r="L30" s="143" t="s">
        <v>62</v>
      </c>
      <c r="M30" s="96"/>
      <c r="N30" s="143" t="s">
        <v>62</v>
      </c>
      <c r="O30" s="96"/>
      <c r="P30" s="143" t="s">
        <v>62</v>
      </c>
      <c r="Q30" s="96"/>
      <c r="R30" s="143" t="s">
        <v>62</v>
      </c>
      <c r="S30" s="96"/>
      <c r="T30" s="143" t="s">
        <v>62</v>
      </c>
      <c r="U30" s="96"/>
      <c r="V30" s="143" t="s">
        <v>62</v>
      </c>
      <c r="W30" s="96"/>
      <c r="X30" s="143" t="s">
        <v>62</v>
      </c>
      <c r="Y30" s="96"/>
      <c r="Z30" s="143" t="s">
        <v>62</v>
      </c>
      <c r="AA30" s="96"/>
      <c r="AB30" s="143" t="s">
        <v>62</v>
      </c>
      <c r="AC30" s="96"/>
      <c r="AD30" s="101">
        <f>SUM(D30:AB30)</f>
        <v>-8247103</v>
      </c>
      <c r="AE30" s="100"/>
      <c r="AF30" s="110">
        <v>6809874</v>
      </c>
      <c r="AG30" s="100"/>
      <c r="AH30" s="100">
        <f>SUM(AD30:AF30)</f>
        <v>-1437229</v>
      </c>
    </row>
    <row r="31" spans="1:43" ht="19.649999999999999" customHeight="1" x14ac:dyDescent="0.25">
      <c r="A31" s="87"/>
      <c r="B31" s="92" t="s">
        <v>199</v>
      </c>
      <c r="C31" s="87"/>
      <c r="D31" s="115">
        <f>+SUM(D28:D30)</f>
        <v>0</v>
      </c>
      <c r="E31" s="96"/>
      <c r="F31" s="115">
        <f>+SUM(F28:F30)</f>
        <v>0</v>
      </c>
      <c r="G31" s="96"/>
      <c r="H31" s="149">
        <f>+SUM(H28:H30)</f>
        <v>-13773492</v>
      </c>
      <c r="I31" s="96"/>
      <c r="J31" s="149">
        <f>+SUM(J28:J30)</f>
        <v>-8247103</v>
      </c>
      <c r="K31" s="101"/>
      <c r="L31" s="150">
        <f>+SUM(L28:L30)</f>
        <v>0</v>
      </c>
      <c r="M31" s="96"/>
      <c r="N31" s="115">
        <f>+SUM(N28:N30)</f>
        <v>0</v>
      </c>
      <c r="O31" s="96"/>
      <c r="P31" s="115">
        <f>+SUM(P28:P30)</f>
        <v>0</v>
      </c>
      <c r="Q31" s="96"/>
      <c r="R31" s="115">
        <f>+SUM(R28:R30)</f>
        <v>0</v>
      </c>
      <c r="S31" s="96"/>
      <c r="T31" s="115">
        <f>+SUM(T28:T30)</f>
        <v>0</v>
      </c>
      <c r="U31" s="96"/>
      <c r="V31" s="115">
        <f>+SUM(V28:V30)</f>
        <v>0</v>
      </c>
      <c r="W31" s="96"/>
      <c r="X31" s="115">
        <f>+SUM(X28:X30)</f>
        <v>0</v>
      </c>
      <c r="Y31" s="101"/>
      <c r="Z31" s="115">
        <f>+SUM(Z28:Z30)</f>
        <v>0</v>
      </c>
      <c r="AA31" s="101"/>
      <c r="AB31" s="115">
        <f>+SUM(AB28:AB30)</f>
        <v>0</v>
      </c>
      <c r="AC31" s="101"/>
      <c r="AD31" s="149">
        <f>+SUM(AD28:AD30)</f>
        <v>-22020595</v>
      </c>
      <c r="AE31" s="101"/>
      <c r="AF31" s="149">
        <f>+SUM(AF28:AF30)</f>
        <v>6809874</v>
      </c>
      <c r="AG31" s="101"/>
      <c r="AH31" s="149">
        <f>+SUM(AH28:AH30)</f>
        <v>-15210721</v>
      </c>
    </row>
    <row r="32" spans="1:43" s="87" customFormat="1" ht="19.649999999999999" customHeight="1" x14ac:dyDescent="0.25">
      <c r="A32" s="87" t="s">
        <v>200</v>
      </c>
      <c r="B32" s="1"/>
      <c r="C32" s="1"/>
      <c r="D32" s="119"/>
      <c r="E32" s="107"/>
      <c r="F32" s="119"/>
      <c r="G32" s="107"/>
      <c r="H32" s="119"/>
      <c r="I32" s="107"/>
      <c r="J32" s="119"/>
      <c r="K32" s="107"/>
      <c r="L32" s="119"/>
      <c r="M32" s="107"/>
      <c r="N32" s="119"/>
      <c r="O32" s="107"/>
      <c r="P32" s="119"/>
      <c r="Q32" s="107"/>
      <c r="R32" s="119"/>
      <c r="S32" s="107"/>
      <c r="T32" s="119"/>
      <c r="U32" s="120"/>
      <c r="V32" s="119"/>
      <c r="W32" s="107"/>
      <c r="X32" s="119"/>
      <c r="Y32" s="107"/>
      <c r="Z32" s="119"/>
      <c r="AA32" s="107"/>
      <c r="AB32" s="119"/>
      <c r="AC32" s="107"/>
      <c r="AD32" s="119"/>
      <c r="AE32" s="119"/>
      <c r="AF32" s="119"/>
      <c r="AG32" s="108"/>
      <c r="AH32" s="119"/>
    </row>
    <row r="33" spans="1:44" s="95" customFormat="1" ht="19.649999999999999" customHeight="1" x14ac:dyDescent="0.25">
      <c r="A33" s="87"/>
      <c r="B33" s="87" t="s">
        <v>201</v>
      </c>
      <c r="C33" s="87"/>
      <c r="D33" s="143">
        <f>+SUM(D31,D25)</f>
        <v>0</v>
      </c>
      <c r="E33" s="112"/>
      <c r="F33" s="143">
        <f>+SUM(F31,F25)</f>
        <v>0</v>
      </c>
      <c r="G33" s="112"/>
      <c r="H33" s="145">
        <f>+SUM(H31,H25)</f>
        <v>-13773492</v>
      </c>
      <c r="I33" s="112"/>
      <c r="J33" s="145">
        <f>+SUM(J31,J25)</f>
        <v>-8247103</v>
      </c>
      <c r="K33" s="112"/>
      <c r="L33" s="143">
        <f>+SUM(L31,L25)</f>
        <v>0</v>
      </c>
      <c r="M33" s="121"/>
      <c r="N33" s="145">
        <f>+SUM(N31,N25)</f>
        <v>193434007</v>
      </c>
      <c r="O33" s="121"/>
      <c r="P33" s="143">
        <f>+SUM(P31,P25)</f>
        <v>0</v>
      </c>
      <c r="Q33" s="121"/>
      <c r="R33" s="145">
        <f>+SUM(R31,R25)</f>
        <v>-193434007</v>
      </c>
      <c r="S33" s="121"/>
      <c r="T33" s="143">
        <f>+SUM(T31,T25)</f>
        <v>0</v>
      </c>
      <c r="U33" s="121"/>
      <c r="V33" s="143">
        <f>+SUM(V31,V25)</f>
        <v>0</v>
      </c>
      <c r="W33" s="100"/>
      <c r="X33" s="145">
        <f>+SUM(X31,X25)</f>
        <v>-3206134786</v>
      </c>
      <c r="Y33" s="112"/>
      <c r="Z33" s="143">
        <f>+SUM(Z31,Z25)</f>
        <v>0</v>
      </c>
      <c r="AA33" s="121"/>
      <c r="AB33" s="143">
        <f>+SUM(AB31,AB25)</f>
        <v>0</v>
      </c>
      <c r="AC33" s="112"/>
      <c r="AD33" s="145">
        <f>+SUM(AD31,AD25)</f>
        <v>-3228155381</v>
      </c>
      <c r="AE33" s="112"/>
      <c r="AF33" s="145">
        <f>+SUM(AF31,AF25)</f>
        <v>-694912406</v>
      </c>
      <c r="AG33" s="112"/>
      <c r="AH33" s="145">
        <f>+SUM(AH31,AH25)</f>
        <v>-3923067787</v>
      </c>
    </row>
    <row r="34" spans="1:44" ht="19.649999999999999" customHeight="1" x14ac:dyDescent="0.25">
      <c r="A34" s="92"/>
      <c r="B34" s="93"/>
      <c r="C34" s="92"/>
      <c r="D34" s="98"/>
      <c r="E34" s="98"/>
      <c r="F34" s="98"/>
      <c r="G34" s="98"/>
      <c r="H34" s="98"/>
      <c r="I34" s="98"/>
      <c r="J34" s="99"/>
      <c r="K34" s="98"/>
      <c r="L34" s="99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9"/>
      <c r="AH34" s="99"/>
    </row>
    <row r="35" spans="1:44" ht="19.649999999999999" customHeight="1" x14ac:dyDescent="0.25">
      <c r="A35" s="87" t="s">
        <v>202</v>
      </c>
      <c r="D35" s="107"/>
      <c r="E35" s="107"/>
      <c r="F35" s="107"/>
      <c r="G35" s="107"/>
      <c r="H35" s="96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22"/>
      <c r="V35" s="108"/>
      <c r="W35" s="107"/>
      <c r="X35" s="108"/>
      <c r="Y35" s="107"/>
      <c r="Z35" s="108"/>
      <c r="AA35" s="108"/>
      <c r="AB35" s="108"/>
      <c r="AC35" s="108"/>
      <c r="AD35" s="108"/>
      <c r="AE35" s="108"/>
      <c r="AF35" s="108"/>
      <c r="AG35" s="108"/>
      <c r="AH35" s="108"/>
    </row>
    <row r="36" spans="1:44" ht="19.649999999999999" customHeight="1" x14ac:dyDescent="0.25">
      <c r="A36" s="87"/>
      <c r="B36" s="1" t="s">
        <v>203</v>
      </c>
      <c r="D36" s="106" t="s">
        <v>62</v>
      </c>
      <c r="E36" s="96"/>
      <c r="F36" s="106" t="s">
        <v>62</v>
      </c>
      <c r="G36" s="96"/>
      <c r="H36" s="106" t="s">
        <v>62</v>
      </c>
      <c r="I36" s="96"/>
      <c r="J36" s="106" t="s">
        <v>62</v>
      </c>
      <c r="K36" s="96"/>
      <c r="L36" s="106" t="s">
        <v>62</v>
      </c>
      <c r="M36" s="96"/>
      <c r="N36" s="106" t="s">
        <v>62</v>
      </c>
      <c r="O36" s="96"/>
      <c r="P36" s="106" t="s">
        <v>62</v>
      </c>
      <c r="Q36" s="96"/>
      <c r="R36" s="106" t="s">
        <v>62</v>
      </c>
      <c r="S36" s="96"/>
      <c r="T36" s="106" t="s">
        <v>62</v>
      </c>
      <c r="U36" s="129"/>
      <c r="V36" s="106" t="s">
        <v>62</v>
      </c>
      <c r="W36" s="101"/>
      <c r="X36" s="110">
        <f>PL!E83</f>
        <v>4001403489</v>
      </c>
      <c r="Y36" s="110"/>
      <c r="Z36" s="106" t="s">
        <v>62</v>
      </c>
      <c r="AA36" s="101"/>
      <c r="AB36" s="106" t="s">
        <v>62</v>
      </c>
      <c r="AC36" s="110"/>
      <c r="AD36" s="101">
        <f>SUM(D36:AB36)</f>
        <v>4001403489</v>
      </c>
      <c r="AE36" s="100"/>
      <c r="AF36" s="200">
        <f>PL!E84</f>
        <v>988678072</v>
      </c>
      <c r="AG36" s="100"/>
      <c r="AH36" s="100">
        <f>SUM(AD36:AF36)</f>
        <v>4990081561</v>
      </c>
    </row>
    <row r="37" spans="1:44" s="87" customFormat="1" ht="19.649999999999999" customHeight="1" x14ac:dyDescent="0.25">
      <c r="B37" s="1" t="s">
        <v>204</v>
      </c>
      <c r="C37" s="1"/>
      <c r="D37" s="143" t="s">
        <v>62</v>
      </c>
      <c r="E37" s="96"/>
      <c r="F37" s="143" t="s">
        <v>62</v>
      </c>
      <c r="G37" s="96"/>
      <c r="H37" s="143" t="s">
        <v>62</v>
      </c>
      <c r="I37" s="96"/>
      <c r="J37" s="143" t="s">
        <v>62</v>
      </c>
      <c r="K37" s="96"/>
      <c r="L37" s="143" t="s">
        <v>62</v>
      </c>
      <c r="M37" s="96"/>
      <c r="N37" s="143" t="s">
        <v>62</v>
      </c>
      <c r="O37" s="96"/>
      <c r="P37" s="143" t="s">
        <v>62</v>
      </c>
      <c r="Q37" s="96"/>
      <c r="R37" s="143" t="s">
        <v>62</v>
      </c>
      <c r="S37" s="96"/>
      <c r="T37" s="143" t="s">
        <v>62</v>
      </c>
      <c r="U37" s="129"/>
      <c r="V37" s="143" t="s">
        <v>62</v>
      </c>
      <c r="W37" s="101"/>
      <c r="X37" s="110">
        <v>-91324513</v>
      </c>
      <c r="Y37" s="127"/>
      <c r="Z37" s="110">
        <v>-267838451</v>
      </c>
      <c r="AA37" s="127"/>
      <c r="AB37" s="110">
        <f>PL!E65+PL!E69</f>
        <v>-79935618</v>
      </c>
      <c r="AC37" s="127"/>
      <c r="AD37" s="101">
        <f>SUM(D37:AB37)</f>
        <v>-439098582</v>
      </c>
      <c r="AE37" s="100"/>
      <c r="AF37" s="110">
        <f>PL!E89-AF36</f>
        <v>-321158383</v>
      </c>
      <c r="AG37" s="100"/>
      <c r="AH37" s="100">
        <f>SUM(AD37:AF37)</f>
        <v>-760256965</v>
      </c>
    </row>
    <row r="38" spans="1:44" s="95" customFormat="1" ht="19.649999999999999" customHeight="1" x14ac:dyDescent="0.25">
      <c r="A38" s="87" t="s">
        <v>205</v>
      </c>
      <c r="B38" s="87"/>
      <c r="C38" s="87"/>
      <c r="D38" s="150">
        <f>+SUM(D36:D37)</f>
        <v>0</v>
      </c>
      <c r="E38" s="96"/>
      <c r="F38" s="150">
        <f>+SUM(F36:F37)</f>
        <v>0</v>
      </c>
      <c r="G38" s="96"/>
      <c r="H38" s="150">
        <f>+SUM(H36:H37)</f>
        <v>0</v>
      </c>
      <c r="I38" s="96"/>
      <c r="J38" s="150">
        <f>+SUM(J36:J37)</f>
        <v>0</v>
      </c>
      <c r="K38" s="96"/>
      <c r="L38" s="150">
        <f>+SUM(L36:L37)</f>
        <v>0</v>
      </c>
      <c r="M38" s="96"/>
      <c r="N38" s="150">
        <f>+SUM(N36:N37)</f>
        <v>0</v>
      </c>
      <c r="O38" s="96"/>
      <c r="P38" s="150">
        <f>+SUM(P36:P37)</f>
        <v>0</v>
      </c>
      <c r="Q38" s="96"/>
      <c r="R38" s="150">
        <f>+SUM(R36:R37)</f>
        <v>0</v>
      </c>
      <c r="S38" s="96"/>
      <c r="T38" s="150">
        <f>+SUM(T36:T37)</f>
        <v>0</v>
      </c>
      <c r="U38" s="126"/>
      <c r="V38" s="150">
        <f>+SUM(V36:V37)</f>
        <v>0</v>
      </c>
      <c r="W38" s="126"/>
      <c r="X38" s="149">
        <f>+SUM(X36:X37)</f>
        <v>3910078976</v>
      </c>
      <c r="Y38" s="126"/>
      <c r="Z38" s="149">
        <f>+SUM(Z36:Z37)</f>
        <v>-267838451</v>
      </c>
      <c r="AA38" s="126"/>
      <c r="AB38" s="149">
        <f>+SUM(AB36:AB37)</f>
        <v>-79935618</v>
      </c>
      <c r="AC38" s="126"/>
      <c r="AD38" s="149">
        <f>+SUM(AD36:AD37)</f>
        <v>3562304907</v>
      </c>
      <c r="AE38" s="126"/>
      <c r="AF38" s="149">
        <f>+SUM(AF36:AF37)</f>
        <v>667519689</v>
      </c>
      <c r="AG38" s="126"/>
      <c r="AH38" s="149">
        <f>+SUM(AH36:AH37)</f>
        <v>4229824596</v>
      </c>
    </row>
    <row r="39" spans="1:44" ht="19.649999999999999" customHeight="1" x14ac:dyDescent="0.25">
      <c r="A39" s="92"/>
      <c r="B39" s="93"/>
      <c r="C39" s="92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9"/>
      <c r="AH39" s="98"/>
      <c r="AI39" s="123"/>
      <c r="AJ39" s="123"/>
      <c r="AK39" s="124"/>
      <c r="AL39" s="124"/>
      <c r="AM39" s="124"/>
      <c r="AN39" s="124"/>
      <c r="AO39" s="124"/>
      <c r="AP39" s="124"/>
      <c r="AQ39" s="124"/>
      <c r="AR39" s="124"/>
    </row>
    <row r="40" spans="1:44" ht="19.649999999999999" customHeight="1" thickBot="1" x14ac:dyDescent="0.3">
      <c r="A40" s="87" t="s">
        <v>213</v>
      </c>
      <c r="B40" s="87"/>
      <c r="C40" s="87"/>
      <c r="D40" s="151">
        <f>+SUM(D16,D33,D38)</f>
        <v>4007796699</v>
      </c>
      <c r="E40" s="100"/>
      <c r="F40" s="151">
        <f>+SUM(F16,F33,F38)</f>
        <v>85926434469</v>
      </c>
      <c r="G40" s="100"/>
      <c r="H40" s="151">
        <f>+SUM(H16,H33,H38)</f>
        <v>-844179789</v>
      </c>
      <c r="I40" s="100"/>
      <c r="J40" s="151">
        <f>+SUM(J16,J33,J38)</f>
        <v>569258849</v>
      </c>
      <c r="K40" s="100"/>
      <c r="L40" s="151">
        <f>+SUM(L16,L33,L38)</f>
        <v>36867563</v>
      </c>
      <c r="M40" s="100"/>
      <c r="N40" s="151">
        <f>+SUM(N16,N33,N38)</f>
        <v>342950339</v>
      </c>
      <c r="O40" s="100"/>
      <c r="P40" s="151">
        <f>+SUM(P16,P33,P38)</f>
        <v>32173940</v>
      </c>
      <c r="Q40" s="100"/>
      <c r="R40" s="152">
        <f>+SUM(R16,R33,R38)</f>
        <v>0</v>
      </c>
      <c r="S40" s="100"/>
      <c r="T40" s="151">
        <f>+SUM(T16,T33,T38)</f>
        <v>411462670</v>
      </c>
      <c r="U40" s="100"/>
      <c r="V40" s="151">
        <f>+SUM(V16,V33,V38)</f>
        <v>87400260</v>
      </c>
      <c r="W40" s="100"/>
      <c r="X40" s="151">
        <f>+SUM(X16,X33,X38)</f>
        <v>30103270842</v>
      </c>
      <c r="Y40" s="100"/>
      <c r="Z40" s="151">
        <f>+SUM(Z16,Z33,Z38)</f>
        <v>-796960004</v>
      </c>
      <c r="AA40" s="100"/>
      <c r="AB40" s="151">
        <f>+SUM(AB16,AB33,AB38)</f>
        <v>122880724</v>
      </c>
      <c r="AC40" s="100"/>
      <c r="AD40" s="151">
        <f>+SUM(AD16,AD33,AD38)</f>
        <v>119999356562</v>
      </c>
      <c r="AE40" s="100"/>
      <c r="AF40" s="151">
        <f>+SUM(AF16,AF33,AF38)</f>
        <v>6202902736</v>
      </c>
      <c r="AG40" s="100"/>
      <c r="AH40" s="151">
        <f>+SUM(AH16,AH33,AH38)</f>
        <v>126202259298</v>
      </c>
    </row>
    <row r="41" spans="1:44" ht="19.649999999999999" customHeight="1" thickTop="1" x14ac:dyDescent="0.25">
      <c r="A41" s="87"/>
      <c r="B41" s="87"/>
      <c r="C41" s="87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</row>
    <row r="42" spans="1:44" ht="19.649999999999999" customHeight="1" x14ac:dyDescent="0.25">
      <c r="A42" s="87"/>
      <c r="B42" s="87"/>
      <c r="C42" s="87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202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</row>
    <row r="43" spans="1:44" ht="19.649999999999999" customHeight="1" x14ac:dyDescent="0.25">
      <c r="A43" s="87"/>
      <c r="B43" s="87"/>
      <c r="C43" s="87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</row>
    <row r="44" spans="1:44" ht="19.649999999999999" customHeight="1" x14ac:dyDescent="0.25">
      <c r="A44" s="87"/>
      <c r="B44" s="87"/>
      <c r="C44" s="87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</row>
    <row r="45" spans="1:44" ht="19.649999999999999" customHeight="1" x14ac:dyDescent="0.25">
      <c r="A45" s="87"/>
      <c r="B45" s="87"/>
      <c r="C45" s="87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</row>
    <row r="46" spans="1:44" ht="19.649999999999999" customHeight="1" x14ac:dyDescent="0.25">
      <c r="A46" s="87"/>
      <c r="B46" s="87"/>
      <c r="C46" s="87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</row>
    <row r="47" spans="1:44" ht="19.649999999999999" customHeight="1" x14ac:dyDescent="0.25">
      <c r="A47" s="87"/>
      <c r="B47" s="87"/>
      <c r="C47" s="87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</row>
    <row r="48" spans="1:44" ht="19.649999999999999" customHeight="1" x14ac:dyDescent="0.25">
      <c r="A48" s="87"/>
      <c r="B48" s="87"/>
      <c r="C48" s="87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</row>
    <row r="49" spans="1:34" ht="19.649999999999999" customHeight="1" x14ac:dyDescent="0.25">
      <c r="A49" s="87"/>
      <c r="B49" s="87"/>
      <c r="C49" s="87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</row>
    <row r="50" spans="1:34" ht="19.649999999999999" customHeight="1" x14ac:dyDescent="0.25">
      <c r="A50" s="87"/>
      <c r="B50" s="87"/>
      <c r="C50" s="87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</row>
    <row r="51" spans="1:34" ht="19.649999999999999" customHeight="1" x14ac:dyDescent="0.25">
      <c r="A51" s="87"/>
      <c r="B51" s="87"/>
      <c r="C51" s="87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</row>
    <row r="52" spans="1:34" ht="19.649999999999999" customHeight="1" x14ac:dyDescent="0.25">
      <c r="A52" s="87"/>
      <c r="B52" s="87"/>
      <c r="C52" s="87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</row>
    <row r="53" spans="1:34" ht="19.649999999999999" customHeight="1" x14ac:dyDescent="0.25">
      <c r="A53" s="87"/>
      <c r="B53" s="87"/>
      <c r="C53" s="87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</row>
    <row r="55" spans="1:34" ht="19.649999999999999" customHeight="1" x14ac:dyDescent="0.25">
      <c r="A55" s="87"/>
      <c r="B55" s="87"/>
      <c r="C55" s="87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</row>
    <row r="56" spans="1:34" ht="19.649999999999999" customHeight="1" x14ac:dyDescent="0.25">
      <c r="A56" s="87"/>
      <c r="B56" s="87"/>
      <c r="C56" s="87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</row>
    <row r="57" spans="1:34" ht="19.649999999999999" customHeight="1" x14ac:dyDescent="0.25">
      <c r="A57" s="240">
        <v>7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/>
      <c r="AD57" s="240"/>
      <c r="AE57" s="240"/>
      <c r="AF57" s="240"/>
      <c r="AG57" s="240"/>
      <c r="AH57" s="240"/>
    </row>
    <row r="58" spans="1:34" ht="19.649999999999999" customHeight="1" x14ac:dyDescent="0.25">
      <c r="A58" s="87"/>
      <c r="B58" s="87"/>
      <c r="C58" s="87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</row>
    <row r="59" spans="1:34" ht="19.649999999999999" customHeight="1" x14ac:dyDescent="0.25">
      <c r="A59" s="87"/>
      <c r="B59" s="87"/>
      <c r="C59" s="87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</row>
    <row r="60" spans="1:34" ht="19.649999999999999" customHeight="1" x14ac:dyDescent="0.25">
      <c r="A60" s="87"/>
      <c r="B60" s="87"/>
      <c r="C60" s="87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</row>
    <row r="61" spans="1:34" ht="19.649999999999999" customHeight="1" x14ac:dyDescent="0.25">
      <c r="A61" s="87"/>
      <c r="B61" s="87"/>
      <c r="C61" s="87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</row>
    <row r="62" spans="1:34" ht="19.649999999999999" customHeight="1" x14ac:dyDescent="0.25">
      <c r="A62" s="87"/>
      <c r="B62" s="87"/>
      <c r="C62" s="87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</row>
    <row r="63" spans="1:34" ht="19.649999999999999" customHeight="1" x14ac:dyDescent="0.25">
      <c r="A63" s="87"/>
      <c r="B63" s="87"/>
      <c r="C63" s="87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</row>
    <row r="64" spans="1:34" ht="19.649999999999999" customHeight="1" x14ac:dyDescent="0.25">
      <c r="A64" s="87"/>
      <c r="B64" s="87"/>
      <c r="C64" s="87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5"/>
      <c r="AH64" s="125"/>
    </row>
    <row r="65" spans="1:34" ht="19.649999999999999" customHeight="1" x14ac:dyDescent="0.25">
      <c r="A65" s="87"/>
      <c r="B65" s="87"/>
      <c r="C65" s="87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25"/>
      <c r="AH65" s="125"/>
    </row>
    <row r="67" spans="1:34" ht="19.649999999999999" customHeight="1" x14ac:dyDescent="0.25">
      <c r="A67" s="87"/>
      <c r="B67" s="87"/>
      <c r="C67" s="87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</row>
    <row r="68" spans="1:34" ht="19.649999999999999" customHeight="1" x14ac:dyDescent="0.25">
      <c r="A68" s="87"/>
      <c r="B68" s="87"/>
      <c r="C68" s="87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/>
      <c r="AH68" s="125"/>
    </row>
    <row r="69" spans="1:34" ht="19.649999999999999" customHeight="1" x14ac:dyDescent="0.25">
      <c r="A69" s="87"/>
      <c r="B69" s="87"/>
      <c r="C69" s="87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</row>
    <row r="70" spans="1:34" ht="19.649999999999999" customHeight="1" x14ac:dyDescent="0.25">
      <c r="A70" s="87"/>
      <c r="B70" s="87"/>
      <c r="C70" s="87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</row>
    <row r="71" spans="1:34" ht="19.649999999999999" customHeight="1" x14ac:dyDescent="0.25">
      <c r="A71" s="87"/>
      <c r="B71" s="87"/>
      <c r="C71" s="87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</row>
    <row r="72" spans="1:34" ht="19.649999999999999" customHeight="1" x14ac:dyDescent="0.25">
      <c r="A72" s="87"/>
      <c r="B72" s="87"/>
      <c r="C72" s="87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</row>
    <row r="73" spans="1:34" ht="19.649999999999999" customHeight="1" x14ac:dyDescent="0.25">
      <c r="A73" s="87"/>
      <c r="B73" s="87"/>
      <c r="C73" s="87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</row>
    <row r="74" spans="1:34" ht="19.649999999999999" customHeight="1" x14ac:dyDescent="0.25">
      <c r="A74" s="87"/>
      <c r="B74" s="87"/>
      <c r="C74" s="87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</row>
    <row r="75" spans="1:34" ht="19.649999999999999" customHeight="1" x14ac:dyDescent="0.25">
      <c r="A75" s="87"/>
      <c r="B75" s="87"/>
      <c r="C75" s="87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</row>
    <row r="76" spans="1:34" ht="19.649999999999999" customHeight="1" x14ac:dyDescent="0.25">
      <c r="A76" s="87"/>
      <c r="B76" s="87"/>
      <c r="C76" s="87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5"/>
      <c r="AG76" s="125"/>
      <c r="AH76" s="125"/>
    </row>
    <row r="77" spans="1:34" ht="19.649999999999999" customHeight="1" x14ac:dyDescent="0.25">
      <c r="A77" s="87"/>
      <c r="B77" s="87"/>
      <c r="C77" s="87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5"/>
      <c r="AE77" s="125"/>
      <c r="AF77" s="125"/>
      <c r="AG77" s="125"/>
      <c r="AH77" s="125"/>
    </row>
    <row r="78" spans="1:34" ht="19.649999999999999" customHeight="1" x14ac:dyDescent="0.25">
      <c r="A78" s="87"/>
      <c r="B78" s="87"/>
      <c r="C78" s="87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</row>
    <row r="80" spans="1:34" ht="19.649999999999999" customHeight="1" x14ac:dyDescent="0.25">
      <c r="B80" s="135"/>
    </row>
  </sheetData>
  <mergeCells count="12">
    <mergeCell ref="D7:Z7"/>
    <mergeCell ref="A1:AH1"/>
    <mergeCell ref="A2:AH2"/>
    <mergeCell ref="A3:AH3"/>
    <mergeCell ref="AD4:AH4"/>
    <mergeCell ref="D6:AH6"/>
    <mergeCell ref="Z8:AB8"/>
    <mergeCell ref="T9:X9"/>
    <mergeCell ref="Z9:AB9"/>
    <mergeCell ref="A57:AH57"/>
    <mergeCell ref="G9:P9"/>
    <mergeCell ref="T11:V11"/>
  </mergeCells>
  <pageMargins left="0.4" right="0.2" top="0.9" bottom="0.5" header="0.5" footer="0.25"/>
  <pageSetup paperSize="9" scale="45" firstPageNumber="3" fitToWidth="0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B822C-C07D-4EDE-A7DB-8EB33EA2F054}">
  <sheetPr>
    <tabColor rgb="FF00B050"/>
  </sheetPr>
  <dimension ref="A1:AA47"/>
  <sheetViews>
    <sheetView zoomScale="80" zoomScaleNormal="80" zoomScaleSheetLayoutView="80" workbookViewId="0">
      <selection activeCell="I33" sqref="I33"/>
    </sheetView>
  </sheetViews>
  <sheetFormatPr defaultColWidth="9.44140625" defaultRowHeight="17.850000000000001" customHeight="1" x14ac:dyDescent="0.25"/>
  <cols>
    <col min="1" max="1" width="2.44140625" style="27" customWidth="1"/>
    <col min="2" max="2" width="61" style="27" customWidth="1"/>
    <col min="3" max="3" width="6.44140625" style="27" customWidth="1"/>
    <col min="4" max="4" width="1" style="27" customWidth="1"/>
    <col min="5" max="5" width="14.88671875" style="27" customWidth="1"/>
    <col min="6" max="6" width="1.44140625" style="27" customWidth="1"/>
    <col min="7" max="7" width="15.77734375" style="27" bestFit="1" customWidth="1"/>
    <col min="8" max="8" width="1.44140625" style="27" customWidth="1"/>
    <col min="9" max="9" width="14.44140625" style="27" customWidth="1"/>
    <col min="10" max="10" width="1" style="27" customWidth="1"/>
    <col min="11" max="11" width="14" style="27" customWidth="1"/>
    <col min="12" max="12" width="1.44140625" style="27" customWidth="1"/>
    <col min="13" max="13" width="13.44140625" style="27" customWidth="1"/>
    <col min="14" max="14" width="1.44140625" style="27" customWidth="1"/>
    <col min="15" max="15" width="14.109375" style="27" customWidth="1"/>
    <col min="16" max="16" width="1.44140625" style="27" customWidth="1"/>
    <col min="17" max="17" width="15.109375" style="27" customWidth="1"/>
    <col min="18" max="18" width="1.44140625" style="27" customWidth="1"/>
    <col min="19" max="19" width="16.44140625" style="27" bestFit="1" customWidth="1"/>
    <col min="20" max="20" width="1.44140625" style="27" customWidth="1"/>
    <col min="21" max="21" width="16.77734375" style="27" bestFit="1" customWidth="1"/>
    <col min="22" max="16384" width="9.44140625" style="27"/>
  </cols>
  <sheetData>
    <row r="1" spans="1:27" s="9" customFormat="1" ht="17.850000000000001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5"/>
      <c r="W1" s="25"/>
      <c r="X1" s="25"/>
      <c r="Y1" s="25"/>
      <c r="Z1" s="25"/>
      <c r="AA1" s="25"/>
    </row>
    <row r="2" spans="1:27" s="9" customFormat="1" ht="17.850000000000001" customHeight="1" x14ac:dyDescent="0.25">
      <c r="A2" s="236" t="s">
        <v>214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5"/>
      <c r="W2" s="25"/>
      <c r="X2" s="25"/>
      <c r="Y2" s="25"/>
      <c r="Z2" s="25"/>
      <c r="AA2" s="25"/>
    </row>
    <row r="3" spans="1:27" s="9" customFormat="1" ht="17.850000000000001" customHeight="1" x14ac:dyDescent="0.25">
      <c r="A3" s="236" t="s">
        <v>95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5"/>
      <c r="W3" s="25"/>
      <c r="X3" s="25"/>
      <c r="Y3" s="25"/>
      <c r="Z3" s="25"/>
      <c r="AA3" s="25"/>
    </row>
    <row r="4" spans="1:27" s="9" customFormat="1" ht="17.850000000000001" customHeight="1" x14ac:dyDescent="0.25">
      <c r="A4" s="3"/>
      <c r="B4" s="3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37" t="s">
        <v>2</v>
      </c>
      <c r="R4" s="237"/>
      <c r="S4" s="237"/>
      <c r="T4" s="237"/>
      <c r="U4" s="237"/>
    </row>
    <row r="5" spans="1:27" s="1" customFormat="1" ht="6" customHeight="1" x14ac:dyDescent="0.25">
      <c r="A5" s="4"/>
      <c r="B5" s="4"/>
      <c r="C5" s="4"/>
      <c r="U5" s="26"/>
    </row>
    <row r="6" spans="1:27" s="1" customFormat="1" ht="17.850000000000001" customHeight="1" x14ac:dyDescent="0.25">
      <c r="A6" s="163"/>
      <c r="B6" s="162"/>
      <c r="C6" s="162"/>
      <c r="D6" s="238" t="s">
        <v>4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</row>
    <row r="7" spans="1:27" s="1" customFormat="1" ht="17.850000000000001" customHeight="1" x14ac:dyDescent="0.25">
      <c r="A7" s="163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 t="s">
        <v>138</v>
      </c>
      <c r="T7" s="162"/>
      <c r="U7" s="162"/>
    </row>
    <row r="8" spans="1:27" s="1" customFormat="1" ht="18" customHeight="1" x14ac:dyDescent="0.25">
      <c r="A8" s="163"/>
      <c r="B8" s="162"/>
      <c r="C8" s="162"/>
      <c r="D8" s="162"/>
      <c r="E8" s="162"/>
      <c r="F8" s="87"/>
      <c r="H8" s="162"/>
      <c r="I8" s="235" t="s">
        <v>215</v>
      </c>
      <c r="J8" s="235"/>
      <c r="K8" s="235"/>
      <c r="L8" s="162"/>
      <c r="M8" s="235" t="s">
        <v>85</v>
      </c>
      <c r="N8" s="235"/>
      <c r="O8" s="235"/>
      <c r="P8" s="235"/>
      <c r="Q8" s="235"/>
      <c r="R8" s="87"/>
      <c r="S8" s="161" t="s">
        <v>140</v>
      </c>
      <c r="T8" s="87"/>
    </row>
    <row r="9" spans="1:27" s="1" customFormat="1" ht="18" customHeight="1" x14ac:dyDescent="0.25">
      <c r="A9" s="163"/>
      <c r="B9" s="162"/>
      <c r="C9" s="162"/>
      <c r="D9" s="162"/>
      <c r="E9" s="162"/>
      <c r="F9" s="87"/>
      <c r="H9" s="162"/>
      <c r="I9" s="162"/>
      <c r="J9" s="162"/>
      <c r="K9" s="162"/>
      <c r="L9" s="162"/>
      <c r="M9" s="242" t="s">
        <v>148</v>
      </c>
      <c r="N9" s="242"/>
      <c r="O9" s="242"/>
      <c r="P9" s="162"/>
      <c r="Q9" s="162"/>
      <c r="R9" s="87"/>
      <c r="S9" s="162"/>
      <c r="T9" s="87"/>
    </row>
    <row r="10" spans="1:27" s="1" customFormat="1" ht="17.850000000000001" customHeight="1" x14ac:dyDescent="0.25">
      <c r="A10" s="87"/>
      <c r="B10" s="89"/>
      <c r="C10" s="87"/>
      <c r="D10" s="87"/>
      <c r="E10" s="162"/>
      <c r="F10" s="162"/>
      <c r="G10" s="87"/>
      <c r="H10" s="162"/>
      <c r="I10" s="88"/>
      <c r="J10" s="88"/>
      <c r="K10" s="88"/>
      <c r="L10" s="162"/>
      <c r="M10" s="87"/>
      <c r="N10" s="162"/>
      <c r="O10" s="162" t="s">
        <v>216</v>
      </c>
      <c r="P10" s="162"/>
      <c r="Q10" s="162"/>
      <c r="R10" s="87"/>
      <c r="S10" s="162" t="s">
        <v>285</v>
      </c>
      <c r="T10" s="87"/>
      <c r="U10" s="162" t="s">
        <v>144</v>
      </c>
    </row>
    <row r="11" spans="1:27" s="1" customFormat="1" ht="17.850000000000001" customHeight="1" x14ac:dyDescent="0.25">
      <c r="A11" s="87"/>
      <c r="B11" s="89"/>
      <c r="C11" s="162"/>
      <c r="D11" s="87"/>
      <c r="E11" s="162" t="s">
        <v>217</v>
      </c>
      <c r="F11" s="88"/>
      <c r="G11" s="162" t="s">
        <v>162</v>
      </c>
      <c r="H11" s="87"/>
      <c r="I11" s="162" t="s">
        <v>165</v>
      </c>
      <c r="J11" s="162"/>
      <c r="K11" s="162" t="s">
        <v>218</v>
      </c>
      <c r="L11" s="162"/>
      <c r="M11" s="162" t="s">
        <v>168</v>
      </c>
      <c r="N11" s="87"/>
      <c r="O11" s="162" t="s">
        <v>219</v>
      </c>
      <c r="P11" s="87"/>
      <c r="Q11" s="87"/>
      <c r="R11" s="87"/>
      <c r="S11" s="162" t="s">
        <v>307</v>
      </c>
      <c r="T11" s="87"/>
      <c r="U11" s="128" t="s">
        <v>174</v>
      </c>
    </row>
    <row r="12" spans="1:27" s="95" customFormat="1" ht="17.850000000000001" customHeight="1" x14ac:dyDescent="0.25">
      <c r="A12" s="92"/>
      <c r="B12" s="93"/>
      <c r="C12" s="90" t="s">
        <v>5</v>
      </c>
      <c r="D12" s="87"/>
      <c r="E12" s="162" t="s">
        <v>175</v>
      </c>
      <c r="F12" s="88"/>
      <c r="G12" s="162" t="s">
        <v>176</v>
      </c>
      <c r="H12" s="87"/>
      <c r="I12" s="162" t="s">
        <v>179</v>
      </c>
      <c r="J12" s="162"/>
      <c r="K12" s="162" t="s">
        <v>220</v>
      </c>
      <c r="L12" s="162"/>
      <c r="M12" s="162" t="s">
        <v>182</v>
      </c>
      <c r="N12" s="87"/>
      <c r="O12" s="162" t="s">
        <v>221</v>
      </c>
      <c r="P12" s="87"/>
      <c r="Q12" s="162" t="s">
        <v>184</v>
      </c>
      <c r="R12" s="87"/>
      <c r="S12" s="162" t="s">
        <v>222</v>
      </c>
      <c r="T12" s="87"/>
      <c r="U12" s="128" t="s">
        <v>189</v>
      </c>
    </row>
    <row r="13" spans="1:27" s="95" customFormat="1" ht="17.850000000000001" customHeight="1" x14ac:dyDescent="0.25">
      <c r="A13" s="92"/>
      <c r="B13" s="93"/>
      <c r="C13" s="90"/>
      <c r="D13" s="87"/>
      <c r="E13" s="162"/>
      <c r="F13" s="88"/>
      <c r="G13" s="162"/>
      <c r="H13" s="87"/>
      <c r="I13" s="162"/>
      <c r="J13" s="162"/>
      <c r="K13" s="162"/>
      <c r="L13" s="162"/>
      <c r="M13" s="162"/>
      <c r="N13" s="87"/>
      <c r="O13" s="162"/>
      <c r="P13" s="87"/>
      <c r="Q13" s="162"/>
      <c r="R13" s="87"/>
      <c r="S13" s="162"/>
      <c r="T13" s="87"/>
      <c r="U13" s="128"/>
    </row>
    <row r="14" spans="1:27" s="1" customFormat="1" ht="17.850000000000001" customHeight="1" x14ac:dyDescent="0.25">
      <c r="A14" s="87" t="s">
        <v>190</v>
      </c>
      <c r="C14" s="94"/>
      <c r="E14" s="126">
        <v>4007796699</v>
      </c>
      <c r="F14" s="126"/>
      <c r="G14" s="126">
        <v>85926434469</v>
      </c>
      <c r="H14" s="126"/>
      <c r="I14" s="126">
        <v>36867563</v>
      </c>
      <c r="J14" s="126"/>
      <c r="K14" s="126">
        <v>342950339</v>
      </c>
      <c r="L14" s="126"/>
      <c r="M14" s="126">
        <v>411462670</v>
      </c>
      <c r="N14" s="126"/>
      <c r="O14" s="126">
        <v>85000000</v>
      </c>
      <c r="P14" s="126"/>
      <c r="Q14" s="126">
        <v>9535575432</v>
      </c>
      <c r="R14" s="126"/>
      <c r="S14" s="126">
        <v>122880724</v>
      </c>
      <c r="T14" s="126"/>
      <c r="U14" s="126">
        <v>100468967896</v>
      </c>
      <c r="V14" s="4"/>
    </row>
    <row r="15" spans="1:27" s="1" customFormat="1" ht="17.850000000000001" customHeight="1" x14ac:dyDescent="0.25">
      <c r="A15" s="87"/>
      <c r="C15" s="94"/>
      <c r="E15" s="126"/>
      <c r="F15" s="129"/>
      <c r="G15" s="126"/>
      <c r="H15" s="129"/>
      <c r="I15" s="126"/>
      <c r="J15" s="129"/>
      <c r="K15" s="126"/>
      <c r="L15" s="129"/>
      <c r="M15" s="126"/>
      <c r="N15" s="129"/>
      <c r="O15" s="126"/>
      <c r="P15" s="129"/>
      <c r="Q15" s="126"/>
      <c r="R15" s="129"/>
      <c r="S15" s="126"/>
      <c r="T15" s="129"/>
      <c r="U15" s="126"/>
      <c r="V15" s="4"/>
    </row>
    <row r="16" spans="1:27" s="1" customFormat="1" ht="17.850000000000001" customHeight="1" x14ac:dyDescent="0.25">
      <c r="A16" s="87" t="s">
        <v>284</v>
      </c>
      <c r="C16" s="94"/>
      <c r="E16" s="12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96"/>
      <c r="V16" s="4"/>
    </row>
    <row r="17" spans="1:22" s="1" customFormat="1" ht="17.850000000000001" customHeight="1" x14ac:dyDescent="0.25">
      <c r="A17" s="87"/>
      <c r="B17" s="92" t="s">
        <v>193</v>
      </c>
      <c r="C17" s="94"/>
      <c r="E17" s="12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6"/>
      <c r="V17" s="4"/>
    </row>
    <row r="18" spans="1:22" s="1" customFormat="1" ht="17.850000000000001" customHeight="1" x14ac:dyDescent="0.25">
      <c r="A18" s="87"/>
      <c r="B18" s="1" t="s">
        <v>194</v>
      </c>
      <c r="C18" s="94">
        <v>36</v>
      </c>
      <c r="E18" s="203">
        <v>0</v>
      </c>
      <c r="F18" s="204"/>
      <c r="G18" s="203">
        <v>0</v>
      </c>
      <c r="H18" s="204"/>
      <c r="I18" s="203">
        <v>0</v>
      </c>
      <c r="J18" s="205"/>
      <c r="K18" s="203">
        <v>0</v>
      </c>
      <c r="L18" s="205"/>
      <c r="M18" s="203">
        <v>0</v>
      </c>
      <c r="N18" s="204"/>
      <c r="O18" s="203">
        <v>0</v>
      </c>
      <c r="P18" s="206"/>
      <c r="Q18" s="122">
        <v>-2845444522</v>
      </c>
      <c r="R18" s="207"/>
      <c r="S18" s="203">
        <v>0</v>
      </c>
      <c r="T18" s="207"/>
      <c r="U18" s="207">
        <f>SUM(E18:S18)</f>
        <v>-2845444522</v>
      </c>
      <c r="V18" s="4"/>
    </row>
    <row r="19" spans="1:22" s="1" customFormat="1" ht="17.850000000000001" customHeight="1" x14ac:dyDescent="0.25">
      <c r="A19" s="87" t="s">
        <v>223</v>
      </c>
      <c r="B19" s="87"/>
      <c r="C19" s="87"/>
      <c r="E19" s="150">
        <f>SUM(E18:E18)</f>
        <v>0</v>
      </c>
      <c r="F19" s="208"/>
      <c r="G19" s="150">
        <f>SUM(G18:G18)</f>
        <v>0</v>
      </c>
      <c r="H19" s="208"/>
      <c r="I19" s="150">
        <f>SUM(I18:I18)</f>
        <v>0</v>
      </c>
      <c r="J19" s="208"/>
      <c r="K19" s="150">
        <f>SUM(K18:K18)</f>
        <v>0</v>
      </c>
      <c r="L19" s="208"/>
      <c r="M19" s="150">
        <f>SUM(M18:M18)</f>
        <v>0</v>
      </c>
      <c r="N19" s="208"/>
      <c r="O19" s="150">
        <f>SUM(O18:O18)</f>
        <v>0</v>
      </c>
      <c r="P19" s="209"/>
      <c r="Q19" s="210">
        <f>SUM(Q18:Q18)</f>
        <v>-2845444522</v>
      </c>
      <c r="R19" s="209"/>
      <c r="S19" s="150">
        <f>SUM(S18:S18)</f>
        <v>0</v>
      </c>
      <c r="T19" s="209"/>
      <c r="U19" s="210">
        <f>SUM(U18:U18)</f>
        <v>-2845444522</v>
      </c>
      <c r="V19" s="4"/>
    </row>
    <row r="20" spans="1:22" s="1" customFormat="1" ht="17.850000000000001" customHeight="1" x14ac:dyDescent="0.25">
      <c r="A20" s="87"/>
      <c r="C20" s="94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4"/>
    </row>
    <row r="21" spans="1:22" s="1" customFormat="1" ht="17.850000000000001" customHeight="1" x14ac:dyDescent="0.25">
      <c r="A21" s="212" t="s">
        <v>202</v>
      </c>
      <c r="C21" s="94"/>
      <c r="E21" s="126"/>
      <c r="F21" s="109"/>
      <c r="G21" s="126"/>
      <c r="H21" s="109"/>
      <c r="I21" s="126"/>
      <c r="J21" s="126"/>
      <c r="K21" s="126"/>
      <c r="L21" s="127"/>
      <c r="M21" s="126"/>
      <c r="N21" s="109"/>
      <c r="O21" s="126"/>
      <c r="P21" s="109"/>
      <c r="Q21" s="126"/>
      <c r="R21" s="107"/>
      <c r="S21" s="126"/>
      <c r="T21" s="107"/>
      <c r="U21" s="126"/>
      <c r="V21" s="4"/>
    </row>
    <row r="22" spans="1:22" s="1" customFormat="1" ht="17.850000000000001" customHeight="1" x14ac:dyDescent="0.5">
      <c r="A22" s="213"/>
      <c r="B22" s="1" t="s">
        <v>224</v>
      </c>
      <c r="C22" s="94"/>
      <c r="E22" s="172">
        <v>0</v>
      </c>
      <c r="F22" s="173"/>
      <c r="G22" s="172">
        <v>0</v>
      </c>
      <c r="H22" s="177"/>
      <c r="I22" s="172">
        <v>0</v>
      </c>
      <c r="J22" s="172"/>
      <c r="K22" s="172">
        <v>0</v>
      </c>
      <c r="L22" s="173"/>
      <c r="M22" s="172">
        <v>0</v>
      </c>
      <c r="N22" s="177"/>
      <c r="O22" s="172">
        <v>0</v>
      </c>
      <c r="P22" s="174"/>
      <c r="Q22" s="122">
        <v>3864322005</v>
      </c>
      <c r="R22" s="122"/>
      <c r="S22" s="172">
        <v>0</v>
      </c>
      <c r="T22" s="178"/>
      <c r="U22" s="184">
        <f>SUM(E22:S22)</f>
        <v>3864322005</v>
      </c>
      <c r="V22" s="4"/>
    </row>
    <row r="23" spans="1:22" s="1" customFormat="1" ht="17.850000000000001" customHeight="1" x14ac:dyDescent="0.5">
      <c r="A23" s="213"/>
      <c r="B23" s="1" t="s">
        <v>225</v>
      </c>
      <c r="C23" s="94"/>
      <c r="E23" s="172">
        <v>0</v>
      </c>
      <c r="F23" s="173"/>
      <c r="G23" s="172">
        <v>0</v>
      </c>
      <c r="H23" s="177"/>
      <c r="I23" s="172">
        <v>0</v>
      </c>
      <c r="J23" s="172"/>
      <c r="K23" s="172">
        <v>0</v>
      </c>
      <c r="L23" s="173"/>
      <c r="M23" s="172">
        <v>0</v>
      </c>
      <c r="N23" s="177"/>
      <c r="O23" s="172">
        <v>0</v>
      </c>
      <c r="P23" s="174"/>
      <c r="Q23" s="122">
        <v>-8790093</v>
      </c>
      <c r="R23" s="122"/>
      <c r="S23" s="122">
        <v>-313180533</v>
      </c>
      <c r="T23" s="178"/>
      <c r="U23" s="184">
        <f>SUM(E23:S23)</f>
        <v>-321970626</v>
      </c>
      <c r="V23" s="4"/>
    </row>
    <row r="24" spans="1:22" s="1" customFormat="1" ht="17.850000000000001" customHeight="1" x14ac:dyDescent="0.55000000000000004">
      <c r="A24" s="212" t="s">
        <v>205</v>
      </c>
      <c r="B24" s="87"/>
      <c r="C24" s="94"/>
      <c r="E24" s="175">
        <f>SUM(E22:E23)</f>
        <v>0</v>
      </c>
      <c r="F24" s="179"/>
      <c r="G24" s="175">
        <f>SUM(G22:G23)</f>
        <v>0</v>
      </c>
      <c r="H24" s="179"/>
      <c r="I24" s="175">
        <f>SUM(I22:I23)</f>
        <v>0</v>
      </c>
      <c r="J24" s="179"/>
      <c r="K24" s="175">
        <f>SUM(K22:K23)</f>
        <v>0</v>
      </c>
      <c r="L24" s="179"/>
      <c r="M24" s="175">
        <f>SUM(M22:M23)</f>
        <v>0</v>
      </c>
      <c r="N24" s="179"/>
      <c r="O24" s="175">
        <f>SUM(O22:O23)</f>
        <v>0</v>
      </c>
      <c r="P24" s="179"/>
      <c r="Q24" s="210">
        <f>SUM(Q22:Q23)</f>
        <v>3855531912</v>
      </c>
      <c r="R24" s="179"/>
      <c r="S24" s="210">
        <f>SUM(S22:S23)</f>
        <v>-313180533</v>
      </c>
      <c r="T24" s="179"/>
      <c r="U24" s="191">
        <f>SUM(U22:U23)</f>
        <v>3542351379</v>
      </c>
    </row>
    <row r="25" spans="1:22" s="1" customFormat="1" ht="21" thickBot="1" x14ac:dyDescent="0.6">
      <c r="A25" s="87" t="s">
        <v>206</v>
      </c>
      <c r="C25" s="94"/>
      <c r="E25" s="211">
        <f>E14+E19+E24</f>
        <v>4007796699</v>
      </c>
      <c r="F25" s="176"/>
      <c r="G25" s="211">
        <f>G14+G19+G24</f>
        <v>85926434469</v>
      </c>
      <c r="H25" s="198"/>
      <c r="I25" s="211">
        <f>I14+I19+I24</f>
        <v>36867563</v>
      </c>
      <c r="J25" s="198"/>
      <c r="K25" s="211">
        <f>K14+K19+K24</f>
        <v>342950339</v>
      </c>
      <c r="L25" s="198"/>
      <c r="M25" s="211">
        <f>M14+M19+M24</f>
        <v>411462670</v>
      </c>
      <c r="N25" s="198"/>
      <c r="O25" s="211">
        <f>O14+O19+O24</f>
        <v>85000000</v>
      </c>
      <c r="P25" s="198"/>
      <c r="Q25" s="211">
        <f>Q14+Q19+Q24</f>
        <v>10545662822</v>
      </c>
      <c r="R25" s="198"/>
      <c r="S25" s="211">
        <f>S14+S19+S24</f>
        <v>-190299809</v>
      </c>
      <c r="T25" s="198"/>
      <c r="U25" s="211">
        <f>U14+U19+U24</f>
        <v>101165874753</v>
      </c>
    </row>
    <row r="26" spans="1:22" s="1" customFormat="1" ht="15" customHeight="1" thickTop="1" x14ac:dyDescent="0.25">
      <c r="A26" s="87"/>
      <c r="C26" s="94"/>
      <c r="E26" s="130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S26" s="131"/>
    </row>
    <row r="27" spans="1:22" s="1" customFormat="1" ht="15" customHeight="1" x14ac:dyDescent="0.25">
      <c r="A27" s="87"/>
      <c r="C27" s="94"/>
      <c r="E27" s="130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S27" s="131"/>
    </row>
    <row r="28" spans="1:22" s="1" customFormat="1" ht="15" customHeight="1" x14ac:dyDescent="0.25">
      <c r="A28" s="87"/>
      <c r="C28" s="94"/>
      <c r="E28" s="130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S28" s="131"/>
    </row>
    <row r="29" spans="1:22" s="1" customFormat="1" ht="15" customHeight="1" x14ac:dyDescent="0.25">
      <c r="A29" s="87"/>
      <c r="C29" s="94"/>
      <c r="E29" s="130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S29" s="131"/>
    </row>
    <row r="30" spans="1:22" s="1" customFormat="1" ht="15" customHeight="1" x14ac:dyDescent="0.25">
      <c r="A30" s="87"/>
      <c r="C30" s="94"/>
      <c r="E30" s="130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S30" s="131"/>
    </row>
    <row r="31" spans="1:22" s="1" customFormat="1" ht="15" customHeight="1" x14ac:dyDescent="0.25">
      <c r="A31" s="87"/>
      <c r="C31" s="94"/>
      <c r="E31" s="130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S31" s="131"/>
    </row>
    <row r="32" spans="1:22" s="1" customFormat="1" ht="15" customHeight="1" x14ac:dyDescent="0.25">
      <c r="A32" s="87"/>
      <c r="C32" s="94"/>
      <c r="E32" s="130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S32" s="131"/>
    </row>
    <row r="33" spans="1:21" s="1" customFormat="1" ht="15" customHeight="1" x14ac:dyDescent="0.25">
      <c r="A33" s="87"/>
      <c r="C33" s="94"/>
      <c r="E33" s="130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S33" s="131"/>
    </row>
    <row r="34" spans="1:21" s="1" customFormat="1" ht="15" customHeight="1" x14ac:dyDescent="0.25">
      <c r="A34" s="87"/>
      <c r="C34" s="94"/>
      <c r="E34" s="130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S34" s="131"/>
    </row>
    <row r="35" spans="1:21" s="1" customFormat="1" ht="15" customHeight="1" x14ac:dyDescent="0.25">
      <c r="A35" s="87"/>
      <c r="C35" s="94"/>
      <c r="E35" s="130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S35" s="131"/>
    </row>
    <row r="36" spans="1:21" s="1" customFormat="1" ht="15" customHeight="1" x14ac:dyDescent="0.25">
      <c r="A36" s="87"/>
      <c r="C36" s="94"/>
      <c r="E36" s="130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S36" s="131"/>
    </row>
    <row r="37" spans="1:21" s="1" customFormat="1" ht="15" customHeight="1" x14ac:dyDescent="0.25">
      <c r="A37" s="87"/>
      <c r="C37" s="94"/>
      <c r="E37" s="130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S37" s="131"/>
    </row>
    <row r="38" spans="1:21" s="1" customFormat="1" ht="15" customHeight="1" x14ac:dyDescent="0.25">
      <c r="A38" s="87"/>
      <c r="C38" s="94"/>
      <c r="E38" s="130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S38" s="131"/>
    </row>
    <row r="39" spans="1:21" s="1" customFormat="1" ht="13.2" x14ac:dyDescent="0.25">
      <c r="A39" s="87"/>
      <c r="C39" s="94"/>
      <c r="E39" s="130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S39" s="131"/>
    </row>
    <row r="40" spans="1:21" s="1" customFormat="1" ht="13.2" x14ac:dyDescent="0.25">
      <c r="A40" s="87"/>
      <c r="C40" s="94"/>
      <c r="E40" s="130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S40" s="131"/>
    </row>
    <row r="41" spans="1:21" s="1" customFormat="1" ht="14.1" customHeight="1" x14ac:dyDescent="0.25">
      <c r="C41" s="94"/>
      <c r="E41" s="130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S41" s="131"/>
    </row>
    <row r="42" spans="1:21" s="1" customFormat="1" ht="17.850000000000001" customHeight="1" x14ac:dyDescent="0.25">
      <c r="C42" s="94"/>
      <c r="E42" s="130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S42" s="131"/>
    </row>
    <row r="43" spans="1:21" s="1" customFormat="1" ht="17.850000000000001" customHeight="1" x14ac:dyDescent="0.25">
      <c r="B43" s="135"/>
      <c r="C43" s="94"/>
      <c r="E43" s="130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S43" s="131"/>
    </row>
    <row r="44" spans="1:21" s="1" customFormat="1" ht="17.850000000000001" customHeight="1" x14ac:dyDescent="0.25"/>
    <row r="47" spans="1:21" ht="17.850000000000001" customHeight="1" x14ac:dyDescent="0.25">
      <c r="A47" s="240">
        <v>8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</row>
  </sheetData>
  <mergeCells count="9">
    <mergeCell ref="A47:U47"/>
    <mergeCell ref="A1:U1"/>
    <mergeCell ref="A2:U2"/>
    <mergeCell ref="A3:U3"/>
    <mergeCell ref="Q4:U4"/>
    <mergeCell ref="D6:U6"/>
    <mergeCell ref="M8:Q8"/>
    <mergeCell ref="I8:K8"/>
    <mergeCell ref="M9:O9"/>
  </mergeCells>
  <pageMargins left="0.65" right="0.2" top="0.9" bottom="0.5" header="0.5" footer="0.25"/>
  <pageSetup paperSize="9" scale="64" firstPageNumber="3" fitToWidth="0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H50"/>
  <sheetViews>
    <sheetView topLeftCell="A25" zoomScale="90" zoomScaleNormal="90" zoomScaleSheetLayoutView="70" workbookViewId="0">
      <selection activeCell="B30" sqref="B30"/>
    </sheetView>
  </sheetViews>
  <sheetFormatPr defaultColWidth="9.44140625" defaultRowHeight="17.850000000000001" customHeight="1" x14ac:dyDescent="0.25"/>
  <cols>
    <col min="1" max="1" width="2.44140625" style="1" customWidth="1"/>
    <col min="2" max="2" width="61" style="1" customWidth="1"/>
    <col min="3" max="3" width="6.44140625" style="1" customWidth="1"/>
    <col min="4" max="4" width="1" style="1" customWidth="1"/>
    <col min="5" max="5" width="14.88671875" style="1" customWidth="1"/>
    <col min="6" max="6" width="1.44140625" style="1" customWidth="1"/>
    <col min="7" max="7" width="14.44140625" style="1" customWidth="1"/>
    <col min="8" max="8" width="1.44140625" style="1" customWidth="1"/>
    <col min="9" max="9" width="14.44140625" style="1" customWidth="1"/>
    <col min="10" max="10" width="1" style="1" customWidth="1"/>
    <col min="11" max="11" width="14" style="1" customWidth="1"/>
    <col min="12" max="12" width="1.44140625" style="1" customWidth="1"/>
    <col min="13" max="13" width="13.109375" style="1" customWidth="1"/>
    <col min="14" max="14" width="1.44140625" style="1" customWidth="1"/>
    <col min="15" max="15" width="13.44140625" style="1" customWidth="1"/>
    <col min="16" max="16" width="1.44140625" style="1" customWidth="1"/>
    <col min="17" max="17" width="14.109375" style="1" customWidth="1"/>
    <col min="18" max="18" width="1.44140625" style="1" customWidth="1"/>
    <col min="19" max="19" width="15.109375" style="1" customWidth="1"/>
    <col min="20" max="20" width="1.44140625" style="1" customWidth="1"/>
    <col min="21" max="21" width="16.44140625" style="1" bestFit="1" customWidth="1"/>
    <col min="22" max="22" width="1.44140625" style="1" customWidth="1"/>
    <col min="23" max="23" width="16.109375" style="1" customWidth="1"/>
    <col min="24" max="16384" width="9.44140625" style="1"/>
  </cols>
  <sheetData>
    <row r="1" spans="1:29" ht="17.850000000000001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180"/>
      <c r="Y1" s="180"/>
      <c r="Z1" s="180"/>
      <c r="AA1" s="180"/>
      <c r="AB1" s="180"/>
      <c r="AC1" s="180"/>
    </row>
    <row r="2" spans="1:29" ht="17.850000000000001" customHeight="1" x14ac:dyDescent="0.25">
      <c r="A2" s="236" t="s">
        <v>214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180"/>
      <c r="Y2" s="180"/>
      <c r="Z2" s="180"/>
      <c r="AA2" s="180"/>
      <c r="AB2" s="180"/>
      <c r="AC2" s="180"/>
    </row>
    <row r="3" spans="1:29" ht="17.850000000000001" customHeight="1" x14ac:dyDescent="0.25">
      <c r="A3" s="236" t="s">
        <v>95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180"/>
      <c r="Y3" s="180"/>
      <c r="Z3" s="180"/>
      <c r="AA3" s="180"/>
      <c r="AB3" s="180"/>
      <c r="AC3" s="180"/>
    </row>
    <row r="4" spans="1:29" ht="17.850000000000001" customHeight="1" x14ac:dyDescent="0.25">
      <c r="A4" s="3"/>
      <c r="B4" s="3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37" t="s">
        <v>2</v>
      </c>
      <c r="T4" s="237"/>
      <c r="U4" s="237"/>
      <c r="V4" s="237"/>
      <c r="W4" s="237"/>
    </row>
    <row r="5" spans="1:29" ht="6" customHeight="1" x14ac:dyDescent="0.25">
      <c r="A5" s="4"/>
      <c r="B5" s="4"/>
      <c r="C5" s="4"/>
      <c r="W5" s="131"/>
    </row>
    <row r="6" spans="1:29" ht="17.850000000000001" customHeight="1" x14ac:dyDescent="0.25">
      <c r="A6" s="163"/>
      <c r="B6" s="162"/>
      <c r="C6" s="162"/>
      <c r="D6" s="238" t="s">
        <v>4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</row>
    <row r="7" spans="1:29" ht="17.850000000000001" customHeight="1" x14ac:dyDescent="0.25">
      <c r="A7" s="163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 t="s">
        <v>138</v>
      </c>
      <c r="V7" s="162"/>
      <c r="W7" s="162"/>
    </row>
    <row r="8" spans="1:29" ht="18" customHeight="1" x14ac:dyDescent="0.25">
      <c r="A8" s="163"/>
      <c r="B8" s="162"/>
      <c r="C8" s="162"/>
      <c r="D8" s="162"/>
      <c r="E8" s="162"/>
      <c r="F8" s="87"/>
      <c r="H8" s="162"/>
      <c r="I8" s="235" t="s">
        <v>215</v>
      </c>
      <c r="J8" s="235"/>
      <c r="K8" s="235"/>
      <c r="L8" s="162"/>
      <c r="M8" s="162"/>
      <c r="N8" s="162"/>
      <c r="O8" s="235" t="s">
        <v>85</v>
      </c>
      <c r="P8" s="235"/>
      <c r="Q8" s="235"/>
      <c r="R8" s="235"/>
      <c r="S8" s="235"/>
      <c r="T8" s="87"/>
      <c r="U8" s="161" t="s">
        <v>140</v>
      </c>
      <c r="V8" s="87"/>
    </row>
    <row r="9" spans="1:29" ht="18" customHeight="1" x14ac:dyDescent="0.25">
      <c r="A9" s="163"/>
      <c r="B9" s="162"/>
      <c r="C9" s="162"/>
      <c r="D9" s="162"/>
      <c r="E9" s="162"/>
      <c r="F9" s="87"/>
      <c r="H9" s="162"/>
      <c r="I9" s="162"/>
      <c r="J9" s="162"/>
      <c r="K9" s="162"/>
      <c r="L9" s="162"/>
      <c r="M9" s="162"/>
      <c r="N9" s="162"/>
      <c r="O9" s="242" t="s">
        <v>148</v>
      </c>
      <c r="P9" s="242"/>
      <c r="Q9" s="242"/>
      <c r="R9" s="162"/>
      <c r="S9" s="162"/>
      <c r="T9" s="87"/>
      <c r="U9" s="162"/>
      <c r="V9" s="87"/>
    </row>
    <row r="10" spans="1:29" ht="17.850000000000001" customHeight="1" x14ac:dyDescent="0.25">
      <c r="A10" s="87"/>
      <c r="B10" s="89"/>
      <c r="C10" s="87"/>
      <c r="D10" s="87"/>
      <c r="E10" s="162"/>
      <c r="F10" s="162"/>
      <c r="G10" s="87"/>
      <c r="H10" s="162"/>
      <c r="I10" s="88"/>
      <c r="J10" s="88"/>
      <c r="K10" s="88"/>
      <c r="L10" s="162"/>
      <c r="M10" s="87"/>
      <c r="N10" s="87"/>
      <c r="O10" s="87"/>
      <c r="P10" s="162"/>
      <c r="Q10" s="162" t="s">
        <v>216</v>
      </c>
      <c r="R10" s="162"/>
      <c r="S10" s="162"/>
      <c r="T10" s="87"/>
      <c r="U10" s="162" t="s">
        <v>285</v>
      </c>
      <c r="V10" s="87"/>
      <c r="W10" s="162" t="s">
        <v>144</v>
      </c>
    </row>
    <row r="11" spans="1:29" ht="17.850000000000001" customHeight="1" x14ac:dyDescent="0.25">
      <c r="A11" s="87"/>
      <c r="B11" s="89"/>
      <c r="C11" s="162"/>
      <c r="D11" s="87"/>
      <c r="E11" s="162" t="s">
        <v>217</v>
      </c>
      <c r="F11" s="88"/>
      <c r="G11" s="162" t="s">
        <v>162</v>
      </c>
      <c r="H11" s="87"/>
      <c r="I11" s="162" t="s">
        <v>165</v>
      </c>
      <c r="J11" s="162"/>
      <c r="K11" s="162" t="s">
        <v>218</v>
      </c>
      <c r="L11" s="162"/>
      <c r="M11" s="162"/>
      <c r="N11" s="162"/>
      <c r="O11" s="162" t="s">
        <v>168</v>
      </c>
      <c r="P11" s="87"/>
      <c r="Q11" s="162" t="s">
        <v>219</v>
      </c>
      <c r="R11" s="87"/>
      <c r="S11" s="87"/>
      <c r="T11" s="87"/>
      <c r="U11" s="162" t="s">
        <v>286</v>
      </c>
      <c r="V11" s="87"/>
      <c r="W11" s="128" t="s">
        <v>174</v>
      </c>
    </row>
    <row r="12" spans="1:29" s="95" customFormat="1" ht="17.850000000000001" customHeight="1" x14ac:dyDescent="0.25">
      <c r="A12" s="92"/>
      <c r="B12" s="93"/>
      <c r="C12" s="90" t="s">
        <v>5</v>
      </c>
      <c r="D12" s="87"/>
      <c r="E12" s="162" t="s">
        <v>175</v>
      </c>
      <c r="F12" s="88"/>
      <c r="G12" s="162" t="s">
        <v>176</v>
      </c>
      <c r="H12" s="87"/>
      <c r="I12" s="162" t="s">
        <v>179</v>
      </c>
      <c r="J12" s="162"/>
      <c r="K12" s="162" t="s">
        <v>220</v>
      </c>
      <c r="L12" s="162"/>
      <c r="M12" s="162" t="s">
        <v>208</v>
      </c>
      <c r="N12" s="162"/>
      <c r="O12" s="162" t="s">
        <v>182</v>
      </c>
      <c r="P12" s="87"/>
      <c r="Q12" s="162" t="s">
        <v>221</v>
      </c>
      <c r="R12" s="87"/>
      <c r="S12" s="162" t="s">
        <v>184</v>
      </c>
      <c r="T12" s="87"/>
      <c r="U12" s="162" t="s">
        <v>222</v>
      </c>
      <c r="V12" s="87"/>
      <c r="W12" s="128" t="s">
        <v>189</v>
      </c>
    </row>
    <row r="13" spans="1:29" s="95" customFormat="1" ht="17.850000000000001" customHeight="1" x14ac:dyDescent="0.25">
      <c r="A13" s="92"/>
      <c r="B13" s="93"/>
      <c r="C13" s="90"/>
      <c r="D13" s="87"/>
      <c r="E13" s="162"/>
      <c r="F13" s="88"/>
      <c r="G13" s="162"/>
      <c r="H13" s="87"/>
      <c r="I13" s="162"/>
      <c r="J13" s="162"/>
      <c r="K13" s="162"/>
      <c r="L13" s="162"/>
      <c r="M13" s="162"/>
      <c r="N13" s="162"/>
      <c r="O13" s="162"/>
      <c r="P13" s="87"/>
      <c r="Q13" s="162"/>
      <c r="R13" s="87"/>
      <c r="S13" s="162"/>
      <c r="T13" s="87"/>
      <c r="U13" s="162"/>
      <c r="V13" s="87"/>
      <c r="W13" s="128"/>
    </row>
    <row r="14" spans="1:29" ht="17.850000000000001" customHeight="1" x14ac:dyDescent="0.25">
      <c r="A14" s="87" t="s">
        <v>209</v>
      </c>
      <c r="C14" s="94"/>
      <c r="E14" s="123">
        <v>4007796699</v>
      </c>
      <c r="F14" s="123"/>
      <c r="G14" s="123">
        <v>85926434469</v>
      </c>
      <c r="H14" s="123"/>
      <c r="I14" s="123">
        <v>36867563</v>
      </c>
      <c r="J14" s="123"/>
      <c r="K14" s="123">
        <v>149516332</v>
      </c>
      <c r="L14" s="123"/>
      <c r="M14" s="123">
        <v>193434007</v>
      </c>
      <c r="N14" s="123"/>
      <c r="O14" s="123">
        <v>411462670</v>
      </c>
      <c r="P14" s="123"/>
      <c r="Q14" s="123">
        <v>85000000</v>
      </c>
      <c r="R14" s="123"/>
      <c r="S14" s="123">
        <v>9517644677</v>
      </c>
      <c r="T14" s="123"/>
      <c r="U14" s="123">
        <v>202816342</v>
      </c>
      <c r="V14" s="123"/>
      <c r="W14" s="123">
        <v>100530972759</v>
      </c>
      <c r="X14" s="4"/>
    </row>
    <row r="15" spans="1:29" ht="17.850000000000001" customHeight="1" x14ac:dyDescent="0.25">
      <c r="A15" s="87"/>
      <c r="C15" s="94"/>
      <c r="E15" s="126"/>
      <c r="F15" s="129"/>
      <c r="G15" s="126"/>
      <c r="H15" s="129"/>
      <c r="I15" s="126"/>
      <c r="J15" s="129"/>
      <c r="K15" s="126"/>
      <c r="L15" s="129"/>
      <c r="M15" s="126"/>
      <c r="N15" s="129"/>
      <c r="O15" s="126"/>
      <c r="P15" s="129"/>
      <c r="Q15" s="126"/>
      <c r="R15" s="129"/>
      <c r="S15" s="126"/>
      <c r="T15" s="129"/>
      <c r="U15" s="126"/>
      <c r="V15" s="129"/>
      <c r="W15" s="126"/>
      <c r="X15" s="4"/>
    </row>
    <row r="16" spans="1:29" ht="17.850000000000001" customHeight="1" x14ac:dyDescent="0.25">
      <c r="A16" s="87" t="s">
        <v>284</v>
      </c>
      <c r="C16" s="94"/>
      <c r="E16" s="12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96"/>
      <c r="X16" s="4"/>
    </row>
    <row r="17" spans="1:34" ht="17.850000000000001" customHeight="1" x14ac:dyDescent="0.25">
      <c r="A17" s="87"/>
      <c r="B17" s="92" t="s">
        <v>193</v>
      </c>
      <c r="C17" s="94"/>
      <c r="E17" s="12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6"/>
      <c r="X17" s="4"/>
    </row>
    <row r="18" spans="1:34" ht="17.850000000000001" customHeight="1" x14ac:dyDescent="0.25">
      <c r="A18" s="92"/>
      <c r="B18" s="1" t="s">
        <v>210</v>
      </c>
      <c r="C18" s="94">
        <v>27.2</v>
      </c>
      <c r="D18" s="106"/>
      <c r="E18" s="181">
        <v>0</v>
      </c>
      <c r="F18" s="182"/>
      <c r="G18" s="181">
        <v>0</v>
      </c>
      <c r="H18" s="183"/>
      <c r="I18" s="181">
        <v>0</v>
      </c>
      <c r="J18" s="184"/>
      <c r="K18" s="185">
        <f>-M18</f>
        <v>193434007</v>
      </c>
      <c r="L18" s="102"/>
      <c r="M18" s="185">
        <v>-193434007</v>
      </c>
      <c r="N18" s="102"/>
      <c r="O18" s="181">
        <v>0</v>
      </c>
      <c r="P18" s="183"/>
      <c r="Q18" s="181">
        <v>0</v>
      </c>
      <c r="R18" s="102"/>
      <c r="S18" s="181">
        <v>0</v>
      </c>
      <c r="T18" s="186"/>
      <c r="U18" s="181">
        <v>0</v>
      </c>
      <c r="V18" s="186"/>
      <c r="W18" s="187">
        <f>SUM(E18:U18)</f>
        <v>0</v>
      </c>
      <c r="X18" s="106"/>
      <c r="Y18" s="110"/>
      <c r="Z18" s="106"/>
      <c r="AA18" s="111"/>
      <c r="AB18" s="106"/>
      <c r="AC18" s="105"/>
      <c r="AD18" s="112"/>
      <c r="AE18" s="100"/>
      <c r="AF18" s="106"/>
      <c r="AG18" s="100"/>
      <c r="AH18" s="112"/>
    </row>
    <row r="19" spans="1:34" ht="17.850000000000001" customHeight="1" x14ac:dyDescent="0.25">
      <c r="A19" s="87"/>
      <c r="B19" s="1" t="s">
        <v>194</v>
      </c>
      <c r="C19" s="94">
        <v>36</v>
      </c>
      <c r="E19" s="181">
        <v>0</v>
      </c>
      <c r="F19" s="182"/>
      <c r="G19" s="181">
        <v>0</v>
      </c>
      <c r="H19" s="183"/>
      <c r="I19" s="181">
        <v>0</v>
      </c>
      <c r="J19" s="181"/>
      <c r="K19" s="181">
        <v>0</v>
      </c>
      <c r="L19" s="183"/>
      <c r="M19" s="181">
        <v>0</v>
      </c>
      <c r="N19" s="183"/>
      <c r="O19" s="181">
        <v>0</v>
      </c>
      <c r="P19" s="183"/>
      <c r="Q19" s="181">
        <v>0</v>
      </c>
      <c r="R19" s="188"/>
      <c r="S19" s="185">
        <v>-3206134786</v>
      </c>
      <c r="T19" s="189"/>
      <c r="U19" s="181">
        <v>0</v>
      </c>
      <c r="V19" s="189"/>
      <c r="W19" s="184">
        <f>SUM(E19:U19)</f>
        <v>-3206134786</v>
      </c>
      <c r="X19" s="4"/>
    </row>
    <row r="20" spans="1:34" ht="17.850000000000001" customHeight="1" x14ac:dyDescent="0.25">
      <c r="A20" s="243" t="s">
        <v>223</v>
      </c>
      <c r="B20" s="243"/>
      <c r="C20" s="243"/>
      <c r="E20" s="190">
        <f>SUM(E18:E19)</f>
        <v>0</v>
      </c>
      <c r="F20" s="123"/>
      <c r="G20" s="190">
        <f>SUM(G18:G19)</f>
        <v>0</v>
      </c>
      <c r="H20" s="123"/>
      <c r="I20" s="190">
        <f>SUM(I18:I19)</f>
        <v>0</v>
      </c>
      <c r="J20" s="123"/>
      <c r="K20" s="191">
        <f>SUM(K18:K19)</f>
        <v>193434007</v>
      </c>
      <c r="L20" s="123"/>
      <c r="M20" s="191">
        <f>SUM(M18:M19)</f>
        <v>-193434007</v>
      </c>
      <c r="N20" s="123"/>
      <c r="O20" s="190">
        <f>SUM(O18:O19)</f>
        <v>0</v>
      </c>
      <c r="P20" s="123"/>
      <c r="Q20" s="190">
        <f>SUM(Q18:Q19)</f>
        <v>0</v>
      </c>
      <c r="R20" s="123"/>
      <c r="S20" s="191">
        <f>SUM(S18:S19)</f>
        <v>-3206134786</v>
      </c>
      <c r="T20" s="123"/>
      <c r="U20" s="190">
        <f>SUM(U18:U19)</f>
        <v>0</v>
      </c>
      <c r="V20" s="192"/>
      <c r="W20" s="191">
        <f>SUM(W18:W19)</f>
        <v>-3206134786</v>
      </c>
      <c r="X20" s="4"/>
    </row>
    <row r="21" spans="1:34" ht="17.850000000000001" customHeight="1" x14ac:dyDescent="0.25">
      <c r="A21" s="87"/>
      <c r="C21" s="94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4"/>
    </row>
    <row r="22" spans="1:34" ht="17.850000000000001" customHeight="1" x14ac:dyDescent="0.25">
      <c r="A22" s="212" t="s">
        <v>202</v>
      </c>
      <c r="C22" s="94"/>
      <c r="E22" s="126"/>
      <c r="F22" s="109"/>
      <c r="G22" s="126"/>
      <c r="H22" s="109"/>
      <c r="I22" s="126"/>
      <c r="J22" s="126"/>
      <c r="K22" s="126"/>
      <c r="L22" s="127"/>
      <c r="M22" s="126"/>
      <c r="N22" s="109"/>
      <c r="O22" s="126"/>
      <c r="P22" s="109"/>
      <c r="Q22" s="126"/>
      <c r="R22" s="109"/>
      <c r="S22" s="126"/>
      <c r="T22" s="107"/>
      <c r="U22" s="126"/>
      <c r="V22" s="107"/>
      <c r="W22" s="126"/>
      <c r="X22" s="4"/>
    </row>
    <row r="23" spans="1:34" ht="17.850000000000001" customHeight="1" x14ac:dyDescent="0.25">
      <c r="A23" s="213"/>
      <c r="B23" s="1" t="s">
        <v>224</v>
      </c>
      <c r="C23" s="94"/>
      <c r="E23" s="181">
        <v>0</v>
      </c>
      <c r="F23" s="182"/>
      <c r="G23" s="181">
        <v>0</v>
      </c>
      <c r="H23" s="193"/>
      <c r="I23" s="181">
        <v>0</v>
      </c>
      <c r="J23" s="181"/>
      <c r="K23" s="181">
        <v>0</v>
      </c>
      <c r="L23" s="182"/>
      <c r="M23" s="181">
        <v>0</v>
      </c>
      <c r="N23" s="182"/>
      <c r="O23" s="181">
        <v>0</v>
      </c>
      <c r="P23" s="193"/>
      <c r="Q23" s="181">
        <v>0</v>
      </c>
      <c r="R23" s="188"/>
      <c r="S23" s="194">
        <f>PL!I85</f>
        <v>3234192775</v>
      </c>
      <c r="T23" s="195"/>
      <c r="U23" s="181">
        <v>0</v>
      </c>
      <c r="V23" s="195"/>
      <c r="W23" s="184">
        <f>SUM(E23:U23)</f>
        <v>3234192775</v>
      </c>
      <c r="X23" s="4"/>
    </row>
    <row r="24" spans="1:34" ht="17.850000000000001" customHeight="1" x14ac:dyDescent="0.25">
      <c r="A24" s="213"/>
      <c r="B24" s="1" t="s">
        <v>225</v>
      </c>
      <c r="C24" s="94"/>
      <c r="E24" s="181">
        <v>0</v>
      </c>
      <c r="F24" s="182"/>
      <c r="G24" s="181">
        <v>0</v>
      </c>
      <c r="H24" s="193"/>
      <c r="I24" s="181">
        <v>0</v>
      </c>
      <c r="J24" s="181"/>
      <c r="K24" s="181">
        <v>0</v>
      </c>
      <c r="L24" s="182"/>
      <c r="M24" s="181">
        <v>0</v>
      </c>
      <c r="N24" s="182"/>
      <c r="O24" s="181">
        <v>0</v>
      </c>
      <c r="P24" s="193"/>
      <c r="Q24" s="181">
        <v>0</v>
      </c>
      <c r="R24" s="188"/>
      <c r="S24" s="185">
        <f>PL!I78</f>
        <v>-10127234</v>
      </c>
      <c r="T24" s="195"/>
      <c r="U24" s="185">
        <f>PL!I70</f>
        <v>-79935618</v>
      </c>
      <c r="V24" s="195"/>
      <c r="W24" s="184">
        <f>SUM(E24:U24)</f>
        <v>-90062852</v>
      </c>
      <c r="X24" s="4"/>
    </row>
    <row r="25" spans="1:34" ht="17.850000000000001" customHeight="1" x14ac:dyDescent="0.25">
      <c r="A25" s="212" t="s">
        <v>205</v>
      </c>
      <c r="B25" s="87"/>
      <c r="C25" s="94"/>
      <c r="E25" s="190">
        <f>SUM(E23:E24)</f>
        <v>0</v>
      </c>
      <c r="F25" s="196"/>
      <c r="G25" s="190">
        <f>SUM(G23:G24)</f>
        <v>0</v>
      </c>
      <c r="H25" s="196"/>
      <c r="I25" s="190">
        <f>SUM(I23:I24)</f>
        <v>0</v>
      </c>
      <c r="J25" s="196"/>
      <c r="K25" s="190">
        <f>SUM(K23:K24)</f>
        <v>0</v>
      </c>
      <c r="L25" s="196"/>
      <c r="M25" s="190">
        <f>SUM(M23:M24)</f>
        <v>0</v>
      </c>
      <c r="N25" s="196"/>
      <c r="O25" s="190">
        <f>SUM(O23:O24)</f>
        <v>0</v>
      </c>
      <c r="P25" s="196"/>
      <c r="Q25" s="190">
        <f>SUM(Q23:Q24)</f>
        <v>0</v>
      </c>
      <c r="R25" s="196"/>
      <c r="S25" s="191">
        <f>SUM(S23:S24)</f>
        <v>3224065541</v>
      </c>
      <c r="T25" s="196"/>
      <c r="U25" s="191">
        <f>SUM(U23:U24)</f>
        <v>-79935618</v>
      </c>
      <c r="V25" s="196"/>
      <c r="W25" s="191">
        <f>SUM(W23:W24)</f>
        <v>3144129923</v>
      </c>
    </row>
    <row r="26" spans="1:34" ht="17.850000000000001" customHeight="1" thickBot="1" x14ac:dyDescent="0.3">
      <c r="A26" s="87" t="s">
        <v>213</v>
      </c>
      <c r="C26" s="94"/>
      <c r="E26" s="197">
        <f>+E14+E20+E25</f>
        <v>4007796699</v>
      </c>
      <c r="F26" s="123"/>
      <c r="G26" s="197">
        <f>+G14+G20+G25</f>
        <v>85926434469</v>
      </c>
      <c r="H26" s="123"/>
      <c r="I26" s="197">
        <f>+I14+I20+I25</f>
        <v>36867563</v>
      </c>
      <c r="J26" s="123"/>
      <c r="K26" s="197">
        <f>+K14+K20+K25</f>
        <v>342950339</v>
      </c>
      <c r="L26" s="123"/>
      <c r="M26" s="228">
        <f>+M14+M20+M25</f>
        <v>0</v>
      </c>
      <c r="N26" s="123"/>
      <c r="O26" s="197">
        <f>+O14+O20+O25</f>
        <v>411462670</v>
      </c>
      <c r="P26" s="123"/>
      <c r="Q26" s="197">
        <f>+Q14+Q20+Q25</f>
        <v>85000000</v>
      </c>
      <c r="R26" s="123"/>
      <c r="S26" s="197">
        <f>+S14+S20+S25</f>
        <v>9535575432</v>
      </c>
      <c r="T26" s="123"/>
      <c r="U26" s="197">
        <f>+U14+U20+U25</f>
        <v>122880724</v>
      </c>
      <c r="V26" s="123"/>
      <c r="W26" s="197">
        <f>+W14+W20+W25</f>
        <v>100468967896</v>
      </c>
    </row>
    <row r="27" spans="1:34" ht="15" customHeight="1" thickTop="1" x14ac:dyDescent="0.25">
      <c r="A27" s="87"/>
      <c r="C27" s="94"/>
      <c r="E27" s="130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U27" s="131"/>
    </row>
    <row r="28" spans="1:34" ht="15" customHeight="1" x14ac:dyDescent="0.25">
      <c r="A28" s="87"/>
      <c r="C28" s="94"/>
      <c r="E28" s="130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U28" s="131"/>
    </row>
    <row r="29" spans="1:34" ht="15" customHeight="1" x14ac:dyDescent="0.25">
      <c r="A29" s="87"/>
      <c r="C29" s="94"/>
      <c r="E29" s="130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U29" s="131"/>
    </row>
    <row r="30" spans="1:34" ht="15" customHeight="1" x14ac:dyDescent="0.25">
      <c r="A30" s="87"/>
      <c r="C30" s="94"/>
      <c r="E30" s="130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U30" s="131"/>
    </row>
    <row r="31" spans="1:34" ht="15" customHeight="1" x14ac:dyDescent="0.25">
      <c r="A31" s="87"/>
      <c r="C31" s="94"/>
      <c r="E31" s="130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U31" s="131"/>
    </row>
    <row r="32" spans="1:34" ht="15" customHeight="1" x14ac:dyDescent="0.25">
      <c r="A32" s="87"/>
      <c r="C32" s="94"/>
      <c r="E32" s="130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U32" s="131"/>
    </row>
    <row r="33" spans="1:21" ht="15" customHeight="1" x14ac:dyDescent="0.25">
      <c r="A33" s="87"/>
      <c r="C33" s="94"/>
      <c r="E33" s="130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U33" s="131"/>
    </row>
    <row r="34" spans="1:21" ht="15" customHeight="1" x14ac:dyDescent="0.25">
      <c r="A34" s="87"/>
      <c r="C34" s="94"/>
      <c r="E34" s="130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U34" s="131"/>
    </row>
    <row r="35" spans="1:21" ht="15" customHeight="1" x14ac:dyDescent="0.25">
      <c r="A35" s="87"/>
      <c r="C35" s="94"/>
      <c r="E35" s="130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U35" s="131"/>
    </row>
    <row r="36" spans="1:21" ht="15" customHeight="1" x14ac:dyDescent="0.25">
      <c r="A36" s="87"/>
      <c r="C36" s="94"/>
      <c r="E36" s="130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U36" s="131"/>
    </row>
    <row r="37" spans="1:21" ht="15" customHeight="1" x14ac:dyDescent="0.25">
      <c r="A37" s="87"/>
      <c r="C37" s="94"/>
      <c r="E37" s="130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U37" s="131"/>
    </row>
    <row r="38" spans="1:21" ht="15" customHeight="1" x14ac:dyDescent="0.25">
      <c r="A38" s="87"/>
      <c r="C38" s="94"/>
      <c r="E38" s="130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U38" s="131"/>
    </row>
    <row r="39" spans="1:21" ht="15" customHeight="1" x14ac:dyDescent="0.25">
      <c r="A39" s="87"/>
      <c r="C39" s="94"/>
      <c r="E39" s="130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U39" s="131"/>
    </row>
    <row r="40" spans="1:21" ht="13.2" x14ac:dyDescent="0.25">
      <c r="A40" s="87"/>
      <c r="C40" s="94"/>
      <c r="E40" s="130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U40" s="131"/>
    </row>
    <row r="41" spans="1:21" ht="13.2" x14ac:dyDescent="0.25">
      <c r="A41" s="87"/>
      <c r="C41" s="94"/>
      <c r="E41" s="130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U41" s="131"/>
    </row>
    <row r="42" spans="1:21" ht="14.1" customHeight="1" x14ac:dyDescent="0.25">
      <c r="C42" s="94"/>
      <c r="E42" s="130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U42" s="131"/>
    </row>
    <row r="43" spans="1:21" ht="17.850000000000001" customHeight="1" x14ac:dyDescent="0.25">
      <c r="C43" s="94"/>
      <c r="E43" s="130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U43" s="131"/>
    </row>
    <row r="44" spans="1:21" ht="17.850000000000001" customHeight="1" x14ac:dyDescent="0.25">
      <c r="C44" s="94"/>
      <c r="E44" s="130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U44" s="131"/>
    </row>
    <row r="48" spans="1:21" ht="17.850000000000001" customHeight="1" x14ac:dyDescent="0.25">
      <c r="B48" s="135" t="s">
        <v>39</v>
      </c>
    </row>
    <row r="50" spans="1:23" ht="17.850000000000001" customHeight="1" x14ac:dyDescent="0.25">
      <c r="A50" s="240">
        <v>9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</row>
  </sheetData>
  <mergeCells count="10">
    <mergeCell ref="A20:C20"/>
    <mergeCell ref="A50:W50"/>
    <mergeCell ref="A1:W1"/>
    <mergeCell ref="A2:W2"/>
    <mergeCell ref="A3:W3"/>
    <mergeCell ref="S4:W4"/>
    <mergeCell ref="D6:W6"/>
    <mergeCell ref="O8:S8"/>
    <mergeCell ref="I8:K8"/>
    <mergeCell ref="O9:Q9"/>
  </mergeCells>
  <pageMargins left="0.65" right="0.2" top="0.9" bottom="0.5" header="0.5" footer="0.25"/>
  <pageSetup paperSize="9" scale="60" firstPageNumber="3" fitToWidth="0" fitToHeight="0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L107"/>
  <sheetViews>
    <sheetView showWhiteSpace="0" zoomScale="91" zoomScaleNormal="91" zoomScaleSheetLayoutView="110" workbookViewId="0">
      <selection activeCell="L6" sqref="L6"/>
    </sheetView>
  </sheetViews>
  <sheetFormatPr defaultColWidth="9.44140625" defaultRowHeight="16.95" customHeight="1" x14ac:dyDescent="0.25"/>
  <cols>
    <col min="1" max="1" width="55.6640625" style="135" customWidth="1"/>
    <col min="2" max="2" width="5.44140625" style="135" customWidth="1"/>
    <col min="3" max="3" width="13.88671875" style="135" bestFit="1" customWidth="1"/>
    <col min="4" max="4" width="1.44140625" style="135" customWidth="1"/>
    <col min="5" max="5" width="13.88671875" style="135" bestFit="1" customWidth="1"/>
    <col min="6" max="6" width="1.44140625" style="135" customWidth="1"/>
    <col min="7" max="7" width="13.88671875" style="135" bestFit="1" customWidth="1"/>
    <col min="8" max="8" width="1.44140625" style="135" customWidth="1"/>
    <col min="9" max="9" width="13.88671875" style="135" bestFit="1" customWidth="1"/>
    <col min="10" max="10" width="0.88671875" style="135" customWidth="1"/>
    <col min="11" max="16384" width="9.44140625" style="135"/>
  </cols>
  <sheetData>
    <row r="1" spans="1:9" ht="16.9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229"/>
    </row>
    <row r="2" spans="1:9" ht="16.95" customHeight="1" x14ac:dyDescent="0.25">
      <c r="A2" s="229" t="s">
        <v>226</v>
      </c>
      <c r="B2" s="229"/>
      <c r="C2" s="229"/>
      <c r="D2" s="229"/>
      <c r="E2" s="229"/>
      <c r="F2" s="229"/>
      <c r="G2" s="229"/>
      <c r="H2" s="229"/>
      <c r="I2" s="229"/>
    </row>
    <row r="3" spans="1:9" ht="16.95" customHeight="1" x14ac:dyDescent="0.25">
      <c r="A3" s="229" t="s">
        <v>227</v>
      </c>
      <c r="B3" s="229"/>
      <c r="C3" s="229"/>
      <c r="D3" s="229"/>
      <c r="E3" s="229"/>
      <c r="F3" s="229"/>
      <c r="G3" s="229"/>
      <c r="H3" s="229"/>
      <c r="I3" s="229"/>
    </row>
    <row r="4" spans="1:9" ht="16.95" customHeight="1" x14ac:dyDescent="0.25">
      <c r="A4" s="8"/>
      <c r="B4" s="8"/>
      <c r="C4" s="8"/>
      <c r="D4" s="8"/>
      <c r="E4" s="8"/>
      <c r="F4" s="8"/>
      <c r="G4" s="231" t="s">
        <v>2</v>
      </c>
      <c r="H4" s="231"/>
      <c r="I4" s="231"/>
    </row>
    <row r="5" spans="1:9" ht="7.5" customHeight="1" x14ac:dyDescent="0.25">
      <c r="A5" s="13"/>
      <c r="B5" s="13"/>
      <c r="C5" s="13"/>
      <c r="D5" s="13"/>
      <c r="E5" s="13"/>
      <c r="F5" s="13"/>
      <c r="G5" s="13"/>
    </row>
    <row r="6" spans="1:9" ht="16.95" customHeight="1" x14ac:dyDescent="0.25">
      <c r="C6" s="229" t="s">
        <v>228</v>
      </c>
      <c r="D6" s="229"/>
      <c r="E6" s="229"/>
      <c r="G6" s="229" t="s">
        <v>229</v>
      </c>
      <c r="H6" s="229"/>
      <c r="I6" s="229"/>
    </row>
    <row r="7" spans="1:9" s="134" customFormat="1" ht="16.95" customHeight="1" x14ac:dyDescent="0.25">
      <c r="C7" s="229" t="s">
        <v>230</v>
      </c>
      <c r="D7" s="229"/>
      <c r="E7" s="229"/>
      <c r="G7" s="229" t="s">
        <v>230</v>
      </c>
      <c r="H7" s="229"/>
      <c r="I7" s="229"/>
    </row>
    <row r="8" spans="1:9" s="134" customFormat="1" ht="16.95" customHeight="1" x14ac:dyDescent="0.25">
      <c r="B8" s="23"/>
      <c r="C8" s="29">
        <v>2025</v>
      </c>
      <c r="D8" s="133"/>
      <c r="E8" s="29">
        <v>2024</v>
      </c>
      <c r="F8" s="133"/>
      <c r="G8" s="29">
        <v>2025</v>
      </c>
      <c r="H8" s="133"/>
      <c r="I8" s="29">
        <v>2024</v>
      </c>
    </row>
    <row r="9" spans="1:9" ht="16.95" customHeight="1" x14ac:dyDescent="0.25">
      <c r="A9" s="17" t="s">
        <v>231</v>
      </c>
      <c r="B9" s="17"/>
      <c r="C9" s="53"/>
      <c r="D9" s="53"/>
      <c r="E9" s="53"/>
      <c r="G9" s="53"/>
      <c r="H9" s="53"/>
      <c r="I9" s="53"/>
    </row>
    <row r="10" spans="1:9" ht="16.95" customHeight="1" x14ac:dyDescent="0.25">
      <c r="A10" s="135" t="s">
        <v>116</v>
      </c>
      <c r="C10" s="56">
        <v>4913561754</v>
      </c>
      <c r="D10" s="56"/>
      <c r="E10" s="56">
        <v>4990081561</v>
      </c>
      <c r="F10" s="53"/>
      <c r="G10" s="56">
        <v>3864322005</v>
      </c>
      <c r="H10" s="56"/>
      <c r="I10" s="56">
        <v>3234192775</v>
      </c>
    </row>
    <row r="11" spans="1:9" ht="16.95" customHeight="1" x14ac:dyDescent="0.25">
      <c r="A11" s="24" t="s">
        <v>232</v>
      </c>
      <c r="B11" s="24"/>
      <c r="C11" s="56"/>
      <c r="D11" s="56"/>
      <c r="E11" s="56"/>
      <c r="F11" s="53"/>
      <c r="G11" s="18"/>
      <c r="H11" s="56"/>
      <c r="I11" s="18"/>
    </row>
    <row r="12" spans="1:9" ht="16.95" customHeight="1" x14ac:dyDescent="0.25">
      <c r="A12" s="34" t="s">
        <v>233</v>
      </c>
      <c r="B12" s="24"/>
      <c r="C12" s="56">
        <v>1526736496</v>
      </c>
      <c r="D12" s="56"/>
      <c r="E12" s="56">
        <v>2271938859</v>
      </c>
      <c r="F12" s="53"/>
      <c r="G12" s="223">
        <v>-4916818</v>
      </c>
      <c r="H12" s="56"/>
      <c r="I12" s="55">
        <v>18169425</v>
      </c>
    </row>
    <row r="13" spans="1:9" ht="16.95" customHeight="1" x14ac:dyDescent="0.25">
      <c r="A13" s="34" t="s">
        <v>234</v>
      </c>
      <c r="C13" s="56">
        <v>9048840398</v>
      </c>
      <c r="D13" s="56"/>
      <c r="E13" s="56">
        <v>9247667627</v>
      </c>
      <c r="F13" s="53"/>
      <c r="G13" s="222">
        <v>143937864</v>
      </c>
      <c r="H13" s="56"/>
      <c r="I13" s="56">
        <v>140880245</v>
      </c>
    </row>
    <row r="14" spans="1:9" ht="16.95" customHeight="1" x14ac:dyDescent="0.25">
      <c r="A14" s="34" t="s">
        <v>235</v>
      </c>
      <c r="C14" s="56">
        <v>160391821</v>
      </c>
      <c r="D14" s="56"/>
      <c r="E14" s="56">
        <v>141195227</v>
      </c>
      <c r="F14" s="53"/>
      <c r="G14" s="222">
        <v>16400062</v>
      </c>
      <c r="H14" s="56"/>
      <c r="I14" s="56">
        <v>10567225</v>
      </c>
    </row>
    <row r="15" spans="1:9" ht="16.95" customHeight="1" x14ac:dyDescent="0.25">
      <c r="A15" s="34" t="s">
        <v>236</v>
      </c>
      <c r="C15" s="56">
        <v>-72604483</v>
      </c>
      <c r="D15" s="56"/>
      <c r="E15" s="56">
        <v>-78857408</v>
      </c>
      <c r="F15" s="53"/>
      <c r="G15" s="159">
        <v>0</v>
      </c>
      <c r="H15" s="59"/>
      <c r="I15" s="159">
        <v>0</v>
      </c>
    </row>
    <row r="16" spans="1:9" ht="16.95" customHeight="1" x14ac:dyDescent="0.25">
      <c r="A16" s="34" t="s">
        <v>100</v>
      </c>
      <c r="C16" s="56">
        <v>-81931359</v>
      </c>
      <c r="D16" s="56"/>
      <c r="E16" s="56">
        <v>-66607090</v>
      </c>
      <c r="F16" s="53"/>
      <c r="G16" s="56">
        <v>-2970828738</v>
      </c>
      <c r="H16" s="56"/>
      <c r="I16" s="56">
        <v>-3265191445</v>
      </c>
    </row>
    <row r="17" spans="1:9" ht="16.95" customHeight="1" x14ac:dyDescent="0.25">
      <c r="A17" s="34" t="s">
        <v>111</v>
      </c>
      <c r="B17" s="6"/>
      <c r="C17" s="56">
        <v>5427399121</v>
      </c>
      <c r="D17" s="56"/>
      <c r="E17" s="56">
        <v>5669305904</v>
      </c>
      <c r="F17" s="53"/>
      <c r="G17" s="56">
        <v>4502085701</v>
      </c>
      <c r="H17" s="56"/>
      <c r="I17" s="56">
        <v>4944693153</v>
      </c>
    </row>
    <row r="18" spans="1:9" ht="16.95" customHeight="1" x14ac:dyDescent="0.25">
      <c r="A18" s="34" t="s">
        <v>99</v>
      </c>
      <c r="B18" s="6"/>
      <c r="C18" s="159">
        <v>0</v>
      </c>
      <c r="D18" s="159"/>
      <c r="E18" s="159">
        <v>0</v>
      </c>
      <c r="F18" s="53"/>
      <c r="G18" s="56">
        <v>-3465415759</v>
      </c>
      <c r="H18" s="56"/>
      <c r="I18" s="56">
        <v>-4186676767</v>
      </c>
    </row>
    <row r="19" spans="1:9" ht="16.95" customHeight="1" x14ac:dyDescent="0.25">
      <c r="A19" s="34" t="s">
        <v>237</v>
      </c>
      <c r="C19" s="56">
        <v>76477108</v>
      </c>
      <c r="D19" s="56"/>
      <c r="E19" s="56">
        <v>-681788</v>
      </c>
      <c r="F19" s="53"/>
      <c r="G19" s="56">
        <v>3398471</v>
      </c>
      <c r="H19" s="56"/>
      <c r="I19" s="56">
        <v>130821842</v>
      </c>
    </row>
    <row r="20" spans="1:9" ht="16.95" customHeight="1" x14ac:dyDescent="0.25">
      <c r="A20" s="34" t="s">
        <v>238</v>
      </c>
      <c r="C20" s="56">
        <v>17081748</v>
      </c>
      <c r="D20" s="56"/>
      <c r="E20" s="56">
        <v>-99668476</v>
      </c>
      <c r="F20" s="53"/>
      <c r="G20" s="56">
        <v>1997883</v>
      </c>
      <c r="H20" s="56"/>
      <c r="I20" s="56">
        <v>2760999</v>
      </c>
    </row>
    <row r="21" spans="1:9" ht="16.95" customHeight="1" x14ac:dyDescent="0.25">
      <c r="A21" s="34" t="s">
        <v>239</v>
      </c>
      <c r="B21" s="134"/>
      <c r="C21" s="56">
        <v>108315524</v>
      </c>
      <c r="D21" s="55"/>
      <c r="E21" s="56">
        <v>280265184</v>
      </c>
      <c r="F21" s="53"/>
      <c r="G21" s="56">
        <v>25158000</v>
      </c>
      <c r="H21" s="56"/>
      <c r="I21" s="56">
        <v>30488996</v>
      </c>
    </row>
    <row r="22" spans="1:9" ht="16.95" customHeight="1" x14ac:dyDescent="0.25">
      <c r="A22" s="34" t="s">
        <v>240</v>
      </c>
      <c r="C22" s="56">
        <v>-841542280</v>
      </c>
      <c r="D22" s="56"/>
      <c r="E22" s="56">
        <v>57303366</v>
      </c>
      <c r="F22" s="53"/>
      <c r="G22" s="56">
        <v>-961094121</v>
      </c>
      <c r="H22" s="56"/>
      <c r="I22" s="56">
        <v>-4552073</v>
      </c>
    </row>
    <row r="23" spans="1:9" ht="16.95" customHeight="1" x14ac:dyDescent="0.25">
      <c r="A23" s="34" t="s">
        <v>241</v>
      </c>
      <c r="C23" s="56">
        <v>952829715</v>
      </c>
      <c r="D23" s="56"/>
      <c r="E23" s="56">
        <v>4619784</v>
      </c>
      <c r="F23" s="53"/>
      <c r="G23" s="56">
        <v>961552775</v>
      </c>
      <c r="H23" s="56"/>
      <c r="I23" s="56">
        <v>3277256</v>
      </c>
    </row>
    <row r="24" spans="1:9" ht="16.95" customHeight="1" x14ac:dyDescent="0.25">
      <c r="A24" s="34" t="s">
        <v>281</v>
      </c>
      <c r="C24" s="56"/>
      <c r="D24" s="56"/>
      <c r="E24" s="56"/>
      <c r="F24" s="53"/>
      <c r="G24" s="56"/>
      <c r="H24" s="56"/>
      <c r="I24" s="56"/>
    </row>
    <row r="25" spans="1:9" ht="16.95" customHeight="1" x14ac:dyDescent="0.25">
      <c r="A25" s="47" t="s">
        <v>242</v>
      </c>
      <c r="C25" s="56">
        <v>-109358223</v>
      </c>
      <c r="D25" s="56"/>
      <c r="E25" s="56">
        <v>-10100467</v>
      </c>
      <c r="F25" s="53"/>
      <c r="G25" s="56">
        <v>-1455645</v>
      </c>
      <c r="H25" s="56"/>
      <c r="I25" s="56">
        <v>-1891515</v>
      </c>
    </row>
    <row r="26" spans="1:9" ht="16.95" customHeight="1" x14ac:dyDescent="0.25">
      <c r="A26" s="34" t="s">
        <v>243</v>
      </c>
      <c r="C26" s="56"/>
      <c r="D26" s="56"/>
      <c r="E26" s="56"/>
      <c r="F26" s="53"/>
      <c r="G26" s="55"/>
      <c r="H26" s="56"/>
      <c r="I26" s="55"/>
    </row>
    <row r="27" spans="1:9" ht="16.95" customHeight="1" x14ac:dyDescent="0.25">
      <c r="A27" s="47" t="s">
        <v>244</v>
      </c>
      <c r="C27" s="56">
        <v>84053718</v>
      </c>
      <c r="D27" s="56"/>
      <c r="E27" s="56">
        <v>5588214</v>
      </c>
      <c r="F27" s="53"/>
      <c r="G27" s="55">
        <v>2609164</v>
      </c>
      <c r="H27" s="56"/>
      <c r="I27" s="55">
        <v>74041</v>
      </c>
    </row>
    <row r="28" spans="1:9" ht="16.95" customHeight="1" x14ac:dyDescent="0.25">
      <c r="A28" s="34" t="s">
        <v>318</v>
      </c>
      <c r="C28" s="56"/>
      <c r="D28" s="53"/>
      <c r="E28" s="56"/>
      <c r="F28" s="53"/>
      <c r="G28" s="53"/>
      <c r="H28" s="53"/>
      <c r="I28" s="53"/>
    </row>
    <row r="29" spans="1:9" ht="16.95" customHeight="1" x14ac:dyDescent="0.25">
      <c r="A29" s="47" t="s">
        <v>319</v>
      </c>
    </row>
    <row r="30" spans="1:9" ht="16.95" customHeight="1" x14ac:dyDescent="0.25">
      <c r="A30" s="47" t="s">
        <v>320</v>
      </c>
      <c r="C30" s="56">
        <v>265355687</v>
      </c>
      <c r="D30" s="56"/>
      <c r="E30" s="56">
        <v>-8541809</v>
      </c>
      <c r="F30" s="53"/>
      <c r="G30" s="159">
        <v>0</v>
      </c>
      <c r="H30" s="159"/>
      <c r="I30" s="159">
        <v>0</v>
      </c>
    </row>
    <row r="31" spans="1:9" ht="16.95" customHeight="1" x14ac:dyDescent="0.25">
      <c r="A31" s="34" t="s">
        <v>282</v>
      </c>
      <c r="C31" s="159">
        <v>0</v>
      </c>
      <c r="D31" s="56"/>
      <c r="E31" s="159">
        <v>0</v>
      </c>
      <c r="F31" s="53"/>
      <c r="G31" s="224">
        <v>120000000</v>
      </c>
      <c r="H31" s="56"/>
      <c r="I31" s="55">
        <v>80000000</v>
      </c>
    </row>
    <row r="32" spans="1:9" ht="16.95" customHeight="1" x14ac:dyDescent="0.25">
      <c r="A32" s="34" t="s">
        <v>245</v>
      </c>
      <c r="C32" s="159">
        <v>0</v>
      </c>
      <c r="D32" s="56"/>
      <c r="E32" s="159">
        <v>0</v>
      </c>
      <c r="F32" s="53"/>
      <c r="G32" s="224">
        <v>-1202668850</v>
      </c>
      <c r="H32" s="56"/>
      <c r="I32" s="159">
        <v>0</v>
      </c>
    </row>
    <row r="33" spans="1:9" ht="16.95" customHeight="1" x14ac:dyDescent="0.25">
      <c r="A33" s="34" t="s">
        <v>112</v>
      </c>
      <c r="C33" s="56">
        <v>-7140725</v>
      </c>
      <c r="D33" s="56"/>
      <c r="E33" s="56">
        <v>-6618642</v>
      </c>
      <c r="F33" s="53"/>
      <c r="G33" s="159">
        <v>0</v>
      </c>
      <c r="H33" s="56"/>
      <c r="I33" s="159">
        <v>0</v>
      </c>
    </row>
    <row r="34" spans="1:9" ht="16.95" customHeight="1" x14ac:dyDescent="0.25">
      <c r="A34" s="34" t="s">
        <v>283</v>
      </c>
      <c r="B34" s="5"/>
      <c r="C34" s="154">
        <v>-92492216</v>
      </c>
      <c r="D34" s="56"/>
      <c r="E34" s="154">
        <v>90702768</v>
      </c>
      <c r="F34" s="53"/>
      <c r="G34" s="225">
        <v>0</v>
      </c>
      <c r="H34" s="56"/>
      <c r="I34" s="160">
        <v>0</v>
      </c>
    </row>
    <row r="35" spans="1:9" ht="16.95" customHeight="1" x14ac:dyDescent="0.25">
      <c r="C35" s="56">
        <f>SUM(C10:C34)</f>
        <v>21375973804</v>
      </c>
      <c r="D35" s="56"/>
      <c r="E35" s="56">
        <f>SUM(E10:E34)</f>
        <v>22487592814</v>
      </c>
      <c r="F35" s="53"/>
      <c r="G35" s="56">
        <f>SUM(G10:G34)</f>
        <v>1035081994</v>
      </c>
      <c r="H35" s="56"/>
      <c r="I35" s="56">
        <f>SUM(I10:I34)</f>
        <v>1137614157</v>
      </c>
    </row>
    <row r="36" spans="1:9" ht="16.95" customHeight="1" x14ac:dyDescent="0.25">
      <c r="A36" s="24" t="s">
        <v>246</v>
      </c>
      <c r="B36" s="24"/>
      <c r="C36" s="53"/>
      <c r="D36" s="53"/>
      <c r="E36" s="53"/>
      <c r="F36" s="53"/>
      <c r="G36" s="56"/>
      <c r="H36" s="53"/>
      <c r="I36" s="56"/>
    </row>
    <row r="37" spans="1:9" ht="16.95" customHeight="1" x14ac:dyDescent="0.25">
      <c r="A37" s="34" t="s">
        <v>12</v>
      </c>
      <c r="C37" s="56">
        <v>-535726729</v>
      </c>
      <c r="D37" s="53"/>
      <c r="E37" s="56">
        <v>-479758373</v>
      </c>
      <c r="F37" s="53"/>
      <c r="G37" s="56">
        <v>-434726420</v>
      </c>
      <c r="H37" s="53"/>
      <c r="I37" s="53">
        <v>83832510</v>
      </c>
    </row>
    <row r="38" spans="1:9" ht="16.95" customHeight="1" x14ac:dyDescent="0.25">
      <c r="A38" s="34" t="s">
        <v>289</v>
      </c>
      <c r="C38" s="56">
        <v>12701499</v>
      </c>
      <c r="D38" s="53"/>
      <c r="E38" s="56">
        <v>22436498</v>
      </c>
      <c r="F38" s="53"/>
      <c r="G38" s="56">
        <v>270413210</v>
      </c>
      <c r="H38" s="53"/>
      <c r="I38" s="53">
        <v>65137387</v>
      </c>
    </row>
    <row r="39" spans="1:9" ht="16.95" customHeight="1" x14ac:dyDescent="0.25">
      <c r="A39" s="34" t="s">
        <v>15</v>
      </c>
      <c r="C39" s="53">
        <v>-330486198</v>
      </c>
      <c r="D39" s="53"/>
      <c r="E39" s="53">
        <v>85965641</v>
      </c>
      <c r="F39" s="53"/>
      <c r="G39" s="159">
        <v>0</v>
      </c>
      <c r="H39" s="159"/>
      <c r="I39" s="159">
        <v>0</v>
      </c>
    </row>
    <row r="40" spans="1:9" ht="16.95" customHeight="1" x14ac:dyDescent="0.25">
      <c r="A40" s="34" t="s">
        <v>18</v>
      </c>
      <c r="C40" s="56">
        <v>1447072907</v>
      </c>
      <c r="D40" s="53"/>
      <c r="E40" s="56">
        <v>736769493</v>
      </c>
      <c r="F40" s="53"/>
      <c r="G40" s="56">
        <v>255282779</v>
      </c>
      <c r="H40" s="53"/>
      <c r="I40" s="53">
        <v>-312948305</v>
      </c>
    </row>
    <row r="41" spans="1:9" ht="16.95" customHeight="1" x14ac:dyDescent="0.25">
      <c r="A41" s="34" t="s">
        <v>20</v>
      </c>
      <c r="C41" s="56">
        <v>-13883156</v>
      </c>
      <c r="D41" s="53"/>
      <c r="E41" s="56">
        <v>30835437</v>
      </c>
      <c r="F41" s="53"/>
      <c r="G41" s="159">
        <v>0</v>
      </c>
      <c r="H41" s="53"/>
      <c r="I41" s="53">
        <v>19634</v>
      </c>
    </row>
    <row r="42" spans="1:9" ht="16.95" customHeight="1" x14ac:dyDescent="0.25">
      <c r="A42" s="34" t="s">
        <v>35</v>
      </c>
      <c r="C42" s="56">
        <v>223587803</v>
      </c>
      <c r="D42" s="53"/>
      <c r="E42" s="56">
        <v>113368188</v>
      </c>
      <c r="F42" s="53"/>
      <c r="G42" s="56">
        <v>19892280</v>
      </c>
      <c r="H42" s="53"/>
      <c r="I42" s="53">
        <v>17232629</v>
      </c>
    </row>
    <row r="43" spans="1:9" ht="16.95" customHeight="1" x14ac:dyDescent="0.25">
      <c r="A43" s="34" t="s">
        <v>46</v>
      </c>
      <c r="C43" s="56">
        <v>-634828842</v>
      </c>
      <c r="D43" s="53"/>
      <c r="E43" s="56">
        <v>684217278</v>
      </c>
      <c r="F43" s="53"/>
      <c r="G43" s="56">
        <v>249545757</v>
      </c>
      <c r="H43" s="53"/>
      <c r="I43" s="53">
        <v>6103737</v>
      </c>
    </row>
    <row r="44" spans="1:9" ht="16.95" customHeight="1" x14ac:dyDescent="0.25">
      <c r="A44" s="34" t="s">
        <v>48</v>
      </c>
      <c r="C44" s="56">
        <v>-739106856</v>
      </c>
      <c r="D44" s="53"/>
      <c r="E44" s="56">
        <v>588080849</v>
      </c>
      <c r="F44" s="53"/>
      <c r="G44" s="226">
        <v>-60070545</v>
      </c>
      <c r="H44" s="53"/>
      <c r="I44" s="53">
        <v>9801665</v>
      </c>
    </row>
    <row r="45" spans="1:9" ht="16.95" customHeight="1" x14ac:dyDescent="0.25">
      <c r="A45" s="34" t="s">
        <v>58</v>
      </c>
      <c r="C45" s="53">
        <v>79714795</v>
      </c>
      <c r="D45" s="53"/>
      <c r="E45" s="53">
        <v>-60395623</v>
      </c>
      <c r="F45" s="53"/>
      <c r="G45" s="226">
        <v>-88713</v>
      </c>
      <c r="H45" s="53"/>
      <c r="I45" s="159">
        <v>0</v>
      </c>
    </row>
    <row r="46" spans="1:9" ht="16.95" customHeight="1" x14ac:dyDescent="0.25">
      <c r="A46" s="34" t="s">
        <v>247</v>
      </c>
      <c r="C46" s="53">
        <v>-332664912</v>
      </c>
      <c r="D46" s="53"/>
      <c r="E46" s="53">
        <v>-155574116</v>
      </c>
      <c r="F46" s="53"/>
      <c r="G46" s="226">
        <v>-48377943</v>
      </c>
      <c r="H46" s="53"/>
      <c r="I46" s="53">
        <v>-24397024</v>
      </c>
    </row>
    <row r="47" spans="1:9" ht="16.95" customHeight="1" x14ac:dyDescent="0.25">
      <c r="A47" s="34" t="s">
        <v>68</v>
      </c>
      <c r="C47" s="155">
        <v>-35786154</v>
      </c>
      <c r="D47" s="53"/>
      <c r="E47" s="155">
        <v>42003015</v>
      </c>
      <c r="F47" s="53"/>
      <c r="G47" s="227">
        <v>-3026842</v>
      </c>
      <c r="H47" s="53"/>
      <c r="I47" s="155">
        <v>-3782033</v>
      </c>
    </row>
    <row r="48" spans="1:9" ht="16.95" customHeight="1" x14ac:dyDescent="0.25">
      <c r="A48" s="6" t="s">
        <v>248</v>
      </c>
      <c r="C48" s="53">
        <f>SUM(C37:C47,C35)</f>
        <v>20516567961</v>
      </c>
      <c r="D48" s="53"/>
      <c r="E48" s="53">
        <f>SUM(E37:E47,E35)</f>
        <v>24095541101</v>
      </c>
      <c r="F48" s="53"/>
      <c r="G48" s="53">
        <f>SUM(G37:G47,G35)</f>
        <v>1283925557</v>
      </c>
      <c r="H48" s="53"/>
      <c r="I48" s="53">
        <f>SUM(I37:I47,I35)</f>
        <v>978614357</v>
      </c>
    </row>
    <row r="49" spans="1:9" ht="16.95" customHeight="1" x14ac:dyDescent="0.25">
      <c r="A49" s="6" t="s">
        <v>315</v>
      </c>
      <c r="C49" s="53">
        <v>-557886706</v>
      </c>
      <c r="D49" s="53"/>
      <c r="E49" s="53">
        <v>-1984337333</v>
      </c>
      <c r="F49" s="53"/>
      <c r="G49" s="53">
        <v>90970280</v>
      </c>
      <c r="H49" s="53"/>
      <c r="I49" s="53">
        <v>-65447319</v>
      </c>
    </row>
    <row r="50" spans="1:9" ht="16.95" customHeight="1" x14ac:dyDescent="0.25">
      <c r="A50" s="7" t="s">
        <v>249</v>
      </c>
      <c r="B50" s="7"/>
      <c r="C50" s="156">
        <f>SUM(C48:C49)</f>
        <v>19958681255</v>
      </c>
      <c r="D50" s="157"/>
      <c r="E50" s="156">
        <f>SUM(E48:E49)</f>
        <v>22111203768</v>
      </c>
      <c r="F50" s="157"/>
      <c r="G50" s="156">
        <f>SUM(G48:G49)</f>
        <v>1374895837</v>
      </c>
      <c r="H50" s="157"/>
      <c r="I50" s="156">
        <f>SUM(I48:I49)</f>
        <v>913167038</v>
      </c>
    </row>
    <row r="51" spans="1:9" ht="16.95" customHeight="1" x14ac:dyDescent="0.25">
      <c r="A51" s="7"/>
      <c r="B51" s="7"/>
      <c r="C51" s="63"/>
      <c r="D51" s="63"/>
      <c r="E51" s="63"/>
      <c r="F51" s="63"/>
      <c r="G51" s="63"/>
      <c r="H51" s="63"/>
      <c r="I51" s="63"/>
    </row>
    <row r="52" spans="1:9" ht="16.95" customHeight="1" x14ac:dyDescent="0.25">
      <c r="A52" s="7"/>
      <c r="B52" s="7"/>
      <c r="C52" s="63"/>
      <c r="D52" s="63"/>
      <c r="E52" s="63"/>
      <c r="F52" s="63"/>
      <c r="G52" s="63"/>
      <c r="H52" s="63"/>
      <c r="I52" s="63"/>
    </row>
    <row r="53" spans="1:9" ht="16.95" customHeight="1" x14ac:dyDescent="0.25">
      <c r="A53" s="7"/>
      <c r="B53" s="7"/>
      <c r="C53" s="63"/>
      <c r="D53" s="63"/>
      <c r="E53" s="63"/>
      <c r="F53" s="63"/>
      <c r="G53" s="63"/>
      <c r="H53" s="63"/>
      <c r="I53" s="63"/>
    </row>
    <row r="54" spans="1:9" ht="16.95" customHeight="1" x14ac:dyDescent="0.25">
      <c r="A54" s="230">
        <v>10</v>
      </c>
      <c r="B54" s="230"/>
      <c r="C54" s="230"/>
      <c r="D54" s="230"/>
      <c r="E54" s="230"/>
      <c r="F54" s="230"/>
      <c r="G54" s="230"/>
      <c r="H54" s="230"/>
      <c r="I54" s="230"/>
    </row>
    <row r="55" spans="1:9" ht="16.95" customHeight="1" x14ac:dyDescent="0.25">
      <c r="A55" s="229" t="s">
        <v>0</v>
      </c>
      <c r="B55" s="229"/>
      <c r="C55" s="229"/>
      <c r="D55" s="229"/>
      <c r="E55" s="229"/>
      <c r="F55" s="229"/>
      <c r="G55" s="229"/>
      <c r="H55" s="229"/>
      <c r="I55" s="229"/>
    </row>
    <row r="56" spans="1:9" ht="16.95" customHeight="1" x14ac:dyDescent="0.25">
      <c r="A56" s="229" t="s">
        <v>250</v>
      </c>
      <c r="B56" s="229"/>
      <c r="C56" s="229"/>
      <c r="D56" s="229"/>
      <c r="E56" s="229"/>
      <c r="F56" s="229"/>
      <c r="G56" s="229"/>
      <c r="H56" s="229"/>
      <c r="I56" s="229"/>
    </row>
    <row r="57" spans="1:9" ht="16.95" customHeight="1" x14ac:dyDescent="0.25">
      <c r="A57" s="229" t="s">
        <v>227</v>
      </c>
      <c r="B57" s="229"/>
      <c r="C57" s="229"/>
      <c r="D57" s="229"/>
      <c r="E57" s="229"/>
      <c r="F57" s="229"/>
      <c r="G57" s="229"/>
      <c r="H57" s="229"/>
      <c r="I57" s="229"/>
    </row>
    <row r="58" spans="1:9" ht="16.95" customHeight="1" x14ac:dyDescent="0.25">
      <c r="A58" s="8"/>
      <c r="B58" s="8"/>
      <c r="C58" s="8"/>
      <c r="D58" s="8"/>
      <c r="E58" s="8"/>
      <c r="F58" s="8"/>
      <c r="G58" s="231" t="s">
        <v>2</v>
      </c>
      <c r="H58" s="231"/>
      <c r="I58" s="231"/>
    </row>
    <row r="59" spans="1:9" ht="16.95" customHeight="1" x14ac:dyDescent="0.25">
      <c r="A59" s="13"/>
      <c r="B59" s="13"/>
      <c r="C59" s="13"/>
      <c r="D59" s="13"/>
      <c r="E59" s="13"/>
      <c r="F59" s="13"/>
      <c r="G59" s="13"/>
    </row>
    <row r="60" spans="1:9" ht="16.95" customHeight="1" x14ac:dyDescent="0.25">
      <c r="C60" s="229" t="s">
        <v>228</v>
      </c>
      <c r="D60" s="229"/>
      <c r="E60" s="229"/>
      <c r="G60" s="229" t="s">
        <v>229</v>
      </c>
      <c r="H60" s="229"/>
      <c r="I60" s="229"/>
    </row>
    <row r="61" spans="1:9" s="134" customFormat="1" ht="16.95" customHeight="1" x14ac:dyDescent="0.25">
      <c r="C61" s="229" t="s">
        <v>230</v>
      </c>
      <c r="D61" s="229"/>
      <c r="E61" s="229"/>
      <c r="G61" s="229" t="s">
        <v>230</v>
      </c>
      <c r="H61" s="229"/>
      <c r="I61" s="229"/>
    </row>
    <row r="62" spans="1:9" s="134" customFormat="1" ht="16.95" customHeight="1" x14ac:dyDescent="0.25">
      <c r="B62" s="23" t="s">
        <v>5</v>
      </c>
      <c r="C62" s="29">
        <v>2025</v>
      </c>
      <c r="D62" s="133"/>
      <c r="E62" s="29">
        <v>2024</v>
      </c>
      <c r="F62" s="133"/>
      <c r="G62" s="29">
        <v>2025</v>
      </c>
      <c r="H62" s="133"/>
      <c r="I62" s="29">
        <v>2024</v>
      </c>
    </row>
    <row r="63" spans="1:9" ht="16.95" customHeight="1" x14ac:dyDescent="0.25">
      <c r="A63" s="17" t="s">
        <v>251</v>
      </c>
      <c r="B63" s="17"/>
      <c r="C63" s="31"/>
      <c r="D63" s="31"/>
      <c r="E63" s="23"/>
      <c r="F63" s="31"/>
      <c r="G63" s="31"/>
      <c r="H63" s="31"/>
      <c r="I63" s="31"/>
    </row>
    <row r="64" spans="1:9" ht="16.95" customHeight="1" x14ac:dyDescent="0.25">
      <c r="A64" s="6" t="s">
        <v>100</v>
      </c>
      <c r="C64" s="53">
        <v>79264615</v>
      </c>
      <c r="D64" s="53"/>
      <c r="E64" s="53">
        <v>66583404</v>
      </c>
      <c r="F64" s="53"/>
      <c r="G64" s="53">
        <v>2921902106</v>
      </c>
      <c r="H64" s="53"/>
      <c r="I64" s="53">
        <v>3472948054</v>
      </c>
    </row>
    <row r="65" spans="1:9" ht="16.95" customHeight="1" x14ac:dyDescent="0.25">
      <c r="A65" s="6" t="s">
        <v>99</v>
      </c>
      <c r="C65" s="53">
        <v>37518325</v>
      </c>
      <c r="D65" s="53"/>
      <c r="E65" s="53">
        <v>31975984</v>
      </c>
      <c r="F65" s="53"/>
      <c r="G65" s="53">
        <v>4622254489</v>
      </c>
      <c r="H65" s="53"/>
      <c r="I65" s="53">
        <v>4361826032</v>
      </c>
    </row>
    <row r="66" spans="1:9" ht="16.95" customHeight="1" x14ac:dyDescent="0.25">
      <c r="A66" s="6" t="s">
        <v>252</v>
      </c>
      <c r="C66" s="55"/>
      <c r="D66" s="53"/>
      <c r="E66" s="55"/>
      <c r="F66" s="53"/>
      <c r="G66" s="53"/>
      <c r="H66" s="53"/>
      <c r="I66" s="53"/>
    </row>
    <row r="67" spans="1:9" ht="16.95" customHeight="1" x14ac:dyDescent="0.25">
      <c r="A67" s="34" t="s">
        <v>253</v>
      </c>
      <c r="B67" s="216"/>
      <c r="C67" s="53">
        <v>-8977729644</v>
      </c>
      <c r="D67" s="53"/>
      <c r="E67" s="53">
        <v>-5632177111</v>
      </c>
      <c r="F67" s="53"/>
      <c r="G67" s="53">
        <v>-98684573</v>
      </c>
      <c r="H67" s="53"/>
      <c r="I67" s="53">
        <v>-78480953</v>
      </c>
    </row>
    <row r="68" spans="1:9" ht="16.95" customHeight="1" x14ac:dyDescent="0.25">
      <c r="A68" s="6" t="s">
        <v>321</v>
      </c>
      <c r="B68" s="24"/>
      <c r="C68" s="53"/>
      <c r="D68" s="53"/>
      <c r="E68" s="53"/>
      <c r="F68" s="53"/>
      <c r="G68" s="53"/>
      <c r="H68" s="53"/>
      <c r="I68" s="53"/>
    </row>
    <row r="69" spans="1:9" ht="16.95" customHeight="1" x14ac:dyDescent="0.25">
      <c r="A69" s="34" t="s">
        <v>242</v>
      </c>
      <c r="B69" s="24"/>
      <c r="C69" s="53">
        <v>189555139</v>
      </c>
      <c r="D69" s="53"/>
      <c r="E69" s="53">
        <v>67823734</v>
      </c>
      <c r="F69" s="53"/>
      <c r="G69" s="53">
        <v>1459936</v>
      </c>
      <c r="H69" s="53"/>
      <c r="I69" s="53">
        <v>1953907</v>
      </c>
    </row>
    <row r="70" spans="1:9" ht="16.95" customHeight="1" x14ac:dyDescent="0.25">
      <c r="A70" s="6" t="s">
        <v>254</v>
      </c>
      <c r="B70" s="216"/>
      <c r="C70" s="53">
        <v>-205829878</v>
      </c>
      <c r="D70" s="53"/>
      <c r="E70" s="53">
        <v>-170542170</v>
      </c>
      <c r="F70" s="53"/>
      <c r="G70" s="53">
        <v>-14581300</v>
      </c>
      <c r="H70" s="53"/>
      <c r="I70" s="53">
        <v>-9837578</v>
      </c>
    </row>
    <row r="71" spans="1:9" ht="16.95" customHeight="1" x14ac:dyDescent="0.25">
      <c r="A71" s="6" t="s">
        <v>255</v>
      </c>
      <c r="B71" s="24"/>
      <c r="C71" s="159">
        <v>0</v>
      </c>
      <c r="D71" s="53"/>
      <c r="E71" s="159">
        <v>0</v>
      </c>
      <c r="F71" s="53"/>
      <c r="G71" s="53">
        <v>-18427859553</v>
      </c>
      <c r="H71" s="53"/>
      <c r="I71" s="53">
        <v>-21743841812</v>
      </c>
    </row>
    <row r="72" spans="1:9" ht="16.95" customHeight="1" x14ac:dyDescent="0.25">
      <c r="A72" s="6" t="s">
        <v>256</v>
      </c>
      <c r="B72" s="24"/>
      <c r="C72" s="159">
        <v>0</v>
      </c>
      <c r="D72" s="56"/>
      <c r="E72" s="159">
        <v>0</v>
      </c>
      <c r="F72" s="53"/>
      <c r="G72" s="53">
        <v>18287061096</v>
      </c>
      <c r="H72" s="53"/>
      <c r="I72" s="53">
        <v>25050165194</v>
      </c>
    </row>
    <row r="73" spans="1:9" ht="16.95" customHeight="1" x14ac:dyDescent="0.25">
      <c r="A73" s="6" t="s">
        <v>257</v>
      </c>
      <c r="B73" s="217"/>
      <c r="C73" s="159">
        <v>0</v>
      </c>
      <c r="D73" s="56"/>
      <c r="E73" s="159">
        <v>0</v>
      </c>
      <c r="F73" s="53"/>
      <c r="G73" s="53">
        <v>-19836300000</v>
      </c>
      <c r="H73" s="53"/>
      <c r="I73" s="53">
        <v>-22318539000</v>
      </c>
    </row>
    <row r="74" spans="1:9" ht="16.95" customHeight="1" x14ac:dyDescent="0.25">
      <c r="A74" s="6" t="s">
        <v>258</v>
      </c>
      <c r="B74" s="216"/>
      <c r="C74" s="159">
        <v>0</v>
      </c>
      <c r="D74" s="56"/>
      <c r="E74" s="159">
        <v>0</v>
      </c>
      <c r="F74" s="53"/>
      <c r="G74" s="53">
        <v>16894858400</v>
      </c>
      <c r="H74" s="53"/>
      <c r="I74" s="53">
        <v>26266779200</v>
      </c>
    </row>
    <row r="75" spans="1:9" ht="16.95" customHeight="1" x14ac:dyDescent="0.25">
      <c r="A75" s="6" t="s">
        <v>308</v>
      </c>
      <c r="B75" s="216"/>
      <c r="C75" s="159">
        <v>0</v>
      </c>
      <c r="D75" s="53"/>
      <c r="E75" s="53">
        <v>-14652008</v>
      </c>
      <c r="F75" s="56"/>
      <c r="G75" s="159">
        <v>0</v>
      </c>
      <c r="H75" s="53"/>
      <c r="I75" s="159">
        <v>0</v>
      </c>
    </row>
    <row r="76" spans="1:9" ht="16.95" customHeight="1" x14ac:dyDescent="0.25">
      <c r="A76" s="6" t="s">
        <v>259</v>
      </c>
      <c r="B76" s="216"/>
      <c r="C76" s="159">
        <v>0</v>
      </c>
      <c r="D76" s="56"/>
      <c r="E76" s="159">
        <v>0</v>
      </c>
      <c r="F76" s="53"/>
      <c r="G76" s="53">
        <v>4708255740</v>
      </c>
      <c r="H76" s="53"/>
      <c r="I76" s="159">
        <v>0</v>
      </c>
    </row>
    <row r="77" spans="1:9" ht="16.95" customHeight="1" x14ac:dyDescent="0.25">
      <c r="A77" s="6" t="s">
        <v>260</v>
      </c>
      <c r="B77" s="24"/>
      <c r="C77" s="53">
        <v>-743865</v>
      </c>
      <c r="D77" s="56"/>
      <c r="E77" s="53">
        <v>-1437229</v>
      </c>
      <c r="F77" s="53"/>
      <c r="G77" s="159">
        <v>0</v>
      </c>
      <c r="H77" s="53"/>
      <c r="I77" s="159">
        <v>0</v>
      </c>
    </row>
    <row r="78" spans="1:9" ht="16.95" customHeight="1" x14ac:dyDescent="0.25">
      <c r="A78" s="6" t="s">
        <v>261</v>
      </c>
      <c r="C78" s="53">
        <v>-27462483</v>
      </c>
      <c r="D78" s="53"/>
      <c r="E78" s="53">
        <v>-110274600</v>
      </c>
      <c r="F78" s="53"/>
      <c r="G78" s="159">
        <v>0</v>
      </c>
      <c r="H78" s="56"/>
      <c r="I78" s="159">
        <v>0</v>
      </c>
    </row>
    <row r="79" spans="1:9" ht="16.95" customHeight="1" x14ac:dyDescent="0.25">
      <c r="A79" s="6" t="s">
        <v>262</v>
      </c>
      <c r="C79" s="159">
        <v>0</v>
      </c>
      <c r="D79" s="53"/>
      <c r="E79" s="55">
        <v>60924600</v>
      </c>
      <c r="F79" s="53"/>
      <c r="G79" s="159">
        <v>0</v>
      </c>
      <c r="H79" s="56"/>
      <c r="I79" s="159">
        <v>0</v>
      </c>
    </row>
    <row r="80" spans="1:9" ht="16.95" customHeight="1" x14ac:dyDescent="0.25">
      <c r="A80" s="7" t="s">
        <v>263</v>
      </c>
      <c r="B80" s="7"/>
      <c r="C80" s="156">
        <f>SUM(C64:C79)</f>
        <v>-8905427791</v>
      </c>
      <c r="D80" s="157"/>
      <c r="E80" s="156">
        <f>SUM(E64:E79)</f>
        <v>-5701775396</v>
      </c>
      <c r="F80" s="157"/>
      <c r="G80" s="156">
        <f>SUM(G64:G79)</f>
        <v>9058366341</v>
      </c>
      <c r="H80" s="157"/>
      <c r="I80" s="156">
        <f>SUM(I64:I79)</f>
        <v>15002973044</v>
      </c>
    </row>
    <row r="81" spans="1:9" ht="16.95" customHeight="1" x14ac:dyDescent="0.25">
      <c r="A81" s="7"/>
      <c r="B81" s="216"/>
      <c r="C81" s="53"/>
      <c r="D81" s="53"/>
      <c r="E81" s="53"/>
      <c r="F81" s="53"/>
      <c r="G81" s="53"/>
      <c r="H81" s="53"/>
      <c r="I81" s="53"/>
    </row>
    <row r="82" spans="1:9" ht="16.95" customHeight="1" x14ac:dyDescent="0.25">
      <c r="A82" s="17" t="s">
        <v>264</v>
      </c>
      <c r="B82" s="17"/>
      <c r="C82" s="53"/>
      <c r="D82" s="53"/>
      <c r="E82" s="53"/>
      <c r="F82" s="53"/>
      <c r="G82" s="53"/>
      <c r="H82" s="53"/>
      <c r="I82" s="53"/>
    </row>
    <row r="83" spans="1:9" ht="16.95" customHeight="1" x14ac:dyDescent="0.25">
      <c r="A83" s="6" t="s">
        <v>265</v>
      </c>
      <c r="B83" s="216"/>
      <c r="C83" s="53">
        <v>-4471567612</v>
      </c>
      <c r="D83" s="53"/>
      <c r="E83" s="53">
        <v>-4912640616</v>
      </c>
      <c r="F83" s="53"/>
      <c r="G83" s="55">
        <v>-4396413495</v>
      </c>
      <c r="H83" s="53"/>
      <c r="I83" s="55">
        <v>-4897772168</v>
      </c>
    </row>
    <row r="84" spans="1:9" ht="16.95" customHeight="1" x14ac:dyDescent="0.25">
      <c r="A84" s="6" t="s">
        <v>266</v>
      </c>
      <c r="B84" s="216"/>
      <c r="C84" s="53">
        <v>-2845444563</v>
      </c>
      <c r="D84" s="53"/>
      <c r="E84" s="53">
        <v>-3206134786</v>
      </c>
      <c r="F84" s="53"/>
      <c r="G84" s="55">
        <v>-2845444563</v>
      </c>
      <c r="H84" s="53"/>
      <c r="I84" s="55">
        <v>-3206134786</v>
      </c>
    </row>
    <row r="85" spans="1:9" ht="16.95" customHeight="1" x14ac:dyDescent="0.25">
      <c r="A85" s="6" t="s">
        <v>195</v>
      </c>
      <c r="B85" s="216"/>
      <c r="C85" s="53">
        <v>-611601467</v>
      </c>
      <c r="D85" s="53"/>
      <c r="E85" s="53">
        <v>-691758887</v>
      </c>
      <c r="F85" s="53"/>
      <c r="G85" s="159">
        <v>0</v>
      </c>
      <c r="H85" s="159"/>
      <c r="I85" s="159">
        <v>0</v>
      </c>
    </row>
    <row r="86" spans="1:9" ht="16.95" customHeight="1" x14ac:dyDescent="0.25">
      <c r="A86" s="6" t="s">
        <v>267</v>
      </c>
      <c r="B86" s="216">
        <v>5.2</v>
      </c>
      <c r="C86" s="53">
        <v>40753754048</v>
      </c>
      <c r="D86" s="53"/>
      <c r="E86" s="53">
        <v>78250506606</v>
      </c>
      <c r="F86" s="53"/>
      <c r="G86" s="55">
        <v>26835000000</v>
      </c>
      <c r="H86" s="53"/>
      <c r="I86" s="55">
        <v>64614200000</v>
      </c>
    </row>
    <row r="87" spans="1:9" ht="16.95" customHeight="1" x14ac:dyDescent="0.25">
      <c r="A87" s="6" t="s">
        <v>268</v>
      </c>
      <c r="B87" s="216">
        <v>5.2</v>
      </c>
      <c r="C87" s="53">
        <v>-41217617145</v>
      </c>
      <c r="D87" s="53"/>
      <c r="E87" s="53">
        <v>-78294779242</v>
      </c>
      <c r="F87" s="53"/>
      <c r="G87" s="55">
        <v>-28060000000</v>
      </c>
      <c r="H87" s="53"/>
      <c r="I87" s="55">
        <v>-67989200000</v>
      </c>
    </row>
    <row r="88" spans="1:9" ht="16.95" customHeight="1" x14ac:dyDescent="0.25">
      <c r="A88" s="6" t="s">
        <v>269</v>
      </c>
      <c r="B88" s="216">
        <v>5.2</v>
      </c>
      <c r="C88" s="159">
        <v>0</v>
      </c>
      <c r="D88" s="159"/>
      <c r="E88" s="159">
        <v>0</v>
      </c>
      <c r="F88" s="53"/>
      <c r="G88" s="55">
        <v>11259642168</v>
      </c>
      <c r="H88" s="53"/>
      <c r="I88" s="55">
        <v>12942591893</v>
      </c>
    </row>
    <row r="89" spans="1:9" ht="16.95" customHeight="1" x14ac:dyDescent="0.25">
      <c r="A89" s="6" t="s">
        <v>270</v>
      </c>
      <c r="B89" s="216">
        <v>5.2</v>
      </c>
      <c r="C89" s="159">
        <v>0</v>
      </c>
      <c r="D89" s="159"/>
      <c r="E89" s="159">
        <v>0</v>
      </c>
      <c r="F89" s="53"/>
      <c r="G89" s="55">
        <v>-11922285226</v>
      </c>
      <c r="H89" s="53"/>
      <c r="I89" s="55">
        <v>-12597620693</v>
      </c>
    </row>
    <row r="90" spans="1:9" ht="16.95" customHeight="1" x14ac:dyDescent="0.25">
      <c r="A90" s="6" t="s">
        <v>271</v>
      </c>
      <c r="B90" s="216">
        <v>5.2</v>
      </c>
      <c r="C90" s="53">
        <v>20000000000</v>
      </c>
      <c r="D90" s="53"/>
      <c r="E90" s="53">
        <v>9333500000</v>
      </c>
      <c r="F90" s="53"/>
      <c r="G90" s="55">
        <v>20000000000</v>
      </c>
      <c r="H90" s="53"/>
      <c r="I90" s="55">
        <v>9333500000</v>
      </c>
    </row>
    <row r="91" spans="1:9" ht="16.95" customHeight="1" x14ac:dyDescent="0.25">
      <c r="A91" s="6" t="s">
        <v>272</v>
      </c>
      <c r="B91" s="216">
        <v>5.2</v>
      </c>
      <c r="C91" s="53">
        <v>-17088093785</v>
      </c>
      <c r="D91" s="53"/>
      <c r="E91" s="53">
        <v>-17573613948</v>
      </c>
      <c r="F91" s="53"/>
      <c r="G91" s="55">
        <v>-17072720000</v>
      </c>
      <c r="H91" s="53"/>
      <c r="I91" s="55">
        <v>-17486360000</v>
      </c>
    </row>
    <row r="92" spans="1:9" ht="16.95" customHeight="1" x14ac:dyDescent="0.25">
      <c r="A92" s="6" t="s">
        <v>273</v>
      </c>
      <c r="B92" s="216">
        <v>5.2</v>
      </c>
      <c r="C92" s="53">
        <v>16000000000</v>
      </c>
      <c r="D92" s="53"/>
      <c r="E92" s="53">
        <v>26649989280</v>
      </c>
      <c r="F92" s="53"/>
      <c r="G92" s="53">
        <v>16000000000</v>
      </c>
      <c r="H92" s="53"/>
      <c r="I92" s="53">
        <v>26649989280</v>
      </c>
    </row>
    <row r="93" spans="1:9" ht="16.95" customHeight="1" x14ac:dyDescent="0.25">
      <c r="A93" s="6" t="s">
        <v>274</v>
      </c>
      <c r="B93" s="216">
        <v>5.2</v>
      </c>
      <c r="C93" s="53">
        <v>-20003400000</v>
      </c>
      <c r="D93" s="53"/>
      <c r="E93" s="53">
        <v>-23256600000</v>
      </c>
      <c r="F93" s="53"/>
      <c r="G93" s="53">
        <v>-20003400000</v>
      </c>
      <c r="H93" s="53"/>
      <c r="I93" s="53">
        <v>-23256600000</v>
      </c>
    </row>
    <row r="94" spans="1:9" ht="16.95" customHeight="1" x14ac:dyDescent="0.25">
      <c r="A94" s="6" t="s">
        <v>275</v>
      </c>
      <c r="B94" s="216">
        <v>5.2</v>
      </c>
      <c r="C94" s="53">
        <v>-2253604018</v>
      </c>
      <c r="D94" s="53"/>
      <c r="E94" s="53">
        <v>-2266376068</v>
      </c>
      <c r="F94" s="53"/>
      <c r="G94" s="55">
        <v>-56343097</v>
      </c>
      <c r="H94" s="53"/>
      <c r="I94" s="55">
        <v>-56872979</v>
      </c>
    </row>
    <row r="95" spans="1:9" ht="16.95" customHeight="1" x14ac:dyDescent="0.25">
      <c r="A95" s="7" t="s">
        <v>276</v>
      </c>
      <c r="B95" s="216"/>
      <c r="C95" s="45">
        <f>SUM(C82:C94)</f>
        <v>-11737574542</v>
      </c>
      <c r="D95" s="157"/>
      <c r="E95" s="45">
        <f>SUM(E82:E94)</f>
        <v>-15967907661</v>
      </c>
      <c r="F95" s="157"/>
      <c r="G95" s="45">
        <f>SUM(G82:G94)</f>
        <v>-10261964213</v>
      </c>
      <c r="H95" s="157"/>
      <c r="I95" s="45">
        <f>SUM(I82:I94)</f>
        <v>-15950279453</v>
      </c>
    </row>
    <row r="96" spans="1:9" ht="16.95" customHeight="1" x14ac:dyDescent="0.25">
      <c r="A96" s="7"/>
      <c r="B96" s="216"/>
      <c r="C96" s="53"/>
      <c r="D96" s="53"/>
      <c r="E96" s="53"/>
      <c r="F96" s="53"/>
      <c r="G96" s="53"/>
      <c r="H96" s="53"/>
      <c r="I96" s="53"/>
    </row>
    <row r="97" spans="1:12" ht="16.95" customHeight="1" x14ac:dyDescent="0.25">
      <c r="A97" s="7" t="s">
        <v>277</v>
      </c>
      <c r="B97" s="216"/>
      <c r="C97" s="157">
        <f>SUM(C95,C80,C50)</f>
        <v>-684321078</v>
      </c>
      <c r="D97" s="157"/>
      <c r="E97" s="157">
        <f>SUM(E95,E80,E50)</f>
        <v>441520711</v>
      </c>
      <c r="F97" s="157"/>
      <c r="G97" s="157">
        <f>SUM(G95,G80,G50)</f>
        <v>171297965</v>
      </c>
      <c r="H97" s="157"/>
      <c r="I97" s="157">
        <f>SUM(I95,I80,I50)</f>
        <v>-34139371</v>
      </c>
    </row>
    <row r="98" spans="1:12" ht="16.95" customHeight="1" x14ac:dyDescent="0.25">
      <c r="A98" s="135" t="s">
        <v>278</v>
      </c>
      <c r="B98" s="216"/>
      <c r="C98" s="53">
        <v>5143923228</v>
      </c>
      <c r="D98" s="53"/>
      <c r="E98" s="53">
        <v>4856743196</v>
      </c>
      <c r="F98" s="53"/>
      <c r="G98" s="53">
        <v>97116531</v>
      </c>
      <c r="H98" s="53"/>
      <c r="I98" s="53">
        <v>129629711</v>
      </c>
    </row>
    <row r="99" spans="1:12" ht="16.95" customHeight="1" x14ac:dyDescent="0.25">
      <c r="A99" s="135" t="s">
        <v>280</v>
      </c>
      <c r="C99" s="53">
        <v>-326106363</v>
      </c>
      <c r="D99" s="53"/>
      <c r="E99" s="53">
        <v>-154340679</v>
      </c>
      <c r="F99" s="53"/>
      <c r="G99" s="53">
        <v>-71581</v>
      </c>
      <c r="H99" s="55"/>
      <c r="I99" s="53">
        <v>1626191</v>
      </c>
    </row>
    <row r="100" spans="1:12" ht="16.95" customHeight="1" thickBot="1" x14ac:dyDescent="0.3">
      <c r="A100" s="7" t="s">
        <v>279</v>
      </c>
      <c r="B100" s="216">
        <v>5.3</v>
      </c>
      <c r="C100" s="158">
        <f>SUM(C97:C99)</f>
        <v>4133495787</v>
      </c>
      <c r="D100" s="157"/>
      <c r="E100" s="158">
        <f>SUM(E97:E99)</f>
        <v>5143923228</v>
      </c>
      <c r="F100" s="157"/>
      <c r="G100" s="158">
        <f>SUM(G97:G99)</f>
        <v>268342915</v>
      </c>
      <c r="H100" s="157"/>
      <c r="I100" s="158">
        <f>SUM(I97:I99)</f>
        <v>97116531</v>
      </c>
      <c r="J100" s="69"/>
      <c r="K100" s="69"/>
      <c r="L100" s="69"/>
    </row>
    <row r="101" spans="1:12" ht="16.95" customHeight="1" thickTop="1" x14ac:dyDescent="0.25">
      <c r="A101" s="7"/>
      <c r="B101" s="216"/>
      <c r="C101" s="157"/>
      <c r="D101" s="157"/>
      <c r="E101" s="157"/>
      <c r="F101" s="157"/>
      <c r="G101" s="157"/>
      <c r="H101" s="157"/>
      <c r="I101" s="157"/>
    </row>
    <row r="102" spans="1:12" ht="16.95" customHeight="1" x14ac:dyDescent="0.25">
      <c r="A102" s="7"/>
      <c r="B102" s="216"/>
      <c r="C102" s="157"/>
      <c r="D102" s="157"/>
      <c r="E102" s="157"/>
      <c r="F102" s="157"/>
      <c r="G102" s="157"/>
      <c r="H102" s="157"/>
      <c r="I102" s="157"/>
    </row>
    <row r="103" spans="1:12" ht="16.95" customHeight="1" x14ac:dyDescent="0.25">
      <c r="B103" s="216"/>
      <c r="C103" s="33"/>
      <c r="D103" s="33"/>
      <c r="E103" s="33"/>
      <c r="F103" s="33"/>
      <c r="G103" s="33"/>
      <c r="H103" s="33"/>
      <c r="I103" s="33"/>
    </row>
    <row r="104" spans="1:12" ht="16.95" customHeight="1" x14ac:dyDescent="0.25">
      <c r="A104" s="7"/>
      <c r="B104" s="216"/>
      <c r="C104" s="33"/>
      <c r="D104" s="33"/>
      <c r="E104" s="33"/>
      <c r="F104" s="33"/>
      <c r="G104" s="33"/>
      <c r="H104" s="33"/>
      <c r="I104" s="33"/>
    </row>
    <row r="105" spans="1:12" ht="16.95" customHeight="1" x14ac:dyDescent="0.25">
      <c r="A105" s="6" t="s">
        <v>39</v>
      </c>
    </row>
    <row r="106" spans="1:12" ht="16.95" customHeight="1" x14ac:dyDescent="0.25">
      <c r="A106" s="7"/>
      <c r="B106" s="7"/>
      <c r="C106" s="63"/>
      <c r="D106" s="63"/>
      <c r="E106" s="63"/>
      <c r="F106" s="63"/>
      <c r="G106" s="63"/>
      <c r="H106" s="63"/>
      <c r="I106" s="63"/>
    </row>
    <row r="107" spans="1:12" ht="16.95" customHeight="1" x14ac:dyDescent="0.25">
      <c r="A107" s="230">
        <v>11</v>
      </c>
      <c r="B107" s="230"/>
      <c r="C107" s="230"/>
      <c r="D107" s="230"/>
      <c r="E107" s="230"/>
      <c r="F107" s="230"/>
      <c r="G107" s="230"/>
      <c r="H107" s="230"/>
      <c r="I107" s="230"/>
    </row>
  </sheetData>
  <mergeCells count="18">
    <mergeCell ref="A1:I1"/>
    <mergeCell ref="A2:I2"/>
    <mergeCell ref="A3:I3"/>
    <mergeCell ref="C6:E6"/>
    <mergeCell ref="G6:I6"/>
    <mergeCell ref="A56:I56"/>
    <mergeCell ref="A57:I57"/>
    <mergeCell ref="G4:I4"/>
    <mergeCell ref="A107:I107"/>
    <mergeCell ref="C7:E7"/>
    <mergeCell ref="G7:I7"/>
    <mergeCell ref="G58:I58"/>
    <mergeCell ref="C60:E60"/>
    <mergeCell ref="G60:I60"/>
    <mergeCell ref="C61:E61"/>
    <mergeCell ref="G61:I61"/>
    <mergeCell ref="A54:I54"/>
    <mergeCell ref="A55:I55"/>
  </mergeCells>
  <phoneticPr fontId="4" type="noConversion"/>
  <pageMargins left="0.8" right="0.2" top="0.9" bottom="0.9" header="0.5" footer="0.25"/>
  <pageSetup paperSize="9" scale="80" firstPageNumber="3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38614-C804-4176-960C-A1005E3F5D03}">
  <dimension ref="A1:P6"/>
  <sheetViews>
    <sheetView workbookViewId="0"/>
  </sheetViews>
  <sheetFormatPr defaultRowHeight="13.8" x14ac:dyDescent="0.25"/>
  <sheetData>
    <row r="1" spans="1:16" x14ac:dyDescent="0.25">
      <c r="A1">
        <v>1770950494170</v>
      </c>
      <c r="B1" t="s">
        <v>290</v>
      </c>
      <c r="C1" t="s">
        <v>291</v>
      </c>
      <c r="D1">
        <v>5</v>
      </c>
      <c r="E1">
        <v>1771059692275</v>
      </c>
      <c r="F1" t="s">
        <v>303</v>
      </c>
      <c r="G1" t="s">
        <v>304</v>
      </c>
      <c r="H1">
        <v>0</v>
      </c>
      <c r="I1">
        <v>1771239845812</v>
      </c>
      <c r="J1" t="s">
        <v>305</v>
      </c>
      <c r="K1" t="s">
        <v>306</v>
      </c>
      <c r="L1">
        <v>0</v>
      </c>
      <c r="M1">
        <v>1771251025580</v>
      </c>
      <c r="N1" t="s">
        <v>313</v>
      </c>
      <c r="O1" t="s">
        <v>314</v>
      </c>
      <c r="P1">
        <v>0</v>
      </c>
    </row>
    <row r="2" spans="1:16" x14ac:dyDescent="0.25">
      <c r="A2">
        <v>1770950494310</v>
      </c>
      <c r="B2" t="s">
        <v>292</v>
      </c>
      <c r="C2" t="s">
        <v>293</v>
      </c>
      <c r="D2" t="s">
        <v>294</v>
      </c>
    </row>
    <row r="3" spans="1:16" x14ac:dyDescent="0.25">
      <c r="A3">
        <v>1770950494310</v>
      </c>
      <c r="B3" t="s">
        <v>292</v>
      </c>
      <c r="C3" t="s">
        <v>295</v>
      </c>
      <c r="D3" t="s">
        <v>296</v>
      </c>
    </row>
    <row r="4" spans="1:16" x14ac:dyDescent="0.25">
      <c r="A4">
        <v>1770950494310</v>
      </c>
      <c r="B4" t="s">
        <v>292</v>
      </c>
      <c r="C4" t="s">
        <v>297</v>
      </c>
      <c r="D4" t="s">
        <v>298</v>
      </c>
    </row>
    <row r="5" spans="1:16" x14ac:dyDescent="0.25">
      <c r="A5">
        <v>1770950494310</v>
      </c>
      <c r="B5" t="s">
        <v>292</v>
      </c>
      <c r="C5" t="s">
        <v>299</v>
      </c>
      <c r="D5" t="s">
        <v>300</v>
      </c>
    </row>
    <row r="6" spans="1:16" x14ac:dyDescent="0.25">
      <c r="A6">
        <v>1770950494310</v>
      </c>
      <c r="B6" t="s">
        <v>292</v>
      </c>
      <c r="C6" t="s">
        <v>301</v>
      </c>
      <c r="D6" t="s">
        <v>302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3C145-590F-464C-98BA-94DD54AB4CFD}">
  <dimension ref="A1:P1"/>
  <sheetViews>
    <sheetView workbookViewId="0"/>
  </sheetViews>
  <sheetFormatPr defaultRowHeight="13.8" x14ac:dyDescent="0.25"/>
  <sheetData>
    <row r="1" spans="1:16" x14ac:dyDescent="0.25">
      <c r="A1">
        <v>1770950494207</v>
      </c>
      <c r="B1" t="s">
        <v>290</v>
      </c>
      <c r="C1" t="s">
        <v>291</v>
      </c>
      <c r="D1">
        <v>0</v>
      </c>
      <c r="E1">
        <v>1771059692293</v>
      </c>
      <c r="F1" t="s">
        <v>303</v>
      </c>
      <c r="G1" t="s">
        <v>304</v>
      </c>
      <c r="H1">
        <v>0</v>
      </c>
      <c r="I1">
        <v>1771239845866</v>
      </c>
      <c r="J1" t="s">
        <v>305</v>
      </c>
      <c r="K1" t="s">
        <v>306</v>
      </c>
      <c r="L1">
        <v>0</v>
      </c>
      <c r="M1">
        <v>1771251026758</v>
      </c>
      <c r="N1" t="s">
        <v>313</v>
      </c>
      <c r="O1" t="s">
        <v>314</v>
      </c>
      <c r="P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8A68D-1ABD-4190-A592-90D331B87E0F}">
  <dimension ref="A1:P1"/>
  <sheetViews>
    <sheetView workbookViewId="0"/>
  </sheetViews>
  <sheetFormatPr defaultRowHeight="13.8" x14ac:dyDescent="0.25"/>
  <sheetData>
    <row r="1" spans="1:16" x14ac:dyDescent="0.25">
      <c r="A1">
        <v>1770950494257</v>
      </c>
      <c r="B1" t="s">
        <v>290</v>
      </c>
      <c r="C1" t="s">
        <v>291</v>
      </c>
      <c r="D1">
        <v>0</v>
      </c>
      <c r="E1">
        <v>1771059692307</v>
      </c>
      <c r="F1" t="s">
        <v>303</v>
      </c>
      <c r="G1" t="s">
        <v>304</v>
      </c>
      <c r="H1">
        <v>0</v>
      </c>
      <c r="I1">
        <v>1771239845872</v>
      </c>
      <c r="J1" t="s">
        <v>305</v>
      </c>
      <c r="K1" t="s">
        <v>306</v>
      </c>
      <c r="L1">
        <v>0</v>
      </c>
      <c r="M1">
        <v>1771251026774</v>
      </c>
      <c r="N1" t="s">
        <v>313</v>
      </c>
      <c r="O1" t="s">
        <v>314</v>
      </c>
      <c r="P1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20799-B51D-4FCD-B5FA-035EE4E1D087}">
  <dimension ref="A1:P1"/>
  <sheetViews>
    <sheetView workbookViewId="0"/>
  </sheetViews>
  <sheetFormatPr defaultRowHeight="13.8" x14ac:dyDescent="0.25"/>
  <sheetData>
    <row r="1" spans="1:16" x14ac:dyDescent="0.25">
      <c r="A1">
        <v>1770950494287</v>
      </c>
      <c r="B1" t="s">
        <v>290</v>
      </c>
      <c r="C1" t="s">
        <v>291</v>
      </c>
      <c r="D1">
        <v>0</v>
      </c>
      <c r="E1">
        <v>1771059692315</v>
      </c>
      <c r="F1" t="s">
        <v>303</v>
      </c>
      <c r="G1" t="s">
        <v>304</v>
      </c>
      <c r="H1">
        <v>0</v>
      </c>
      <c r="I1">
        <v>1771239845879</v>
      </c>
      <c r="J1" t="s">
        <v>305</v>
      </c>
      <c r="K1" t="s">
        <v>306</v>
      </c>
      <c r="L1">
        <v>0</v>
      </c>
      <c r="M1">
        <v>1771251026774</v>
      </c>
      <c r="N1" t="s">
        <v>313</v>
      </c>
      <c r="O1" t="s">
        <v>314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6" ma:contentTypeDescription="Create a new document." ma:contentTypeScope="" ma:versionID="e46ca6422ffea2bc2aed0cee5d2ea44d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7836df05c27eaee95490931f95991eae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xmlMigrated="true" guid="1a439a32-3183-479e-8360-c8867a0a8fdd" revision="4"/>
</file>

<file path=customXml/item5.xml><?xml version="1.0" encoding="utf-8"?>
<datasnipper xmlns="http://datasnipperlegacy" included="true" dataSnipperSheetDeleted="false" guid="b83525ef-d3f4-48d6-8f27-d61711d16f5a" revision="3"/>
</file>

<file path=customXml/itemProps1.xml><?xml version="1.0" encoding="utf-8"?>
<ds:datastoreItem xmlns:ds="http://schemas.openxmlformats.org/officeDocument/2006/customXml" ds:itemID="{F1AFCBC9-34DC-416D-A250-914033E2F66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20ac297a-b022-4aa3-a374-c44ec573b7b6"/>
    <ds:schemaRef ds:uri="6c365e51-783d-475b-b313-aff76eb5c32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4828585-F2B2-4E33-8F18-BE033BDC5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9A4EC0-E086-47DB-AE2B-BF0D9EA01EA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A0F7416-42D4-47AC-861C-BD56EE7E715D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36C99BD6-5D34-4BAA-B5C0-F421D296BA66}">
  <ds:schemaRefs>
    <ds:schemaRef ds:uri="http://datasnipperlegacy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BS (2)</vt:lpstr>
      <vt:lpstr>PL</vt:lpstr>
      <vt:lpstr>SC-Consol-25</vt:lpstr>
      <vt:lpstr>SC-Consol-24</vt:lpstr>
      <vt:lpstr>SC-Separate 25</vt:lpstr>
      <vt:lpstr>SC-Separate 24</vt:lpstr>
      <vt:lpstr>CF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2026-02-23T06:29:52Z</cp:lastPrinted>
  <dcterms:created xsi:type="dcterms:W3CDTF">2002-02-20T03:29:38Z</dcterms:created>
  <dcterms:modified xsi:type="dcterms:W3CDTF">2026-02-24T12:57:04Z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0x010100EDBB11C17446C546ABB9A5204E26382D</vt:lpwstr>
  </property>
  <property fmtid="{D5CDD505-2E9C-101B-9397-08002B2CF9AE}" pid="5" name="MSIP_Label_ea60d57e-af5b-4752-ac57-3e4f28ca11dc_Enabled">
    <vt:lpwstr>true</vt:lpwstr>
  </property>
  <property fmtid="{D5CDD505-2E9C-101B-9397-08002B2CF9AE}" pid="6" name="MSIP_Label_ea60d57e-af5b-4752-ac57-3e4f28ca11dc_SetDate">
    <vt:lpwstr>2023-02-20T08:59:27Z</vt:lpwstr>
  </property>
  <property fmtid="{D5CDD505-2E9C-101B-9397-08002B2CF9AE}" pid="7" name="MSIP_Label_ea60d57e-af5b-4752-ac57-3e4f28ca11dc_Method">
    <vt:lpwstr>Standard</vt:lpwstr>
  </property>
  <property fmtid="{D5CDD505-2E9C-101B-9397-08002B2CF9AE}" pid="8" name="MSIP_Label_ea60d57e-af5b-4752-ac57-3e4f28ca11dc_Name">
    <vt:lpwstr>ea60d57e-af5b-4752-ac57-3e4f28ca11dc</vt:lpwstr>
  </property>
  <property fmtid="{D5CDD505-2E9C-101B-9397-08002B2CF9AE}" pid="9" name="MSIP_Label_ea60d57e-af5b-4752-ac57-3e4f28ca11dc_SiteId">
    <vt:lpwstr>36da45f1-dd2c-4d1f-af13-5abe46b99921</vt:lpwstr>
  </property>
  <property fmtid="{D5CDD505-2E9C-101B-9397-08002B2CF9AE}" pid="10" name="MSIP_Label_ea60d57e-af5b-4752-ac57-3e4f28ca11dc_ActionId">
    <vt:lpwstr>3c3aa66a-9c13-4aa7-a106-42a25bc73760</vt:lpwstr>
  </property>
  <property fmtid="{D5CDD505-2E9C-101B-9397-08002B2CF9AE}" pid="11" name="MSIP_Label_ea60d57e-af5b-4752-ac57-3e4f28ca11dc_ContentBits">
    <vt:lpwstr>0</vt:lpwstr>
  </property>
  <property fmtid="{D5CDD505-2E9C-101B-9397-08002B2CF9AE}" pid="12" name="MediaServiceImageTags">
    <vt:lpwstr/>
  </property>
</Properties>
</file>