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0.190.186\Conso\Year 2025\12_Dec\4 SET\2.Audited\1TH\"/>
    </mc:Choice>
  </mc:AlternateContent>
  <xr:revisionPtr revIDLastSave="0" documentId="13_ncr:1_{1DFE1BE5-D203-4B4B-9ECD-26F2EDBA5207}" xr6:coauthVersionLast="47" xr6:coauthVersionMax="47" xr10:uidLastSave="{00000000-0000-0000-0000-000000000000}"/>
  <bookViews>
    <workbookView xWindow="-120" yWindow="-120" windowWidth="29040" windowHeight="15720" xr2:uid="{BF2E94C9-68A6-475E-A6BD-1A8ACFE9291E}"/>
  </bookViews>
  <sheets>
    <sheet name="1" sheetId="3" r:id="rId1"/>
    <sheet name="2" sheetId="2" r:id="rId2"/>
    <sheet name="3" sheetId="4" r:id="rId3"/>
    <sheet name="4" sheetId="5" r:id="rId4"/>
    <sheet name="5" sheetId="6" r:id="rId5"/>
  </sheets>
  <externalReferences>
    <externalReference r:id="rId6"/>
  </externalReferences>
  <definedNames>
    <definedName name="_xlnm.Criteria" localSheetId="3">[1]SHARE!#REF!</definedName>
    <definedName name="_xlnm.Criteria">#REF!</definedName>
    <definedName name="_xlnm.Database" localSheetId="3">[1]SHARE!#REF!</definedName>
    <definedName name="_xlnm.Database">#REF!</definedName>
    <definedName name="_xlnm.Print_Area" localSheetId="0">'1'!$B$1:$I$87</definedName>
    <definedName name="_xlnm.Print_Area" localSheetId="1">'2'!$B$1:$I$71</definedName>
    <definedName name="_xlnm.Print_Area" localSheetId="2">'3'!$B$1:$AH$32</definedName>
    <definedName name="_xlnm.Print_Area" localSheetId="3">'4'!$B$1:$AI$32</definedName>
    <definedName name="_xlnm.Print_Area" localSheetId="4">'5'!$B$1:$H$106</definedName>
    <definedName name="Print_Titles_MI">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8" i="4" l="1"/>
  <c r="AD29" i="4"/>
  <c r="AB26" i="4"/>
  <c r="AD26" i="4" l="1"/>
  <c r="P30" i="4" l="1"/>
  <c r="Z23" i="4"/>
  <c r="Z19" i="4"/>
  <c r="X23" i="4"/>
  <c r="X19" i="4"/>
  <c r="V19" i="4"/>
  <c r="T23" i="4"/>
  <c r="T19" i="4"/>
  <c r="R19" i="4"/>
  <c r="P23" i="4"/>
  <c r="P19" i="4"/>
  <c r="V23" i="4" l="1"/>
  <c r="P25" i="4"/>
  <c r="R23" i="4"/>
  <c r="AB27" i="5" l="1"/>
  <c r="B3" i="6" l="1"/>
  <c r="B70" i="6" s="1"/>
  <c r="Z19" i="5"/>
  <c r="X19" i="5"/>
  <c r="V19" i="5"/>
  <c r="T19" i="5"/>
  <c r="R19" i="5"/>
  <c r="P19" i="5"/>
  <c r="N19" i="5"/>
  <c r="L19" i="5"/>
  <c r="J19" i="5"/>
  <c r="H19" i="5"/>
  <c r="F19" i="5"/>
  <c r="L19" i="4"/>
  <c r="J19" i="4"/>
  <c r="H19" i="4"/>
  <c r="F19" i="4"/>
  <c r="B3" i="4"/>
  <c r="B3" i="5" s="1"/>
  <c r="B63" i="3"/>
  <c r="I37" i="3"/>
  <c r="I65" i="3" s="1"/>
  <c r="G37" i="3"/>
  <c r="G65" i="3" s="1"/>
  <c r="B35" i="3"/>
  <c r="B38" i="2"/>
  <c r="H5" i="6"/>
  <c r="F5" i="6"/>
  <c r="F31" i="5" l="1"/>
  <c r="L30" i="4"/>
  <c r="T25" i="4"/>
  <c r="N23" i="4"/>
  <c r="L31" i="5"/>
  <c r="F23" i="4"/>
  <c r="X25" i="4"/>
  <c r="AB22" i="4"/>
  <c r="Z25" i="4"/>
  <c r="X24" i="5"/>
  <c r="X26" i="5" s="1"/>
  <c r="P31" i="5"/>
  <c r="I48" i="3"/>
  <c r="J23" i="4"/>
  <c r="J24" i="5"/>
  <c r="J26" i="5" s="1"/>
  <c r="Z24" i="5"/>
  <c r="Z26" i="5" s="1"/>
  <c r="J30" i="4"/>
  <c r="L24" i="5"/>
  <c r="L26" i="5" s="1"/>
  <c r="F24" i="5"/>
  <c r="F26" i="5" s="1"/>
  <c r="V24" i="5"/>
  <c r="V26" i="5" s="1"/>
  <c r="AB23" i="5"/>
  <c r="AD23" i="5" s="1"/>
  <c r="I57" i="3"/>
  <c r="N24" i="5"/>
  <c r="N26" i="5" s="1"/>
  <c r="I29" i="3"/>
  <c r="I81" i="3"/>
  <c r="P24" i="5"/>
  <c r="P26" i="5" s="1"/>
  <c r="V25" i="4"/>
  <c r="L23" i="4"/>
  <c r="AB22" i="5"/>
  <c r="H31" i="5"/>
  <c r="I15" i="3"/>
  <c r="F30" i="4"/>
  <c r="T24" i="5"/>
  <c r="T26" i="5" s="1"/>
  <c r="J31" i="5"/>
  <c r="AB21" i="4"/>
  <c r="H30" i="4"/>
  <c r="R24" i="5"/>
  <c r="R26" i="5" s="1"/>
  <c r="F72" i="6"/>
  <c r="F35" i="6"/>
  <c r="H72" i="6"/>
  <c r="H35" i="6"/>
  <c r="AB17" i="4"/>
  <c r="G40" i="2"/>
  <c r="R25" i="4"/>
  <c r="AB13" i="5"/>
  <c r="AB17" i="5"/>
  <c r="I40" i="2"/>
  <c r="AB29" i="5"/>
  <c r="B33" i="6"/>
  <c r="F25" i="4" l="1"/>
  <c r="AD22" i="4"/>
  <c r="J25" i="4"/>
  <c r="I84" i="3"/>
  <c r="L25" i="4"/>
  <c r="AD21" i="4"/>
  <c r="AB19" i="5"/>
  <c r="AD17" i="5"/>
  <c r="AD19" i="5" s="1"/>
  <c r="AB19" i="4"/>
  <c r="AD17" i="4"/>
  <c r="L32" i="5"/>
  <c r="I31" i="3"/>
  <c r="F32" i="5"/>
  <c r="J32" i="5"/>
  <c r="I59" i="3"/>
  <c r="AB24" i="5"/>
  <c r="AB23" i="4"/>
  <c r="AD13" i="5"/>
  <c r="I86" i="3" l="1"/>
  <c r="AB26" i="5"/>
  <c r="AB25" i="4"/>
  <c r="AH13" i="5"/>
  <c r="AH23" i="5" l="1"/>
  <c r="AF24" i="5" l="1"/>
  <c r="R30" i="4" l="1"/>
  <c r="AF19" i="4"/>
  <c r="T30" i="4"/>
  <c r="V30" i="4"/>
  <c r="P31" i="4"/>
  <c r="X30" i="4"/>
  <c r="Z30" i="4"/>
  <c r="AF30" i="4"/>
  <c r="AF23" i="4" l="1"/>
  <c r="H23" i="4"/>
  <c r="N19" i="4"/>
  <c r="AH22" i="4"/>
  <c r="N30" i="4"/>
  <c r="I9" i="2"/>
  <c r="I17" i="2"/>
  <c r="AF25" i="4" l="1"/>
  <c r="H25" i="4"/>
  <c r="N25" i="4"/>
  <c r="I12" i="2"/>
  <c r="AD23" i="4"/>
  <c r="AH21" i="4"/>
  <c r="AH28" i="4"/>
  <c r="AD19" i="4"/>
  <c r="AH17" i="4"/>
  <c r="I19" i="2" l="1"/>
  <c r="I23" i="2"/>
  <c r="AH23" i="4"/>
  <c r="AD25" i="4"/>
  <c r="AH19" i="4"/>
  <c r="AH26" i="4"/>
  <c r="I26" i="2" l="1"/>
  <c r="AH25" i="4"/>
  <c r="Z31" i="4"/>
  <c r="V31" i="4"/>
  <c r="AF31" i="4"/>
  <c r="H31" i="4"/>
  <c r="J31" i="4"/>
  <c r="L31" i="4"/>
  <c r="N31" i="4"/>
  <c r="T31" i="4"/>
  <c r="I53" i="2" l="1"/>
  <c r="F31" i="4"/>
  <c r="X31" i="4"/>
  <c r="R31" i="4"/>
  <c r="I62" i="2"/>
  <c r="I64" i="2" l="1"/>
  <c r="AB13" i="4"/>
  <c r="AB30" i="4"/>
  <c r="AD13" i="4" l="1"/>
  <c r="AH29" i="4"/>
  <c r="AD30" i="4"/>
  <c r="AB31" i="4"/>
  <c r="AH30" i="4" l="1"/>
  <c r="AD31" i="4"/>
  <c r="AH13" i="4"/>
  <c r="AH31" i="4" l="1"/>
  <c r="I34" i="2"/>
  <c r="I31" i="2"/>
  <c r="I71" i="2" l="1"/>
  <c r="I42" i="2"/>
  <c r="I66" i="2" l="1"/>
  <c r="H90" i="6"/>
  <c r="F103" i="6"/>
  <c r="H103" i="6"/>
  <c r="F90" i="6"/>
  <c r="F86" i="6" l="1"/>
  <c r="F94" i="6" s="1"/>
  <c r="H41" i="6"/>
  <c r="F41" i="6"/>
  <c r="H28" i="6"/>
  <c r="F28" i="6"/>
  <c r="F22" i="6"/>
  <c r="F65" i="6"/>
  <c r="H22" i="6"/>
  <c r="H65" i="6"/>
  <c r="H86" i="6"/>
  <c r="H94" i="6" l="1"/>
  <c r="H43" i="6"/>
  <c r="F43" i="6"/>
  <c r="F46" i="6" s="1"/>
  <c r="F96" i="6" s="1"/>
  <c r="F100" i="6" s="1"/>
  <c r="H46" i="6" l="1"/>
  <c r="AF19" i="5"/>
  <c r="AF26" i="5" s="1"/>
  <c r="AH17" i="5"/>
  <c r="AH19" i="5" s="1"/>
  <c r="H96" i="6" l="1"/>
  <c r="T31" i="5"/>
  <c r="T32" i="5" s="1"/>
  <c r="Z31" i="5"/>
  <c r="Z32" i="5" s="1"/>
  <c r="V31" i="5"/>
  <c r="V32" i="5" s="1"/>
  <c r="X31" i="5"/>
  <c r="X32" i="5" s="1"/>
  <c r="H100" i="6" l="1"/>
  <c r="G57" i="3"/>
  <c r="AD27" i="5"/>
  <c r="AH27" i="5" s="1"/>
  <c r="P32" i="5"/>
  <c r="G53" i="2" l="1"/>
  <c r="AD22" i="5"/>
  <c r="H24" i="5"/>
  <c r="H26" i="5" s="1"/>
  <c r="H32" i="5" s="1"/>
  <c r="G17" i="2"/>
  <c r="G9" i="2"/>
  <c r="G12" i="2" s="1"/>
  <c r="G62" i="2"/>
  <c r="R31" i="5"/>
  <c r="R32" i="5" s="1"/>
  <c r="AB30" i="5"/>
  <c r="G15" i="3"/>
  <c r="G48" i="3"/>
  <c r="G59" i="3" s="1"/>
  <c r="AD24" i="5" l="1"/>
  <c r="AD26" i="5" s="1"/>
  <c r="AH22" i="5"/>
  <c r="AH24" i="5" s="1"/>
  <c r="AH26" i="5" s="1"/>
  <c r="G64" i="2"/>
  <c r="AB31" i="5"/>
  <c r="AB32" i="5" s="1"/>
  <c r="AD30" i="5"/>
  <c r="G29" i="3"/>
  <c r="G31" i="3" s="1"/>
  <c r="G19" i="2"/>
  <c r="G23" i="2" s="1"/>
  <c r="G26" i="2" s="1"/>
  <c r="AF31" i="5" l="1"/>
  <c r="AH30" i="5"/>
  <c r="G81" i="3"/>
  <c r="G84" i="3" s="1"/>
  <c r="AF32" i="5" l="1"/>
  <c r="G71" i="2"/>
  <c r="AD29" i="5"/>
  <c r="N31" i="5"/>
  <c r="N32" i="5" s="1"/>
  <c r="G86" i="3"/>
  <c r="G31" i="2"/>
  <c r="G34" i="2"/>
  <c r="G42" i="2" l="1"/>
  <c r="G66" i="2" s="1"/>
  <c r="AH29" i="5"/>
  <c r="AH31" i="5" s="1"/>
  <c r="AD31" i="5"/>
  <c r="AH32" i="5" l="1"/>
  <c r="AD32" i="5"/>
</calcChain>
</file>

<file path=xl/sharedStrings.xml><?xml version="1.0" encoding="utf-8"?>
<sst xmlns="http://schemas.openxmlformats.org/spreadsheetml/2006/main" count="403" uniqueCount="256">
  <si>
    <t>บริษัทปูนซิเมนต์ไทย จำกัด (มหาชน) และบริษัทย่อย</t>
  </si>
  <si>
    <t xml:space="preserve"> </t>
  </si>
  <si>
    <t>งบกำไรขาดทุนรวม</t>
  </si>
  <si>
    <t>(พันบาท)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</si>
  <si>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</si>
  <si>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</si>
  <si>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</si>
  <si>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</si>
  <si>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</si>
  <si>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</si>
  <si>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</si>
  <si>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</si>
  <si>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</si>
  <si>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</si>
  <si>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</si>
  <si>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ส่วนแบ่งกำไรของการร่วมค้าและบริษัทร่วมตามวิธีส่วนได้เสีย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</si>
  <si>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</si>
  <si>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</si>
  <si>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</si>
  <si>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</si>
  <si>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</si>
  <si>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</si>
  <si>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ค่าเสื่อมราคาและค่าตัดจำหน่าย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</si>
  <si>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</si>
  <si>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</si>
  <si>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</si>
  <si>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</si>
  <si>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จากการวัดมูลค่าสินทรัพย์ทางการเงิน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</si>
  <si>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</si>
  <si>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</si>
  <si>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</si>
  <si>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</si>
  <si>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</si>
  <si>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</si>
  <si>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</si>
  <si>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</si>
  <si>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การแบ่งปันกำไรขาดทุนเบ็ดเสร็จรวม</t>
  </si>
  <si>
    <t>ผลขาดทุนจากการวัดมูลค่ายุติธรรมเงินลงทุนในตราสารทุน</t>
  </si>
  <si>
    <t>งบฐานะการเงินรวม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</si>
  <si>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</si>
  <si>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</si>
  <si>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</si>
  <si>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</si>
  <si>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</si>
  <si>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</si>
  <si>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</si>
  <si>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</si>
  <si>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</si>
  <si>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</si>
  <si>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</si>
  <si>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เงินลงทุนในตราสารหนี้</t>
  </si>
  <si>
    <t>เงินลงทุนในตราสารทุน</t>
  </si>
  <si>
    <t>เงินลงทุนในการร่วมค้าและบริษัทร่วม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</si>
  <si>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</si>
  <si>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</si>
  <si>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</si>
  <si>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</si>
  <si>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</si>
  <si>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</si>
  <si>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</si>
  <si>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</si>
  <si>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</si>
  <si>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</si>
  <si>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</si>
  <si>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</si>
  <si>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</si>
  <si>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</si>
  <si>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</si>
  <si>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</si>
  <si>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</si>
  <si>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</si>
  <si>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</si>
  <si>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</si>
  <si>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</si>
  <si>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</si>
  <si>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</si>
  <si>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</si>
  <si>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</si>
  <si>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</si>
  <si>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</si>
  <si>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</si>
  <si>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</si>
  <si>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</si>
  <si>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</si>
  <si>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</si>
  <si>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</si>
  <si>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</si>
  <si>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</si>
  <si>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</si>
  <si>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</si>
  <si>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</si>
  <si>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ส่วนได้เสียทุนอื่น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</si>
  <si>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</si>
  <si>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</si>
  <si>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</si>
  <si>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</si>
  <si>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</si>
  <si>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งบการเปลี่ยนแปลงส่วนของผู้ถือหุ้นรวม</t>
  </si>
  <si>
    <t xml:space="preserve">กำไรสะสม  </t>
  </si>
  <si>
    <t>ยังไม่ได้จัดสรร</t>
  </si>
  <si>
    <t>ผลต่าง</t>
  </si>
  <si>
    <t>ผลกำไร</t>
  </si>
  <si>
    <t>ส่วนแบ่ง</t>
  </si>
  <si>
    <t>ของอัตรา</t>
  </si>
  <si>
    <t>(ขาดทุน)</t>
  </si>
  <si>
    <t>กำไรขาดทุน</t>
  </si>
  <si>
    <t>รวม</t>
  </si>
  <si>
    <t>แลกเปลี่ยน</t>
  </si>
  <si>
    <t>จากการ</t>
  </si>
  <si>
    <t>เบ็ดเสร็จอื่นของ</t>
  </si>
  <si>
    <t>องค์ประกอบ</t>
  </si>
  <si>
    <t>ส่วนเกิน</t>
  </si>
  <si>
    <t>ป้องกัน</t>
  </si>
  <si>
    <t>วัดมูลค่า</t>
  </si>
  <si>
    <t>วัดมูลค่ายุติธรรม</t>
  </si>
  <si>
    <t>การร่วมค้าและ</t>
  </si>
  <si>
    <t>อื่น</t>
  </si>
  <si>
    <t>รวมส่วน</t>
  </si>
  <si>
    <t>ส่วนได้เสีย</t>
  </si>
  <si>
    <t>ทุนที่ออก</t>
  </si>
  <si>
    <t>(ต่ำกว่า)</t>
  </si>
  <si>
    <t>ทุนสำรอง</t>
  </si>
  <si>
    <t>แปลงค่า</t>
  </si>
  <si>
    <t>ความเสี่ยง</t>
  </si>
  <si>
    <t>เงินลงทุน</t>
  </si>
  <si>
    <t>บริษัทร่วมตาม</t>
  </si>
  <si>
    <t>ของส่วน</t>
  </si>
  <si>
    <t>ของผู้ถือหุ้น</t>
  </si>
  <si>
    <t>ที่ไม่มีอำนาจ</t>
  </si>
  <si>
    <t>และชำระแล้ว</t>
  </si>
  <si>
    <t>ทุนอื่น</t>
  </si>
  <si>
    <t>ตามกฎหมาย</t>
  </si>
  <si>
    <t>ทั่วไป</t>
  </si>
  <si>
    <t>งบการเงิน</t>
  </si>
  <si>
    <t>กระแสเงินสด</t>
  </si>
  <si>
    <t>ทางการเงิน</t>
  </si>
  <si>
    <t>ในตราสารทุน</t>
  </si>
  <si>
    <t>วิธีส่วนได้เสีย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</si>
  <si>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</si>
  <si>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</si>
  <si>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</si>
  <si>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</si>
  <si>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</si>
  <si>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</si>
  <si>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</si>
  <si>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</si>
  <si>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</si>
  <si>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</si>
  <si>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</si>
  <si>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</t>
  </si>
  <si>
    <t>เข้าส่วนของผู้ถือหุ้น</t>
  </si>
  <si>
    <t>สิทธิในการซื้อขายหุ้น</t>
  </si>
  <si>
    <t>กำไรหรือขาดทุน</t>
  </si>
  <si>
    <t>ยอดคงเหลือ ณ วันที่ 1 มกราคม 2567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</si>
  <si>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</si>
  <si>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</si>
  <si>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</si>
  <si>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ค่าใช้จ่ายประมาณการหนี้สินไม่หมุนเวียนสำหรับผลประโยชน์พนักงาน</t>
  </si>
  <si>
    <t>เงินปันผลรับ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</si>
  <si>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</si>
  <si>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</si>
  <si>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</si>
  <si>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</si>
  <si>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สินทรัพย์อื่น</t>
  </si>
  <si>
    <t xml:space="preserve">งบกระแสเงินสดรวม </t>
  </si>
  <si>
    <t>หนี้สินดำเนินงานเพิ่มขึ้น (ลดลง)</t>
  </si>
  <si>
    <t>หนี้สินอื่น</t>
  </si>
  <si>
    <t>หนี้สินดำเนินงานเพิ่มขึ้น (ลดลง)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</si>
  <si>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</si>
  <si>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</si>
  <si>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</si>
  <si>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</si>
  <si>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</si>
  <si>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เงินสดรับจากการขายส่วนได้เสียในการร่วมค้าและบริษัทร่วม</t>
  </si>
  <si>
    <t>เงินสดจ่ายเพื่อซื้อส่วนได้เสียในการร่วมค้าและบริษัทร่วม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</si>
  <si>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</si>
  <si>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</si>
  <si>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</si>
  <si>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</si>
  <si>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 (เงินให้กู้ยืม) สุทธิ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</si>
  <si>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</si>
  <si>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</si>
  <si>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</si>
  <si>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</si>
  <si>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</si>
  <si>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</si>
  <si>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</si>
  <si>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</si>
  <si>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</si>
  <si>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</si>
  <si>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</t>
  </si>
  <si>
    <t>เงินสดรับจากการออกหุ้นกู้</t>
  </si>
  <si>
    <t xml:space="preserve">เงินสดจ่ายเพื่อไถ่ถอนหุ้นกู้ </t>
  </si>
  <si>
    <t>เงินกู้ยืมเพิ่มขึ้น (ลดลง) - สุทธิ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</si>
  <si>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</si>
  <si>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</si>
  <si>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</si>
  <si>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</si>
  <si>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 xml:space="preserve">จ่ายดอกเบี้ยและต้นทุนทางการเงินอื่น </t>
  </si>
  <si>
    <t>ผลกระทบของอัตราแลกเปลี่ยนที่มีต่อเงินสดและรายการเทียบเท่าเงินสด</t>
  </si>
  <si>
    <t>ข้อมูลงบกระแสเงินสดเปิดเผยเพิ่มเติม</t>
  </si>
  <si>
    <t>เจ้าหนี้จากการซื้อสินทรัพย์</t>
  </si>
  <si>
    <t>หนี้สินจากสิทธิในการซื้อขายหุ้น</t>
  </si>
  <si>
    <t>เจ้าหนี้การค้าและเจ้าหนี้อื่น</t>
  </si>
  <si>
    <t>ลูกหนี้การค้าและลูกหนี้อื่น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</si>
  <si>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</si>
  <si>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</si>
  <si>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</si>
  <si>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เงินสดรับจากการขายบริษัทย่อยสุทธิจากเงินสดที่จ่ายไป</t>
  </si>
  <si>
    <t>เงินสดรับจากการยกเลิกสัญญาแลกเปลี่ยนอัตราดอกเบี้ย</t>
  </si>
  <si>
    <t>จ่ายภาษีเงินได้สำหรับปี</t>
  </si>
  <si>
    <t>สำหรับปีสิ้นสุดวันที่ 31 ธันวาคม 2568</t>
  </si>
  <si>
    <t>ยอดคงเหลือ ณ วันที่ 1 มกราคม 2568</t>
  </si>
  <si>
    <t>ส่วนต่ำกว่าทุนอื่น</t>
  </si>
  <si>
    <t>เงินสดรับจาก (จ่ายเพื่อชำระ) เงินเบิกเกินบัญชีและเงินกู้ยืมระยะสั้นสุทธิ</t>
  </si>
  <si>
    <t>ขาดทุนจากการด้อยค่าของสินทรัพย์</t>
  </si>
  <si>
    <t>หรือสูญเสียอิทธิพลอย่างมีนัยสำคัญ</t>
  </si>
  <si>
    <t>ส่วนต่ำกว่า</t>
  </si>
  <si>
    <t>การเปลี่ยนแปลงในส่วนได้เสียในบริษัทย่อย / บริษัทร่วม</t>
  </si>
  <si>
    <t>รวมการเปลี่ยนแปลงในส่วนได้เสียในบริษัทย่อย / บริษัทร่วม</t>
  </si>
  <si>
    <t>ขาดทุนจากอัตราแลกเปลี่ยน</t>
  </si>
  <si>
    <t>กำไรจากการปรับมูลค่ายุติธรรม และอื่นๆ</t>
  </si>
  <si>
    <t>ผลขาดทุนจากการป้องกันความเสี่ยงกระแสเงินสด</t>
  </si>
  <si>
    <t>ผลขาดทุนจากการวัดมูลค่าใหม่ของผลประโยชน์พนักงานที่กำหนดไว้</t>
  </si>
  <si>
    <t>กำไรสำหรับปี</t>
  </si>
  <si>
    <t>กำไรขาดทุนเบ็ดเสร็จรวมสำหรับปี</t>
  </si>
  <si>
    <t>กำไรขาดทุนเบ็ดเสร็จอื่นสำหรับปี - สุทธิจากภาษี</t>
  </si>
  <si>
    <t>รวมกำไรขาดทุนเบ็ดเสร็จสำหรับปี</t>
  </si>
  <si>
    <t>รายการลงทุนและจัดหาเงินที่ไม่ใช่เงินสด ณ วันสิ้นปี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</si>
  <si>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</si>
  <si>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</si>
  <si>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ขาดทุนจากการปรับมูลค่าสินค้า (กลับรายการ)</t>
  </si>
  <si>
    <t>สินทรัพย์ดำเนินงานลดลง - สุทธิ</t>
  </si>
  <si>
    <t>เงินสดจ่ายเพื่อซื้อที่ดิน อาคารและอุปกรณ์</t>
  </si>
  <si>
    <t>กระแสเงินสดสุทธิใช้ไปในกิจกรรมจัดหาเงิน</t>
  </si>
  <si>
    <r>
      <t>(หุ้นสามัญจำนวน 1,600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</si>
  <si>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เงินสดและรายการเทียบเท่าเงินสดลดลง - สุทธิ</t>
  </si>
  <si>
    <t>ณ วันที่ 31 ธันวาคม 2568</t>
  </si>
  <si>
    <t>ยอดคงเหลือ ณ วันที่ 31 ธันวาคม 2567</t>
  </si>
  <si>
    <t>ยอดคงเหลือ ณ วันที่ 31 ธันวาคม 2568</t>
  </si>
  <si>
    <t>เงินสดรับจากการยกเลิกสัญญาแลกเปลี่ยนเงินต้น</t>
  </si>
  <si>
    <t>และอัตราดอกเบี้ยต่างสกุลเงิน</t>
  </si>
  <si>
    <t>หมายเหตุ</t>
  </si>
  <si>
    <t>6, 26</t>
  </si>
  <si>
    <t>5, 7, 26</t>
  </si>
  <si>
    <t>5, 26</t>
  </si>
  <si>
    <t>15, 16, 26</t>
  </si>
  <si>
    <t>5, 15, 16, 26</t>
  </si>
  <si>
    <t>4, 5, 20</t>
  </si>
  <si>
    <t>4</t>
  </si>
  <si>
    <t>15</t>
  </si>
  <si>
    <t>4, 9</t>
  </si>
  <si>
    <t>26</t>
  </si>
  <si>
    <t>20, 26</t>
  </si>
  <si>
    <t>9, 24</t>
  </si>
  <si>
    <t>9, 26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</si>
</sst>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1" x14ac:knownFonts="1"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b/>
      <sz val="16"/>
      <color indexed="10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5"/>
      <color indexed="12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8"/>
      <color indexed="10"/>
      <name val="Arial Unicode MS"/>
      <family val="2"/>
    </font>
    <font>
      <b/>
      <sz val="5"/>
      <name val="Angsana New"/>
      <family val="1"/>
    </font>
    <font>
      <sz val="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7" fontId="0" fillId="0" borderId="0" xfId="0" applyNumberForma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8" fillId="0" borderId="2" xfId="1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165" fontId="8" fillId="0" borderId="4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65" fontId="2" fillId="0" borderId="5" xfId="1" applyNumberFormat="1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43" fontId="8" fillId="0" borderId="4" xfId="1" applyFont="1" applyFill="1" applyBorder="1" applyAlignment="1">
      <alignment vertical="center"/>
    </xf>
    <xf numFmtId="43" fontId="8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5" xfId="0" applyNumberFormat="1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Continuous" vertical="center" wrapText="1"/>
    </xf>
    <xf numFmtId="165" fontId="2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165" fontId="8" fillId="0" borderId="2" xfId="0" applyNumberFormat="1" applyFont="1" applyBorder="1" applyAlignment="1">
      <alignment vertical="center"/>
    </xf>
    <xf numFmtId="165" fontId="8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5" fontId="8" fillId="0" borderId="3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1" fontId="7" fillId="0" borderId="1" xfId="0" applyNumberFormat="1" applyFont="1" applyBorder="1" applyAlignment="1">
      <alignment horizontal="centerContinuous" vertical="center"/>
    </xf>
    <xf numFmtId="41" fontId="0" fillId="0" borderId="1" xfId="0" applyNumberFormat="1" applyBorder="1" applyAlignment="1">
      <alignment horizontal="centerContinuous" vertical="center"/>
    </xf>
    <xf numFmtId="41" fontId="15" fillId="0" borderId="1" xfId="0" applyNumberFormat="1" applyFont="1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6" fillId="0" borderId="0" xfId="0" applyFont="1" applyAlignment="1">
      <alignment horizontal="left" vertical="center" readingOrder="2"/>
    </xf>
    <xf numFmtId="41" fontId="0" fillId="0" borderId="3" xfId="0" applyNumberFormat="1" applyBorder="1" applyAlignment="1">
      <alignment horizontal="centerContinuous" vertical="center"/>
    </xf>
    <xf numFmtId="41" fontId="0" fillId="0" borderId="3" xfId="0" applyNumberFormat="1" applyBorder="1" applyAlignment="1">
      <alignment vertical="center"/>
    </xf>
    <xf numFmtId="41" fontId="0" fillId="0" borderId="3" xfId="0" applyNumberFormat="1" applyBorder="1" applyAlignment="1">
      <alignment horizontal="center" vertical="center"/>
    </xf>
    <xf numFmtId="41" fontId="0" fillId="0" borderId="0" xfId="0" applyNumberForma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horizontal="centerContinuous" vertical="center"/>
    </xf>
    <xf numFmtId="0" fontId="8" fillId="0" borderId="0" xfId="0" applyFont="1"/>
    <xf numFmtId="41" fontId="7" fillId="0" borderId="0" xfId="0" applyNumberFormat="1" applyFont="1" applyAlignment="1">
      <alignment horizontal="centerContinuous" vertical="center"/>
    </xf>
    <xf numFmtId="41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0" fillId="0" borderId="3" xfId="0" applyNumberFormat="1" applyBorder="1" applyAlignment="1">
      <alignment horizontal="right" vertical="center"/>
    </xf>
    <xf numFmtId="0" fontId="17" fillId="0" borderId="0" xfId="0" applyFont="1" applyAlignment="1">
      <alignment vertical="center"/>
    </xf>
    <xf numFmtId="37" fontId="18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9" fontId="2" fillId="0" borderId="0" xfId="2" applyFont="1" applyFill="1" applyAlignment="1">
      <alignment vertical="center"/>
    </xf>
    <xf numFmtId="9" fontId="8" fillId="0" borderId="0" xfId="2" applyFont="1" applyFill="1" applyAlignment="1">
      <alignment vertical="center"/>
    </xf>
    <xf numFmtId="165" fontId="0" fillId="0" borderId="1" xfId="0" applyNumberFormat="1" applyBorder="1" applyAlignment="1">
      <alignment horizontal="right" vertical="center"/>
    </xf>
    <xf numFmtId="37" fontId="0" fillId="0" borderId="0" xfId="0" applyNumberFormat="1" applyAlignment="1">
      <alignment vertical="center"/>
    </xf>
    <xf numFmtId="165" fontId="0" fillId="0" borderId="3" xfId="0" applyNumberFormat="1" applyBorder="1" applyAlignment="1">
      <alignment vertical="center"/>
    </xf>
    <xf numFmtId="49" fontId="19" fillId="0" borderId="0" xfId="0" applyNumberFormat="1" applyFont="1" applyAlignment="1">
      <alignment vertical="center"/>
    </xf>
    <xf numFmtId="165" fontId="20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/>
    <xf numFmtId="165" fontId="0" fillId="0" borderId="1" xfId="0" applyNumberFormat="1" applyBorder="1" applyAlignment="1">
      <alignment vertical="center"/>
    </xf>
    <xf numFmtId="0" fontId="0" fillId="2" borderId="0" xfId="0" applyFill="1" applyAlignment="1">
      <alignment horizontal="left" vertical="center"/>
    </xf>
    <xf numFmtId="165" fontId="0" fillId="0" borderId="1" xfId="0" applyNumberForma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9" fontId="0" fillId="0" borderId="0" xfId="2" applyFont="1" applyFill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right" vertical="center" indent="1"/>
    </xf>
    <xf numFmtId="49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</cellXfs>
  <cellStyles count="5">
    <cellStyle name="Comma" xfId="1" builtinId="3"/>
    <cellStyle name="Comma 2" xfId="4" xr:uid="{6AE8A69B-DF4C-4225-90E2-525B22FF8FEE}"/>
    <cellStyle name="Normal" xfId="0" builtinId="0"/>
    <cellStyle name="Normal 5" xfId="3" xr:uid="{77E065D4-1104-4FAF-A007-4523206DE67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  <sheetName val="Assumption"/>
      <sheetName val="ShareMovement_482"/>
      <sheetName val="TOC_กย_482"/>
      <sheetName val="TPC_กย_482"/>
      <sheetName val="TOC_สค_482"/>
      <sheetName val="NPC_สค_482"/>
      <sheetName val="TPC_สค_482"/>
      <sheetName val="NPC_กค_482"/>
      <sheetName val="TOC_กค_482"/>
      <sheetName val="NPC_พค_482"/>
      <sheetName val="NPC_มิย_482"/>
      <sheetName val="หุ้น_NPC_เมย_482"/>
      <sheetName val="SHARE-Sep_20052"/>
      <sheetName val="Input_Sheet2"/>
      <sheetName val="4_License2"/>
      <sheetName val="1_Exiting-AA2"/>
      <sheetName val="WHG_Saving1"/>
      <sheetName val="Code"/>
      <sheetName val="REPCO-CCtr"/>
      <sheetName val="ROC-CCTR.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B6280-886B-414C-8399-87BFAA2AC632}">
  <dimension ref="A1:L91"/>
  <sheetViews>
    <sheetView showGridLines="0" tabSelected="1" zoomScaleNormal="100" zoomScaleSheetLayoutView="100" workbookViewId="0"/>
  </sheetViews>
  <sheetFormatPr defaultColWidth="9.140625" defaultRowHeight="22.7" customHeight="1" x14ac:dyDescent="0.45"/>
  <cols>
    <col min="1" max="1" width="1.7109375" style="1" customWidth="1"/>
    <col min="2" max="2" width="2.7109375" style="1" customWidth="1"/>
    <col min="3" max="3" width="2.7109375" style="18" customWidth="1"/>
    <col min="4" max="4" width="49.7109375" style="18" customWidth="1"/>
    <col min="5" max="5" width="8.7109375" style="8" customWidth="1"/>
    <col min="6" max="6" width="1.7109375" style="1" customWidth="1"/>
    <col min="7" max="7" width="15.7109375" style="1" customWidth="1"/>
    <col min="8" max="8" width="1.7109375" style="1" customWidth="1"/>
    <col min="9" max="9" width="15.7109375" style="1" customWidth="1"/>
    <col min="10" max="10" width="1.7109375" style="1" customWidth="1"/>
    <col min="11" max="11" width="9.140625" style="1"/>
    <col min="12" max="12" width="10" style="1" bestFit="1" customWidth="1"/>
    <col min="13" max="16384" width="9.140625" style="1"/>
  </cols>
  <sheetData>
    <row r="1" spans="1:9" ht="23.1" customHeight="1" x14ac:dyDescent="0.45">
      <c r="A1" s="16"/>
      <c r="B1" s="2" t="s">
        <v>0</v>
      </c>
      <c r="C1" s="3"/>
      <c r="D1" s="3"/>
      <c r="F1" s="16"/>
      <c r="G1" s="16"/>
      <c r="H1" s="16"/>
      <c r="I1" s="16"/>
    </row>
    <row r="2" spans="1:9" ht="23.1" customHeight="1" x14ac:dyDescent="0.45">
      <c r="A2" s="16"/>
      <c r="B2" s="2" t="s">
        <v>38</v>
      </c>
      <c r="C2" s="3"/>
      <c r="D2" s="3"/>
      <c r="F2" s="16"/>
      <c r="G2" s="16"/>
      <c r="H2" s="16"/>
      <c r="I2" s="16"/>
    </row>
    <row r="3" spans="1:9" ht="23.1" customHeight="1" x14ac:dyDescent="0.45">
      <c r="A3" s="16"/>
      <c r="B3" s="2" t="s">
        <v>237</v>
      </c>
      <c r="C3" s="7"/>
      <c r="D3" s="7"/>
      <c r="F3" s="16"/>
      <c r="G3" s="16"/>
      <c r="H3" s="16"/>
      <c r="I3" s="16"/>
    </row>
    <row r="4" spans="1:9" ht="20.100000000000001" customHeight="1" x14ac:dyDescent="0.45">
      <c r="A4" s="16"/>
      <c r="B4" s="28"/>
      <c r="C4" s="42"/>
      <c r="D4" s="42"/>
      <c r="F4" s="16"/>
      <c r="G4" s="16"/>
      <c r="H4" s="16"/>
      <c r="I4" s="16"/>
    </row>
    <row r="5" spans="1:9" ht="21.95" customHeight="1" x14ac:dyDescent="0.45">
      <c r="A5" s="16"/>
      <c r="B5" s="9" t="s">
        <v>39</v>
      </c>
      <c r="C5" s="17"/>
      <c r="D5" s="17"/>
      <c r="E5" s="11" t="s">
        <v>242</v>
      </c>
      <c r="F5" s="13"/>
      <c r="G5" s="13">
        <v>2568</v>
      </c>
      <c r="H5" s="16"/>
      <c r="I5" s="13">
        <v>2567</v>
      </c>
    </row>
    <row r="6" spans="1:9" ht="21.95" customHeight="1" x14ac:dyDescent="0.45">
      <c r="A6" s="16"/>
      <c r="B6" s="9"/>
      <c r="C6" s="10"/>
      <c r="D6" s="10"/>
      <c r="E6" s="11"/>
      <c r="F6" s="13"/>
      <c r="G6" s="43" t="s">
        <v>3</v>
      </c>
      <c r="H6" s="43"/>
      <c r="I6" s="43"/>
    </row>
    <row r="7" spans="1:9" ht="21.95" customHeight="1" x14ac:dyDescent="0.45">
      <c r="B7" s="4" t="s">
        <v>40</v>
      </c>
      <c r="C7" s="32"/>
      <c r="D7" s="32"/>
      <c r="E7" s="11"/>
      <c r="F7" s="5"/>
      <c r="G7" s="27"/>
      <c r="H7" s="27"/>
      <c r="I7" s="27"/>
    </row>
    <row r="8" spans="1:9" ht="21.95" customHeight="1" x14ac:dyDescent="0.45">
      <c r="B8" s="1" t="s">
        <v>41</v>
      </c>
      <c r="E8" s="11" t="s">
        <v>243</v>
      </c>
      <c r="F8" s="5"/>
      <c r="G8" s="44">
        <v>33679077</v>
      </c>
      <c r="H8" s="20"/>
      <c r="I8" s="44">
        <v>36491928</v>
      </c>
    </row>
    <row r="9" spans="1:9" ht="21.95" customHeight="1" x14ac:dyDescent="0.45">
      <c r="B9" s="1" t="s">
        <v>42</v>
      </c>
      <c r="E9" s="11">
        <v>26</v>
      </c>
      <c r="F9" s="5"/>
      <c r="G9" s="44">
        <v>18578674</v>
      </c>
      <c r="H9" s="20"/>
      <c r="I9" s="44">
        <v>15403404</v>
      </c>
    </row>
    <row r="10" spans="1:9" ht="21.95" customHeight="1" x14ac:dyDescent="0.45">
      <c r="A10" s="1" t="s">
        <v>1</v>
      </c>
      <c r="B10" s="16" t="s">
        <v>43</v>
      </c>
      <c r="C10" s="45"/>
      <c r="E10" s="11" t="s">
        <v>244</v>
      </c>
      <c r="F10" s="5"/>
      <c r="G10" s="44">
        <v>66119175</v>
      </c>
      <c r="H10" s="20"/>
      <c r="I10" s="44">
        <v>71538729</v>
      </c>
    </row>
    <row r="11" spans="1:9" ht="21.95" customHeight="1" x14ac:dyDescent="0.45">
      <c r="B11" s="16" t="s">
        <v>44</v>
      </c>
      <c r="C11" s="45"/>
      <c r="D11" s="45"/>
      <c r="E11" s="11" t="s">
        <v>245</v>
      </c>
      <c r="F11" s="5"/>
      <c r="G11" s="44">
        <v>94210</v>
      </c>
      <c r="H11" s="20"/>
      <c r="I11" s="44">
        <v>162410</v>
      </c>
    </row>
    <row r="12" spans="1:9" ht="21.95" customHeight="1" x14ac:dyDescent="0.45">
      <c r="B12" s="1" t="s">
        <v>45</v>
      </c>
      <c r="E12" s="11">
        <v>8</v>
      </c>
      <c r="F12" s="5"/>
      <c r="G12" s="44">
        <v>67110547</v>
      </c>
      <c r="H12" s="20"/>
      <c r="I12" s="44">
        <v>73301567</v>
      </c>
    </row>
    <row r="13" spans="1:9" ht="21.95" customHeight="1" x14ac:dyDescent="0.45">
      <c r="B13" s="1" t="s">
        <v>46</v>
      </c>
      <c r="E13" s="11"/>
      <c r="F13" s="5"/>
      <c r="G13" s="44">
        <v>1552186</v>
      </c>
      <c r="H13" s="20"/>
      <c r="I13" s="44">
        <v>2229114</v>
      </c>
    </row>
    <row r="14" spans="1:9" ht="21.95" customHeight="1" x14ac:dyDescent="0.45">
      <c r="B14" s="1" t="s">
        <v>47</v>
      </c>
      <c r="E14" s="11" t="s">
        <v>255</v>
      </c>
      <c r="F14" s="5"/>
      <c r="G14" s="44">
        <v>16215544</v>
      </c>
      <c r="H14" s="20"/>
      <c r="I14" s="44">
        <v>40126</v>
      </c>
    </row>
    <row r="15" spans="1:9" ht="21.95" customHeight="1" x14ac:dyDescent="0.45">
      <c r="B15" s="9" t="s">
        <v>48</v>
      </c>
      <c r="C15" s="10"/>
      <c r="D15" s="10"/>
      <c r="E15" s="11"/>
      <c r="F15" s="5"/>
      <c r="G15" s="46">
        <f>SUM(G8:G14)</f>
        <v>203349413</v>
      </c>
      <c r="H15" s="23"/>
      <c r="I15" s="46">
        <f>SUM(I8:I14)</f>
        <v>199167278</v>
      </c>
    </row>
    <row r="16" spans="1:9" ht="9.9499999999999993" customHeight="1" x14ac:dyDescent="0.45">
      <c r="B16" s="9"/>
      <c r="C16" s="10"/>
      <c r="D16" s="10"/>
      <c r="E16" s="11"/>
      <c r="F16" s="5"/>
      <c r="G16" s="44"/>
      <c r="H16" s="20"/>
      <c r="I16" s="44"/>
    </row>
    <row r="17" spans="2:12" ht="21.95" customHeight="1" x14ac:dyDescent="0.45">
      <c r="B17" s="4" t="s">
        <v>49</v>
      </c>
      <c r="C17" s="32"/>
      <c r="D17" s="32"/>
      <c r="E17" s="11"/>
      <c r="F17" s="5"/>
      <c r="G17" s="44"/>
      <c r="H17" s="20"/>
      <c r="I17" s="44"/>
    </row>
    <row r="18" spans="2:12" ht="21.95" customHeight="1" x14ac:dyDescent="0.45">
      <c r="B18" s="1" t="s">
        <v>50</v>
      </c>
      <c r="C18" s="45"/>
      <c r="D18" s="32"/>
      <c r="E18" s="11">
        <v>26</v>
      </c>
      <c r="F18" s="5"/>
      <c r="G18" s="44">
        <v>259047</v>
      </c>
      <c r="H18" s="20"/>
      <c r="I18" s="44">
        <v>1513163</v>
      </c>
    </row>
    <row r="19" spans="2:12" ht="21.95" customHeight="1" x14ac:dyDescent="0.45">
      <c r="B19" s="1" t="s">
        <v>51</v>
      </c>
      <c r="E19" s="11">
        <v>26</v>
      </c>
      <c r="F19" s="5"/>
      <c r="G19" s="44">
        <v>46532410</v>
      </c>
      <c r="H19" s="20"/>
      <c r="I19" s="44">
        <v>16179087</v>
      </c>
    </row>
    <row r="20" spans="2:12" ht="21.95" customHeight="1" x14ac:dyDescent="0.45">
      <c r="B20" s="1" t="s">
        <v>52</v>
      </c>
      <c r="C20" s="36"/>
      <c r="E20" s="11">
        <v>9</v>
      </c>
      <c r="F20" s="5"/>
      <c r="G20" s="44">
        <v>96954620</v>
      </c>
      <c r="H20" s="20"/>
      <c r="I20" s="44">
        <v>138513986</v>
      </c>
    </row>
    <row r="21" spans="2:12" ht="21.95" customHeight="1" x14ac:dyDescent="0.45">
      <c r="B21" s="1" t="s">
        <v>53</v>
      </c>
      <c r="E21" s="11"/>
      <c r="F21" s="5"/>
      <c r="G21" s="44">
        <v>2188372</v>
      </c>
      <c r="H21" s="20"/>
      <c r="I21" s="44">
        <v>2606191</v>
      </c>
    </row>
    <row r="22" spans="2:12" ht="21.95" customHeight="1" x14ac:dyDescent="0.45">
      <c r="B22" s="1" t="s">
        <v>54</v>
      </c>
      <c r="E22" s="11" t="s">
        <v>245</v>
      </c>
      <c r="F22" s="5"/>
      <c r="G22" s="44">
        <v>201739</v>
      </c>
      <c r="H22" s="20"/>
      <c r="I22" s="44">
        <v>1312196</v>
      </c>
    </row>
    <row r="23" spans="2:12" ht="21.95" customHeight="1" x14ac:dyDescent="0.45">
      <c r="B23" s="1" t="s">
        <v>55</v>
      </c>
      <c r="E23" s="11">
        <v>10</v>
      </c>
      <c r="F23" s="5"/>
      <c r="G23" s="44">
        <v>2779723</v>
      </c>
      <c r="H23" s="20"/>
      <c r="I23" s="44">
        <v>1810058</v>
      </c>
    </row>
    <row r="24" spans="2:12" ht="21.95" customHeight="1" x14ac:dyDescent="0.45">
      <c r="B24" s="1" t="s">
        <v>56</v>
      </c>
      <c r="E24" s="11">
        <v>11</v>
      </c>
      <c r="F24" s="5"/>
      <c r="G24" s="44">
        <v>398486288</v>
      </c>
      <c r="H24" s="20"/>
      <c r="I24" s="44">
        <v>422612943</v>
      </c>
      <c r="L24" s="44"/>
    </row>
    <row r="25" spans="2:12" ht="21.95" customHeight="1" x14ac:dyDescent="0.45">
      <c r="B25" s="1" t="s">
        <v>57</v>
      </c>
      <c r="C25" s="36"/>
      <c r="E25" s="11">
        <v>13</v>
      </c>
      <c r="F25" s="5"/>
      <c r="G25" s="44">
        <v>42678426</v>
      </c>
      <c r="H25" s="20"/>
      <c r="I25" s="44">
        <v>45780468</v>
      </c>
    </row>
    <row r="26" spans="2:12" ht="21.95" customHeight="1" x14ac:dyDescent="0.45">
      <c r="B26" s="16" t="s">
        <v>58</v>
      </c>
      <c r="C26" s="17"/>
      <c r="E26" s="11">
        <v>13</v>
      </c>
      <c r="F26" s="5"/>
      <c r="G26" s="44">
        <v>18667998</v>
      </c>
      <c r="H26" s="20"/>
      <c r="I26" s="44">
        <v>20714221</v>
      </c>
    </row>
    <row r="27" spans="2:12" ht="21.95" customHeight="1" x14ac:dyDescent="0.45">
      <c r="B27" s="1" t="s">
        <v>59</v>
      </c>
      <c r="E27" s="11">
        <v>14</v>
      </c>
      <c r="F27" s="5"/>
      <c r="G27" s="44">
        <v>5658933</v>
      </c>
      <c r="H27" s="20"/>
      <c r="I27" s="44">
        <v>5544404</v>
      </c>
    </row>
    <row r="28" spans="2:12" ht="21.95" customHeight="1" x14ac:dyDescent="0.45">
      <c r="B28" s="1" t="s">
        <v>60</v>
      </c>
      <c r="E28" s="11"/>
      <c r="F28" s="5"/>
      <c r="G28" s="44">
        <v>3834093</v>
      </c>
      <c r="H28" s="20"/>
      <c r="I28" s="44">
        <v>5748196</v>
      </c>
    </row>
    <row r="29" spans="2:12" ht="21.95" customHeight="1" x14ac:dyDescent="0.45">
      <c r="B29" s="9" t="s">
        <v>61</v>
      </c>
      <c r="C29" s="10"/>
      <c r="D29" s="10"/>
      <c r="E29" s="11"/>
      <c r="F29" s="5"/>
      <c r="G29" s="46">
        <f>SUM(G18:G28)</f>
        <v>618241649</v>
      </c>
      <c r="H29" s="23"/>
      <c r="I29" s="46">
        <f>SUM(I18:I28)</f>
        <v>662334913</v>
      </c>
    </row>
    <row r="30" spans="2:12" ht="5.0999999999999996" customHeight="1" x14ac:dyDescent="0.45">
      <c r="B30" s="9"/>
      <c r="C30" s="10"/>
      <c r="D30" s="10"/>
      <c r="E30" s="11"/>
      <c r="F30" s="5"/>
      <c r="G30" s="38"/>
      <c r="H30" s="23"/>
      <c r="I30" s="38"/>
    </row>
    <row r="31" spans="2:12" ht="21.95" customHeight="1" thickBot="1" x14ac:dyDescent="0.5">
      <c r="B31" s="9" t="s">
        <v>62</v>
      </c>
      <c r="C31" s="10"/>
      <c r="D31" s="10"/>
      <c r="E31" s="11"/>
      <c r="F31" s="5"/>
      <c r="G31" s="47">
        <f>G15+G29</f>
        <v>821591062</v>
      </c>
      <c r="H31" s="23"/>
      <c r="I31" s="47">
        <f>I15+I29</f>
        <v>861502191</v>
      </c>
    </row>
    <row r="32" spans="2:12" ht="9.9499999999999993" customHeight="1" thickTop="1" x14ac:dyDescent="0.45">
      <c r="B32" s="9"/>
      <c r="C32" s="10"/>
      <c r="D32" s="10"/>
      <c r="E32" s="11"/>
      <c r="F32" s="5"/>
      <c r="G32" s="27"/>
      <c r="H32" s="27"/>
      <c r="I32" s="27"/>
    </row>
    <row r="33" spans="2:10" ht="23.1" customHeight="1" x14ac:dyDescent="0.45">
      <c r="B33" s="2" t="s">
        <v>0</v>
      </c>
      <c r="C33" s="3"/>
      <c r="D33" s="3"/>
    </row>
    <row r="34" spans="2:10" ht="23.1" customHeight="1" x14ac:dyDescent="0.45">
      <c r="B34" s="2" t="s">
        <v>38</v>
      </c>
      <c r="C34" s="6"/>
      <c r="D34" s="3"/>
    </row>
    <row r="35" spans="2:10" ht="23.1" customHeight="1" x14ac:dyDescent="0.45">
      <c r="B35" s="2" t="str">
        <f>B3</f>
        <v>ณ วันที่ 31 ธันวาคม 2568</v>
      </c>
      <c r="C35" s="7"/>
      <c r="D35" s="7"/>
    </row>
    <row r="36" spans="2:10" ht="20.100000000000001" customHeight="1" x14ac:dyDescent="0.45">
      <c r="B36" s="2"/>
      <c r="C36" s="3"/>
      <c r="D36" s="3"/>
      <c r="G36" s="16"/>
    </row>
    <row r="37" spans="2:10" ht="21.95" customHeight="1" x14ac:dyDescent="0.45">
      <c r="B37" s="28" t="s">
        <v>63</v>
      </c>
      <c r="C37" s="42"/>
      <c r="D37" s="42"/>
      <c r="E37" s="11" t="s">
        <v>242</v>
      </c>
      <c r="F37" s="15"/>
      <c r="G37" s="15">
        <f>G5</f>
        <v>2568</v>
      </c>
      <c r="H37" s="12"/>
      <c r="I37" s="15">
        <f>I5</f>
        <v>2567</v>
      </c>
    </row>
    <row r="38" spans="2:10" ht="21.95" customHeight="1" x14ac:dyDescent="0.45">
      <c r="B38" s="9"/>
      <c r="C38" s="10"/>
      <c r="D38" s="10"/>
      <c r="E38" s="11"/>
      <c r="F38" s="15"/>
      <c r="G38" s="43" t="s">
        <v>3</v>
      </c>
      <c r="H38" s="43"/>
      <c r="I38" s="43"/>
    </row>
    <row r="39" spans="2:10" ht="21.95" customHeight="1" x14ac:dyDescent="0.45">
      <c r="B39" s="4" t="s">
        <v>64</v>
      </c>
      <c r="C39" s="32"/>
      <c r="D39" s="32"/>
      <c r="E39" s="11"/>
      <c r="F39" s="48"/>
      <c r="G39" s="27"/>
      <c r="H39" s="27"/>
      <c r="I39" s="27"/>
    </row>
    <row r="40" spans="2:10" ht="21.95" customHeight="1" x14ac:dyDescent="0.45">
      <c r="B40" s="1" t="s">
        <v>65</v>
      </c>
      <c r="E40" s="11" t="s">
        <v>246</v>
      </c>
      <c r="F40" s="5"/>
      <c r="G40" s="44">
        <v>81295487</v>
      </c>
      <c r="I40" s="44">
        <v>85169988</v>
      </c>
      <c r="J40" s="20"/>
    </row>
    <row r="41" spans="2:10" ht="21.95" customHeight="1" x14ac:dyDescent="0.45">
      <c r="B41" s="16" t="s">
        <v>66</v>
      </c>
      <c r="E41" s="11" t="s">
        <v>245</v>
      </c>
      <c r="F41" s="5"/>
      <c r="G41" s="44">
        <v>56654327</v>
      </c>
      <c r="I41" s="44">
        <v>58093525</v>
      </c>
      <c r="J41" s="20"/>
    </row>
    <row r="42" spans="2:10" ht="21.95" customHeight="1" x14ac:dyDescent="0.45">
      <c r="B42" s="1" t="s">
        <v>205</v>
      </c>
      <c r="C42" s="45"/>
      <c r="E42" s="11" t="s">
        <v>247</v>
      </c>
      <c r="F42" s="5"/>
      <c r="G42" s="44">
        <v>7130861</v>
      </c>
      <c r="I42" s="44">
        <v>9271892</v>
      </c>
      <c r="J42" s="20"/>
    </row>
    <row r="43" spans="2:10" ht="21.95" customHeight="1" x14ac:dyDescent="0.45">
      <c r="B43" s="16" t="s">
        <v>206</v>
      </c>
      <c r="C43" s="17"/>
      <c r="D43" s="17"/>
      <c r="E43" s="11" t="s">
        <v>247</v>
      </c>
      <c r="F43" s="5"/>
      <c r="G43" s="44">
        <v>2257940</v>
      </c>
      <c r="I43" s="44">
        <v>2317363</v>
      </c>
      <c r="J43" s="20"/>
    </row>
    <row r="44" spans="2:10" ht="21.95" customHeight="1" x14ac:dyDescent="0.45">
      <c r="B44" s="1" t="s">
        <v>207</v>
      </c>
      <c r="C44" s="45"/>
      <c r="E44" s="11" t="s">
        <v>246</v>
      </c>
      <c r="F44" s="5"/>
      <c r="G44" s="44">
        <v>49933258</v>
      </c>
      <c r="I44" s="44">
        <v>55128731</v>
      </c>
      <c r="J44" s="20"/>
    </row>
    <row r="45" spans="2:10" ht="21.95" customHeight="1" x14ac:dyDescent="0.45">
      <c r="B45" s="16" t="s">
        <v>67</v>
      </c>
      <c r="E45" s="11" t="s">
        <v>247</v>
      </c>
      <c r="F45" s="5"/>
      <c r="G45" s="44">
        <v>245608</v>
      </c>
      <c r="I45" s="44">
        <v>295030</v>
      </c>
      <c r="J45" s="20"/>
    </row>
    <row r="46" spans="2:10" ht="21.95" customHeight="1" x14ac:dyDescent="0.45">
      <c r="B46" s="1" t="s">
        <v>68</v>
      </c>
      <c r="E46" s="11"/>
      <c r="F46" s="5"/>
      <c r="G46" s="44">
        <v>2281704</v>
      </c>
      <c r="I46" s="44">
        <v>2201058</v>
      </c>
      <c r="J46" s="20"/>
    </row>
    <row r="47" spans="2:10" ht="21.95" customHeight="1" x14ac:dyDescent="0.45">
      <c r="B47" s="1" t="s">
        <v>69</v>
      </c>
      <c r="E47" s="11">
        <v>26</v>
      </c>
      <c r="F47" s="5"/>
      <c r="G47" s="44">
        <v>2236907</v>
      </c>
      <c r="I47" s="44">
        <v>4842889</v>
      </c>
      <c r="J47" s="20"/>
    </row>
    <row r="48" spans="2:10" ht="21.95" customHeight="1" x14ac:dyDescent="0.45">
      <c r="B48" s="9" t="s">
        <v>70</v>
      </c>
      <c r="C48" s="10"/>
      <c r="D48" s="10"/>
      <c r="E48" s="11"/>
      <c r="F48" s="5"/>
      <c r="G48" s="49">
        <f>SUM(G40:G47)</f>
        <v>202036092</v>
      </c>
      <c r="I48" s="49">
        <f>SUM(I40:I47)</f>
        <v>217320476</v>
      </c>
      <c r="J48" s="23"/>
    </row>
    <row r="49" spans="2:9" ht="9.9499999999999993" customHeight="1" x14ac:dyDescent="0.45">
      <c r="B49" s="9"/>
      <c r="C49" s="10"/>
      <c r="D49" s="10"/>
      <c r="E49" s="11"/>
      <c r="F49" s="5"/>
      <c r="G49" s="44"/>
      <c r="H49" s="20"/>
      <c r="I49" s="44"/>
    </row>
    <row r="50" spans="2:9" ht="21.95" customHeight="1" x14ac:dyDescent="0.45">
      <c r="B50" s="4" t="s">
        <v>71</v>
      </c>
      <c r="C50" s="32"/>
      <c r="D50" s="32"/>
      <c r="E50" s="11"/>
      <c r="F50" s="5"/>
      <c r="G50" s="44"/>
      <c r="H50" s="20"/>
      <c r="I50" s="44"/>
    </row>
    <row r="51" spans="2:9" ht="21.95" customHeight="1" x14ac:dyDescent="0.45">
      <c r="B51" s="1" t="s">
        <v>72</v>
      </c>
      <c r="E51" s="11" t="s">
        <v>247</v>
      </c>
      <c r="F51" s="5"/>
      <c r="G51" s="44">
        <v>23238495</v>
      </c>
      <c r="H51" s="20"/>
      <c r="I51" s="44">
        <v>19556169</v>
      </c>
    </row>
    <row r="52" spans="2:9" ht="21.95" customHeight="1" x14ac:dyDescent="0.45">
      <c r="B52" s="1" t="s">
        <v>73</v>
      </c>
      <c r="E52" s="11" t="s">
        <v>247</v>
      </c>
      <c r="F52" s="5"/>
      <c r="G52" s="44">
        <v>12521362</v>
      </c>
      <c r="H52" s="20"/>
      <c r="I52" s="44">
        <v>12466069</v>
      </c>
    </row>
    <row r="53" spans="2:9" ht="21.95" customHeight="1" x14ac:dyDescent="0.45">
      <c r="B53" s="1" t="s">
        <v>74</v>
      </c>
      <c r="E53" s="11" t="s">
        <v>246</v>
      </c>
      <c r="F53" s="5"/>
      <c r="G53" s="44">
        <v>156082572</v>
      </c>
      <c r="H53" s="20"/>
      <c r="I53" s="44">
        <v>164229599</v>
      </c>
    </row>
    <row r="54" spans="2:9" ht="21.95" customHeight="1" x14ac:dyDescent="0.45">
      <c r="B54" s="1" t="s">
        <v>75</v>
      </c>
      <c r="E54" s="11">
        <v>14</v>
      </c>
      <c r="F54" s="5"/>
      <c r="G54" s="44">
        <v>12466795</v>
      </c>
      <c r="H54" s="20"/>
      <c r="I54" s="44">
        <v>10095209</v>
      </c>
    </row>
    <row r="55" spans="2:9" ht="21.95" customHeight="1" x14ac:dyDescent="0.45">
      <c r="B55" s="16" t="s">
        <v>76</v>
      </c>
      <c r="C55" s="36"/>
      <c r="E55" s="11">
        <v>17</v>
      </c>
      <c r="F55" s="5"/>
      <c r="G55" s="44">
        <v>14646750</v>
      </c>
      <c r="H55" s="20"/>
      <c r="I55" s="44">
        <v>13899933</v>
      </c>
    </row>
    <row r="56" spans="2:9" ht="21.95" customHeight="1" x14ac:dyDescent="0.45">
      <c r="B56" s="1" t="s">
        <v>77</v>
      </c>
      <c r="E56" s="11"/>
      <c r="F56" s="5"/>
      <c r="G56" s="44">
        <v>3756714</v>
      </c>
      <c r="H56" s="20"/>
      <c r="I56" s="44">
        <v>4154501</v>
      </c>
    </row>
    <row r="57" spans="2:9" ht="21.95" customHeight="1" x14ac:dyDescent="0.45">
      <c r="B57" s="9" t="s">
        <v>78</v>
      </c>
      <c r="C57" s="10"/>
      <c r="D57" s="10"/>
      <c r="E57" s="11"/>
      <c r="F57" s="5"/>
      <c r="G57" s="46">
        <f>SUM(G51:G56)</f>
        <v>222712688</v>
      </c>
      <c r="H57" s="23"/>
      <c r="I57" s="46">
        <f>SUM(I51:I56)</f>
        <v>224401480</v>
      </c>
    </row>
    <row r="58" spans="2:9" ht="5.0999999999999996" customHeight="1" x14ac:dyDescent="0.45">
      <c r="E58" s="11"/>
      <c r="F58" s="5"/>
      <c r="G58" s="38"/>
      <c r="H58" s="23"/>
      <c r="I58" s="38"/>
    </row>
    <row r="59" spans="2:9" ht="21.95" customHeight="1" x14ac:dyDescent="0.45">
      <c r="B59" s="9" t="s">
        <v>79</v>
      </c>
      <c r="C59" s="10"/>
      <c r="D59" s="10"/>
      <c r="E59" s="11"/>
      <c r="F59" s="5"/>
      <c r="G59" s="50">
        <f>G48+G57</f>
        <v>424748780</v>
      </c>
      <c r="H59" s="23"/>
      <c r="I59" s="50">
        <f>I48+I57</f>
        <v>441721956</v>
      </c>
    </row>
    <row r="60" spans="2:9" ht="9.9499999999999993" customHeight="1" x14ac:dyDescent="0.45">
      <c r="B60" s="9"/>
      <c r="C60" s="10"/>
      <c r="D60" s="10"/>
      <c r="E60" s="11"/>
      <c r="F60" s="5"/>
      <c r="G60" s="27"/>
      <c r="H60" s="27"/>
      <c r="I60" s="27"/>
    </row>
    <row r="61" spans="2:9" ht="23.1" customHeight="1" x14ac:dyDescent="0.45">
      <c r="B61" s="2" t="s">
        <v>0</v>
      </c>
      <c r="C61" s="3"/>
      <c r="D61" s="3"/>
    </row>
    <row r="62" spans="2:9" ht="23.1" customHeight="1" x14ac:dyDescent="0.45">
      <c r="B62" s="2" t="s">
        <v>38</v>
      </c>
      <c r="C62" s="6"/>
      <c r="D62" s="3"/>
    </row>
    <row r="63" spans="2:9" ht="23.1" customHeight="1" x14ac:dyDescent="0.45">
      <c r="B63" s="2" t="str">
        <f>B3</f>
        <v>ณ วันที่ 31 ธันวาคม 2568</v>
      </c>
      <c r="C63" s="7"/>
      <c r="D63" s="7"/>
    </row>
    <row r="64" spans="2:9" ht="20.100000000000001" customHeight="1" x14ac:dyDescent="0.45">
      <c r="B64" s="2"/>
      <c r="C64" s="3"/>
      <c r="D64" s="3"/>
      <c r="G64" s="16"/>
    </row>
    <row r="65" spans="1:12" ht="21.95" customHeight="1" x14ac:dyDescent="0.45">
      <c r="B65" s="28" t="s">
        <v>80</v>
      </c>
      <c r="C65" s="42"/>
      <c r="D65" s="42"/>
      <c r="E65" s="11" t="s">
        <v>242</v>
      </c>
      <c r="F65" s="15"/>
      <c r="G65" s="15">
        <f>G37</f>
        <v>2568</v>
      </c>
      <c r="H65" s="12"/>
      <c r="I65" s="15">
        <f>I37</f>
        <v>2567</v>
      </c>
    </row>
    <row r="66" spans="1:12" ht="21.95" customHeight="1" x14ac:dyDescent="0.45">
      <c r="C66" s="1"/>
      <c r="D66" s="1"/>
      <c r="E66" s="16"/>
      <c r="F66" s="15"/>
      <c r="G66" s="43" t="s">
        <v>3</v>
      </c>
      <c r="H66" s="43"/>
      <c r="I66" s="43"/>
    </row>
    <row r="67" spans="1:12" ht="21.95" customHeight="1" x14ac:dyDescent="0.45">
      <c r="B67" s="4" t="s">
        <v>81</v>
      </c>
      <c r="C67" s="32"/>
      <c r="D67" s="32"/>
      <c r="E67" s="11"/>
      <c r="F67" s="5"/>
      <c r="G67" s="27"/>
      <c r="H67" s="27"/>
      <c r="I67" s="27"/>
    </row>
    <row r="68" spans="1:12" ht="21.95" customHeight="1" x14ac:dyDescent="0.45">
      <c r="A68" s="16"/>
      <c r="B68" s="16" t="s">
        <v>82</v>
      </c>
      <c r="C68" s="51"/>
      <c r="D68" s="51"/>
      <c r="E68" s="11"/>
      <c r="F68" s="106"/>
      <c r="G68" s="14"/>
      <c r="H68" s="14"/>
      <c r="I68" s="14"/>
      <c r="J68" s="16"/>
      <c r="K68" s="16"/>
      <c r="L68" s="16"/>
    </row>
    <row r="69" spans="1:12" ht="21.95" customHeight="1" x14ac:dyDescent="0.45">
      <c r="A69" s="16"/>
      <c r="B69" s="8"/>
      <c r="C69" s="51" t="s">
        <v>83</v>
      </c>
      <c r="D69" s="51"/>
      <c r="E69" s="11"/>
      <c r="F69" s="106"/>
      <c r="G69" s="14"/>
      <c r="H69" s="14"/>
      <c r="I69" s="14"/>
      <c r="J69" s="16"/>
      <c r="K69" s="16"/>
      <c r="L69" s="16"/>
    </row>
    <row r="70" spans="1:12" ht="21.95" customHeight="1" thickBot="1" x14ac:dyDescent="0.5">
      <c r="A70" s="16"/>
      <c r="B70" s="16"/>
      <c r="C70" s="16"/>
      <c r="D70" s="52" t="s">
        <v>235</v>
      </c>
      <c r="E70" s="11"/>
      <c r="F70" s="106"/>
      <c r="G70" s="47">
        <v>1600000</v>
      </c>
      <c r="H70" s="86"/>
      <c r="I70" s="47">
        <v>1600000</v>
      </c>
      <c r="J70" s="16"/>
      <c r="K70" s="16"/>
      <c r="L70" s="16"/>
    </row>
    <row r="71" spans="1:12" ht="21.95" customHeight="1" thickTop="1" x14ac:dyDescent="0.45">
      <c r="A71" s="16"/>
      <c r="B71" s="16"/>
      <c r="C71" s="51" t="s">
        <v>84</v>
      </c>
      <c r="D71" s="16"/>
      <c r="E71" s="11"/>
      <c r="F71" s="106"/>
      <c r="G71" s="23"/>
      <c r="H71" s="86"/>
      <c r="I71" s="23"/>
      <c r="J71" s="16"/>
      <c r="K71" s="16"/>
      <c r="L71" s="16"/>
    </row>
    <row r="72" spans="1:12" ht="21.95" customHeight="1" x14ac:dyDescent="0.45">
      <c r="A72" s="16"/>
      <c r="B72" s="16"/>
      <c r="C72" s="17"/>
      <c r="D72" s="52" t="s">
        <v>85</v>
      </c>
      <c r="E72" s="11"/>
      <c r="F72" s="106"/>
      <c r="G72" s="99">
        <v>1200000</v>
      </c>
      <c r="H72" s="86"/>
      <c r="I72" s="99">
        <v>1200000</v>
      </c>
      <c r="J72" s="16"/>
      <c r="K72" s="16"/>
      <c r="L72" s="16"/>
    </row>
    <row r="73" spans="1:12" ht="21.95" customHeight="1" x14ac:dyDescent="0.45">
      <c r="A73" s="16"/>
      <c r="B73" s="16" t="s">
        <v>213</v>
      </c>
      <c r="C73" s="51"/>
      <c r="D73" s="51"/>
      <c r="E73" s="11">
        <v>4</v>
      </c>
      <c r="F73" s="106"/>
      <c r="G73" s="99">
        <v>-18204489</v>
      </c>
      <c r="H73" s="86"/>
      <c r="I73" s="99">
        <v>-16262435</v>
      </c>
      <c r="J73" s="16"/>
      <c r="K73" s="16"/>
      <c r="L73" s="16"/>
    </row>
    <row r="74" spans="1:12" ht="21.95" customHeight="1" x14ac:dyDescent="0.45">
      <c r="A74" s="16"/>
      <c r="B74" s="16" t="s">
        <v>86</v>
      </c>
      <c r="C74" s="51"/>
      <c r="D74" s="51"/>
      <c r="E74" s="11"/>
      <c r="F74" s="106"/>
      <c r="G74" s="99"/>
      <c r="H74" s="86"/>
      <c r="I74" s="99"/>
      <c r="J74" s="16"/>
      <c r="K74" s="16"/>
      <c r="L74" s="16"/>
    </row>
    <row r="75" spans="1:12" ht="21.95" customHeight="1" x14ac:dyDescent="0.45">
      <c r="A75" s="16"/>
      <c r="B75" s="16"/>
      <c r="C75" s="51" t="s">
        <v>87</v>
      </c>
      <c r="D75" s="17"/>
      <c r="E75" s="11"/>
      <c r="F75" s="106"/>
      <c r="G75" s="99"/>
      <c r="H75" s="86"/>
      <c r="I75" s="99"/>
      <c r="J75" s="16"/>
      <c r="K75" s="16"/>
      <c r="L75" s="16"/>
    </row>
    <row r="76" spans="1:12" ht="21.75" customHeight="1" x14ac:dyDescent="0.45">
      <c r="A76" s="16"/>
      <c r="B76" s="16"/>
      <c r="C76" s="17"/>
      <c r="D76" s="17" t="s">
        <v>88</v>
      </c>
      <c r="E76" s="11">
        <v>18</v>
      </c>
      <c r="F76" s="106"/>
      <c r="G76" s="99">
        <v>160000</v>
      </c>
      <c r="H76" s="86"/>
      <c r="I76" s="99">
        <v>160000</v>
      </c>
      <c r="J76" s="16"/>
      <c r="K76" s="16"/>
      <c r="L76" s="16"/>
    </row>
    <row r="77" spans="1:12" ht="21.75" customHeight="1" x14ac:dyDescent="0.45">
      <c r="A77" s="16"/>
      <c r="B77" s="16"/>
      <c r="C77" s="17"/>
      <c r="D77" s="17" t="s">
        <v>89</v>
      </c>
      <c r="E77" s="11"/>
      <c r="F77" s="106"/>
      <c r="G77" s="99">
        <v>10516000</v>
      </c>
      <c r="H77" s="86"/>
      <c r="I77" s="99">
        <v>10516000</v>
      </c>
      <c r="J77" s="16"/>
      <c r="K77" s="16"/>
      <c r="L77" s="16"/>
    </row>
    <row r="78" spans="1:12" ht="21.95" customHeight="1" x14ac:dyDescent="0.45">
      <c r="A78" s="16"/>
      <c r="B78" s="16"/>
      <c r="C78" s="51" t="s">
        <v>90</v>
      </c>
      <c r="D78" s="17"/>
      <c r="E78" s="11"/>
      <c r="F78" s="106"/>
      <c r="G78" s="99">
        <v>379160453</v>
      </c>
      <c r="H78" s="86"/>
      <c r="I78" s="99">
        <v>371818998</v>
      </c>
      <c r="J78" s="16"/>
      <c r="K78" s="16"/>
      <c r="L78" s="16"/>
    </row>
    <row r="79" spans="1:12" ht="21.95" customHeight="1" x14ac:dyDescent="0.45">
      <c r="B79" s="16" t="s">
        <v>91</v>
      </c>
      <c r="C79" s="51"/>
      <c r="D79" s="51"/>
      <c r="E79" s="11">
        <v>4</v>
      </c>
      <c r="F79" s="5"/>
      <c r="G79" s="44">
        <v>-374105</v>
      </c>
      <c r="H79" s="20"/>
      <c r="I79" s="44">
        <v>-3487475</v>
      </c>
    </row>
    <row r="80" spans="1:12" ht="21.95" customHeight="1" x14ac:dyDescent="0.45">
      <c r="B80" s="1" t="s">
        <v>92</v>
      </c>
      <c r="C80" s="36"/>
      <c r="E80" s="11"/>
      <c r="F80" s="5"/>
      <c r="G80" s="44">
        <v>-34755533</v>
      </c>
      <c r="H80" s="20"/>
      <c r="I80" s="44">
        <v>-11057755</v>
      </c>
    </row>
    <row r="81" spans="2:9" ht="21.95" customHeight="1" x14ac:dyDescent="0.45">
      <c r="B81" s="9" t="s">
        <v>93</v>
      </c>
      <c r="C81" s="10"/>
      <c r="D81" s="10"/>
      <c r="E81" s="11"/>
      <c r="F81" s="5"/>
      <c r="G81" s="53">
        <f>SUM(G72:G80)</f>
        <v>337702326</v>
      </c>
      <c r="H81" s="23"/>
      <c r="I81" s="53">
        <f>SUM(I72:I80)</f>
        <v>352887333</v>
      </c>
    </row>
    <row r="82" spans="2:9" ht="5.0999999999999996" customHeight="1" x14ac:dyDescent="0.45">
      <c r="B82" s="9"/>
      <c r="C82" s="10"/>
      <c r="D82" s="10"/>
      <c r="E82" s="11"/>
      <c r="F82" s="5"/>
      <c r="G82" s="20"/>
      <c r="H82" s="20"/>
      <c r="I82" s="20"/>
    </row>
    <row r="83" spans="2:9" ht="21.95" customHeight="1" x14ac:dyDescent="0.45">
      <c r="B83" s="1" t="s">
        <v>94</v>
      </c>
      <c r="C83" s="36"/>
      <c r="D83" s="32"/>
      <c r="E83" s="11"/>
      <c r="F83" s="5"/>
      <c r="G83" s="44">
        <v>59139956</v>
      </c>
      <c r="H83" s="20"/>
      <c r="I83" s="44">
        <v>66892902</v>
      </c>
    </row>
    <row r="84" spans="2:9" ht="21.95" customHeight="1" x14ac:dyDescent="0.45">
      <c r="B84" s="9" t="s">
        <v>95</v>
      </c>
      <c r="C84" s="10"/>
      <c r="D84" s="10"/>
      <c r="E84" s="11"/>
      <c r="F84" s="5"/>
      <c r="G84" s="49">
        <f>SUM(G81:G83)</f>
        <v>396842282</v>
      </c>
      <c r="H84" s="23"/>
      <c r="I84" s="49">
        <f>SUM(I81:I83)</f>
        <v>419780235</v>
      </c>
    </row>
    <row r="85" spans="2:9" ht="5.0999999999999996" customHeight="1" x14ac:dyDescent="0.45">
      <c r="B85" s="9"/>
      <c r="C85" s="10"/>
      <c r="D85" s="10"/>
      <c r="E85" s="11"/>
      <c r="F85" s="5"/>
      <c r="G85" s="38"/>
      <c r="H85" s="23"/>
      <c r="I85" s="38"/>
    </row>
    <row r="86" spans="2:9" ht="21.95" customHeight="1" thickBot="1" x14ac:dyDescent="0.5">
      <c r="B86" s="9" t="s">
        <v>96</v>
      </c>
      <c r="C86" s="10"/>
      <c r="D86" s="10"/>
      <c r="E86" s="11"/>
      <c r="F86" s="5"/>
      <c r="G86" s="47">
        <f>G59+G84</f>
        <v>821591062</v>
      </c>
      <c r="H86" s="23"/>
      <c r="I86" s="47">
        <f>I59+I84</f>
        <v>861502191</v>
      </c>
    </row>
    <row r="87" spans="2:9" ht="9.9499999999999993" customHeight="1" thickTop="1" x14ac:dyDescent="0.45">
      <c r="B87" s="9"/>
      <c r="C87" s="10"/>
      <c r="D87" s="10"/>
    </row>
    <row r="89" spans="2:9" ht="22.7" customHeight="1" x14ac:dyDescent="0.45">
      <c r="E89" s="109"/>
    </row>
    <row r="90" spans="2:9" ht="22.7" customHeight="1" x14ac:dyDescent="0.45">
      <c r="E90" s="109"/>
    </row>
    <row r="91" spans="2:9" ht="22.7" customHeight="1" x14ac:dyDescent="0.45">
      <c r="E91" s="109"/>
    </row>
  </sheetData>
  <pageMargins left="0.75" right="0.5" top="0.5" bottom="0.15" header="0.25" footer="0.1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6" manualBreakCount="6">
    <brk id="32" max="16383" man="1"/>
    <brk id="60" max="16383" man="1"/>
    <brk id="87" min="1" max="8" man="1"/>
    <brk id="121" min="1" max="8" man="1"/>
    <brk id="156" max="16383" man="1"/>
    <brk id="190" max="16383" man="1"/>
  </rowBreaks>
  <customProperties>
    <customPr name="EpmWorksheetKeyString_GUID" r:id="rId2"/>
  </customProperties>
  <ignoredErrors>
    <ignoredError sqref="E8:E25 E4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8976-E4AA-4F1F-AF2B-20892A7B636F}">
  <dimension ref="A1:M73"/>
  <sheetViews>
    <sheetView showGridLines="0" zoomScaleNormal="100" zoomScaleSheetLayoutView="100" workbookViewId="0"/>
  </sheetViews>
  <sheetFormatPr defaultRowHeight="21.75" x14ac:dyDescent="0.45"/>
  <cols>
    <col min="1" max="1" width="1.7109375" customWidth="1"/>
    <col min="2" max="3" width="2.7109375" customWidth="1"/>
    <col min="4" max="4" width="51.7109375" customWidth="1"/>
    <col min="5" max="5" width="8.7109375" customWidth="1"/>
    <col min="6" max="6" width="1.7109375" customWidth="1"/>
    <col min="7" max="7" width="15.7109375" customWidth="1"/>
    <col min="8" max="8" width="1.7109375" customWidth="1"/>
    <col min="9" max="9" width="15.7109375" customWidth="1"/>
    <col min="10" max="10" width="1.7109375" customWidth="1"/>
  </cols>
  <sheetData>
    <row r="1" spans="1:13" s="1" customFormat="1" ht="23.1" customHeight="1" x14ac:dyDescent="0.45">
      <c r="A1" s="16"/>
      <c r="B1" s="2" t="s">
        <v>0</v>
      </c>
      <c r="C1" s="3"/>
      <c r="D1" s="3"/>
      <c r="E1" s="4"/>
      <c r="I1" s="5"/>
      <c r="M1" s="44"/>
    </row>
    <row r="2" spans="1:13" s="1" customFormat="1" ht="23.1" customHeight="1" x14ac:dyDescent="0.45">
      <c r="A2" s="16"/>
      <c r="B2" s="2" t="s">
        <v>2</v>
      </c>
      <c r="C2" s="3"/>
      <c r="D2" s="3"/>
      <c r="E2" s="4"/>
      <c r="I2" s="5"/>
    </row>
    <row r="3" spans="1:13" s="1" customFormat="1" ht="23.1" customHeight="1" x14ac:dyDescent="0.45">
      <c r="A3" s="16"/>
      <c r="B3" s="2" t="s">
        <v>211</v>
      </c>
      <c r="C3" s="7"/>
      <c r="D3" s="7"/>
      <c r="E3" s="8"/>
    </row>
    <row r="4" spans="1:13" s="1" customFormat="1" ht="20.100000000000001" customHeight="1" x14ac:dyDescent="0.45">
      <c r="A4" s="16"/>
      <c r="B4" s="9"/>
      <c r="C4" s="10"/>
      <c r="D4" s="10"/>
      <c r="E4" s="8"/>
      <c r="G4" s="35"/>
      <c r="H4" s="35"/>
      <c r="I4" s="35"/>
    </row>
    <row r="5" spans="1:13" s="1" customFormat="1" ht="23.1" customHeight="1" x14ac:dyDescent="0.45">
      <c r="A5" s="16"/>
      <c r="B5" s="9"/>
      <c r="C5" s="10"/>
      <c r="D5" s="10"/>
      <c r="E5" s="11" t="s">
        <v>242</v>
      </c>
      <c r="G5" s="15">
        <v>2568</v>
      </c>
      <c r="H5" s="27"/>
      <c r="I5" s="15">
        <v>2567</v>
      </c>
    </row>
    <row r="6" spans="1:13" s="1" customFormat="1" ht="21.95" customHeight="1" x14ac:dyDescent="0.45">
      <c r="A6" s="16"/>
      <c r="B6" s="9"/>
      <c r="C6" s="10"/>
      <c r="D6" s="10"/>
      <c r="E6" s="11"/>
      <c r="F6" s="15"/>
      <c r="G6" s="111" t="s">
        <v>3</v>
      </c>
      <c r="H6" s="111"/>
      <c r="I6" s="111"/>
      <c r="M6" s="44"/>
    </row>
    <row r="7" spans="1:13" s="1" customFormat="1" ht="21.95" customHeight="1" x14ac:dyDescent="0.45">
      <c r="A7" s="16"/>
      <c r="B7" s="16" t="s">
        <v>4</v>
      </c>
      <c r="C7" s="17"/>
      <c r="D7" s="17"/>
      <c r="E7" s="11">
        <v>5</v>
      </c>
      <c r="G7" s="19">
        <v>496925436</v>
      </c>
      <c r="I7" s="19">
        <v>511172247</v>
      </c>
      <c r="J7" s="20"/>
      <c r="M7" s="44"/>
    </row>
    <row r="8" spans="1:13" s="1" customFormat="1" ht="21.95" customHeight="1" x14ac:dyDescent="0.45">
      <c r="A8" s="16"/>
      <c r="B8" s="16" t="s">
        <v>5</v>
      </c>
      <c r="C8" s="17"/>
      <c r="D8" s="17"/>
      <c r="E8" s="11">
        <v>5</v>
      </c>
      <c r="G8" s="21">
        <v>-431688540</v>
      </c>
      <c r="I8" s="21">
        <v>-444355566</v>
      </c>
      <c r="J8" s="20"/>
      <c r="M8" s="44"/>
    </row>
    <row r="9" spans="1:13" s="1" customFormat="1" ht="21.95" customHeight="1" x14ac:dyDescent="0.45">
      <c r="A9" s="16"/>
      <c r="B9" s="9" t="s">
        <v>6</v>
      </c>
      <c r="C9" s="10"/>
      <c r="D9" s="10"/>
      <c r="E9" s="11"/>
      <c r="G9" s="22">
        <f>SUM(G7:G8)</f>
        <v>65236896</v>
      </c>
      <c r="I9" s="22">
        <f>SUM(I7:I8)</f>
        <v>66816681</v>
      </c>
      <c r="J9" s="23"/>
      <c r="M9" s="44"/>
    </row>
    <row r="10" spans="1:13" s="1" customFormat="1" ht="5.0999999999999996" customHeight="1" x14ac:dyDescent="0.45">
      <c r="A10" s="16"/>
      <c r="B10" s="9"/>
      <c r="C10" s="10"/>
      <c r="D10" s="10"/>
      <c r="E10" s="11"/>
      <c r="G10" s="19"/>
      <c r="I10" s="19"/>
      <c r="J10" s="20"/>
      <c r="M10" s="44"/>
    </row>
    <row r="11" spans="1:13" s="1" customFormat="1" ht="21.95" customHeight="1" x14ac:dyDescent="0.45">
      <c r="A11" s="16"/>
      <c r="B11" s="16" t="s">
        <v>7</v>
      </c>
      <c r="C11" s="17"/>
      <c r="D11" s="17"/>
      <c r="E11" s="11" t="s">
        <v>248</v>
      </c>
      <c r="G11" s="21">
        <v>20029412</v>
      </c>
      <c r="I11" s="21">
        <v>15501608</v>
      </c>
      <c r="J11" s="20"/>
      <c r="M11" s="44"/>
    </row>
    <row r="12" spans="1:13" s="1" customFormat="1" ht="21.95" customHeight="1" x14ac:dyDescent="0.45">
      <c r="A12" s="16"/>
      <c r="B12" s="9" t="s">
        <v>8</v>
      </c>
      <c r="C12" s="10"/>
      <c r="D12" s="17"/>
      <c r="E12" s="11"/>
      <c r="G12" s="22">
        <f>SUM(G9:G11)</f>
        <v>85266308</v>
      </c>
      <c r="I12" s="22">
        <f>SUM(I9:I11)</f>
        <v>82318289</v>
      </c>
      <c r="J12" s="20"/>
      <c r="M12" s="44"/>
    </row>
    <row r="13" spans="1:13" s="1" customFormat="1" ht="5.0999999999999996" customHeight="1" x14ac:dyDescent="0.45">
      <c r="A13" s="16"/>
      <c r="B13" s="9"/>
      <c r="C13" s="10"/>
      <c r="D13" s="10"/>
      <c r="E13" s="11"/>
      <c r="G13" s="19"/>
      <c r="I13" s="19"/>
      <c r="J13" s="20"/>
      <c r="M13" s="44"/>
    </row>
    <row r="14" spans="1:13" s="1" customFormat="1" ht="21.95" customHeight="1" x14ac:dyDescent="0.45">
      <c r="A14" s="16"/>
      <c r="B14" s="16" t="s">
        <v>9</v>
      </c>
      <c r="C14" s="17"/>
      <c r="D14" s="17"/>
      <c r="E14" s="11">
        <v>21</v>
      </c>
      <c r="G14" s="19">
        <v>-29172910</v>
      </c>
      <c r="I14" s="19">
        <v>-31231991</v>
      </c>
      <c r="J14" s="20"/>
      <c r="M14" s="44"/>
    </row>
    <row r="15" spans="1:13" s="1" customFormat="1" ht="21.95" customHeight="1" x14ac:dyDescent="0.45">
      <c r="A15" s="16"/>
      <c r="B15" s="16" t="s">
        <v>10</v>
      </c>
      <c r="C15" s="17"/>
      <c r="D15" s="17"/>
      <c r="E15" s="11">
        <v>22</v>
      </c>
      <c r="G15" s="19">
        <v>-36735933</v>
      </c>
      <c r="I15" s="19">
        <v>-36698762</v>
      </c>
      <c r="J15" s="20"/>
      <c r="M15" s="44"/>
    </row>
    <row r="16" spans="1:13" s="1" customFormat="1" ht="21.95" customHeight="1" x14ac:dyDescent="0.45">
      <c r="A16" s="16"/>
      <c r="B16" s="16" t="s">
        <v>11</v>
      </c>
      <c r="C16" s="17"/>
      <c r="D16" s="17"/>
      <c r="E16" s="11">
        <v>11</v>
      </c>
      <c r="G16" s="19">
        <v>-7028849</v>
      </c>
      <c r="I16" s="19">
        <v>-1712804</v>
      </c>
      <c r="J16" s="20"/>
      <c r="M16" s="44"/>
    </row>
    <row r="17" spans="1:13" s="1" customFormat="1" ht="21.95" customHeight="1" x14ac:dyDescent="0.45">
      <c r="A17" s="16"/>
      <c r="B17" s="9" t="s">
        <v>12</v>
      </c>
      <c r="C17" s="10"/>
      <c r="D17" s="10"/>
      <c r="E17" s="11"/>
      <c r="G17" s="24">
        <f>SUM(G14:G16)</f>
        <v>-72937692</v>
      </c>
      <c r="I17" s="24">
        <f>SUM(I14:I16)</f>
        <v>-69643557</v>
      </c>
      <c r="J17" s="23"/>
      <c r="M17" s="44"/>
    </row>
    <row r="18" spans="1:13" s="1" customFormat="1" ht="5.0999999999999996" customHeight="1" x14ac:dyDescent="0.45">
      <c r="A18" s="16"/>
      <c r="B18" s="9"/>
      <c r="C18" s="10"/>
      <c r="D18" s="10"/>
      <c r="E18" s="11"/>
      <c r="G18" s="19"/>
      <c r="I18" s="19"/>
      <c r="J18" s="23"/>
      <c r="M18" s="44"/>
    </row>
    <row r="19" spans="1:13" s="1" customFormat="1" ht="21.95" customHeight="1" x14ac:dyDescent="0.45">
      <c r="A19" s="16"/>
      <c r="B19" s="9" t="s">
        <v>13</v>
      </c>
      <c r="C19" s="10"/>
      <c r="D19" s="10"/>
      <c r="E19" s="11"/>
      <c r="G19" s="22">
        <f>G12+G17</f>
        <v>12328616</v>
      </c>
      <c r="I19" s="22">
        <f>I12+I17</f>
        <v>12674732</v>
      </c>
      <c r="J19" s="23"/>
      <c r="M19" s="44"/>
    </row>
    <row r="20" spans="1:13" s="1" customFormat="1" ht="5.0999999999999996" customHeight="1" x14ac:dyDescent="0.45">
      <c r="A20" s="16"/>
      <c r="B20" s="9"/>
      <c r="C20" s="10"/>
      <c r="D20" s="10"/>
      <c r="E20" s="11"/>
      <c r="G20" s="19"/>
      <c r="I20" s="19"/>
      <c r="J20" s="23"/>
      <c r="M20" s="44"/>
    </row>
    <row r="21" spans="1:13" s="1" customFormat="1" ht="21.95" customHeight="1" x14ac:dyDescent="0.45">
      <c r="A21" s="16"/>
      <c r="B21" s="16" t="s">
        <v>14</v>
      </c>
      <c r="C21" s="17"/>
      <c r="D21" s="10"/>
      <c r="E21" s="11"/>
      <c r="G21" s="19">
        <v>-10737946</v>
      </c>
      <c r="I21" s="19">
        <v>-11500452</v>
      </c>
      <c r="J21" s="23"/>
      <c r="M21" s="44"/>
    </row>
    <row r="22" spans="1:13" s="1" customFormat="1" ht="21.95" customHeight="1" x14ac:dyDescent="0.45">
      <c r="A22" s="16"/>
      <c r="B22" s="16" t="s">
        <v>15</v>
      </c>
      <c r="C22" s="17"/>
      <c r="D22" s="17"/>
      <c r="E22" s="11">
        <v>9</v>
      </c>
      <c r="G22" s="21">
        <v>17866400</v>
      </c>
      <c r="I22" s="21">
        <v>6529620</v>
      </c>
      <c r="J22" s="20"/>
      <c r="M22" s="44"/>
    </row>
    <row r="23" spans="1:13" s="1" customFormat="1" ht="21.95" customHeight="1" x14ac:dyDescent="0.45">
      <c r="A23" s="16"/>
      <c r="B23" s="9" t="s">
        <v>16</v>
      </c>
      <c r="C23" s="10"/>
      <c r="D23" s="10"/>
      <c r="E23" s="11"/>
      <c r="G23" s="25">
        <f>SUM(G19,G21:G22)</f>
        <v>19457070</v>
      </c>
      <c r="I23" s="25">
        <f>SUM(I19,I21:I22)</f>
        <v>7703900</v>
      </c>
      <c r="J23" s="23"/>
      <c r="M23" s="44"/>
    </row>
    <row r="24" spans="1:13" s="1" customFormat="1" ht="5.0999999999999996" customHeight="1" x14ac:dyDescent="0.45">
      <c r="A24" s="16"/>
      <c r="B24" s="9"/>
      <c r="C24" s="10"/>
      <c r="D24" s="10"/>
      <c r="E24" s="11"/>
      <c r="G24" s="19"/>
      <c r="I24" s="19"/>
      <c r="J24" s="23"/>
      <c r="M24" s="44"/>
    </row>
    <row r="25" spans="1:13" s="1" customFormat="1" ht="21.95" customHeight="1" x14ac:dyDescent="0.45">
      <c r="A25" s="16"/>
      <c r="B25" s="16" t="s">
        <v>17</v>
      </c>
      <c r="C25" s="17"/>
      <c r="D25" s="17"/>
      <c r="E25" s="11" t="s">
        <v>254</v>
      </c>
      <c r="G25" s="21">
        <v>-8899945</v>
      </c>
      <c r="I25" s="21">
        <v>-3882244</v>
      </c>
      <c r="J25" s="20"/>
      <c r="M25" s="44"/>
    </row>
    <row r="26" spans="1:13" s="1" customFormat="1" ht="21.95" customHeight="1" thickBot="1" x14ac:dyDescent="0.5">
      <c r="A26" s="16"/>
      <c r="B26" s="9" t="s">
        <v>224</v>
      </c>
      <c r="C26" s="10"/>
      <c r="D26" s="10"/>
      <c r="E26" s="11"/>
      <c r="F26" s="5"/>
      <c r="G26" s="26">
        <f>SUM(G23:G25)</f>
        <v>10557125</v>
      </c>
      <c r="I26" s="26">
        <f>SUM(I23:I25)</f>
        <v>3821656</v>
      </c>
      <c r="J26" s="23"/>
      <c r="M26" s="44"/>
    </row>
    <row r="27" spans="1:13" s="1" customFormat="1" ht="4.5" customHeight="1" thickTop="1" x14ac:dyDescent="0.45">
      <c r="A27" s="16"/>
      <c r="B27" s="9"/>
      <c r="C27" s="10"/>
      <c r="D27" s="10"/>
      <c r="E27" s="11"/>
      <c r="G27" s="19"/>
      <c r="H27" s="27"/>
      <c r="I27" s="19"/>
      <c r="M27" s="44"/>
    </row>
    <row r="28" spans="1:13" s="1" customFormat="1" ht="21.95" customHeight="1" x14ac:dyDescent="0.45">
      <c r="A28" s="16"/>
      <c r="B28" s="100" t="s">
        <v>18</v>
      </c>
      <c r="C28" s="28"/>
      <c r="D28" s="10"/>
      <c r="E28" s="11"/>
      <c r="G28" s="19"/>
      <c r="H28" s="27"/>
      <c r="I28" s="19"/>
      <c r="M28" s="44"/>
    </row>
    <row r="29" spans="1:13" s="1" customFormat="1" ht="21.95" customHeight="1" x14ac:dyDescent="0.45">
      <c r="A29" s="16"/>
      <c r="B29" s="16"/>
      <c r="C29" s="10" t="s">
        <v>19</v>
      </c>
      <c r="D29" s="10"/>
      <c r="E29" s="11"/>
      <c r="G29" s="22">
        <v>14075020</v>
      </c>
      <c r="H29" s="30"/>
      <c r="I29" s="22">
        <v>6341638</v>
      </c>
      <c r="M29" s="44"/>
    </row>
    <row r="30" spans="1:13" s="1" customFormat="1" ht="21.95" customHeight="1" x14ac:dyDescent="0.45">
      <c r="A30" s="16"/>
      <c r="B30" s="16"/>
      <c r="C30" s="17" t="s">
        <v>20</v>
      </c>
      <c r="D30" s="10"/>
      <c r="E30" s="11"/>
      <c r="G30" s="19">
        <v>-3517895</v>
      </c>
      <c r="H30" s="27"/>
      <c r="I30" s="19">
        <v>-2519982</v>
      </c>
      <c r="M30" s="44"/>
    </row>
    <row r="31" spans="1:13" s="1" customFormat="1" ht="21.95" customHeight="1" thickBot="1" x14ac:dyDescent="0.5">
      <c r="A31" s="16"/>
      <c r="B31" s="9"/>
      <c r="C31" s="10"/>
      <c r="D31" s="10"/>
      <c r="E31" s="11"/>
      <c r="G31" s="31">
        <f>SUM(G29:G30)</f>
        <v>10557125</v>
      </c>
      <c r="H31" s="27"/>
      <c r="I31" s="31">
        <f>SUM(I29:I30)</f>
        <v>3821656</v>
      </c>
      <c r="M31" s="44"/>
    </row>
    <row r="32" spans="1:13" s="1" customFormat="1" ht="4.5" customHeight="1" thickTop="1" x14ac:dyDescent="0.45">
      <c r="A32" s="16"/>
      <c r="B32" s="9"/>
      <c r="C32" s="10"/>
      <c r="D32" s="10"/>
      <c r="E32" s="11"/>
      <c r="G32" s="19"/>
      <c r="H32" s="27"/>
      <c r="I32" s="19"/>
      <c r="M32" s="44"/>
    </row>
    <row r="33" spans="1:13" s="1" customFormat="1" ht="21.95" customHeight="1" x14ac:dyDescent="0.45">
      <c r="A33" s="16"/>
      <c r="B33" s="4" t="s">
        <v>21</v>
      </c>
      <c r="C33" s="32"/>
      <c r="D33" s="10"/>
      <c r="E33" s="8"/>
      <c r="F33" s="5"/>
      <c r="G33" s="19"/>
      <c r="I33" s="19"/>
      <c r="M33" s="44"/>
    </row>
    <row r="34" spans="1:13" s="1" customFormat="1" ht="21.95" customHeight="1" thickBot="1" x14ac:dyDescent="0.5">
      <c r="A34" s="16"/>
      <c r="B34" s="9" t="s">
        <v>19</v>
      </c>
      <c r="C34" s="10"/>
      <c r="D34" s="10"/>
      <c r="E34" s="11"/>
      <c r="F34" s="5"/>
      <c r="G34" s="33">
        <f>ROUND(G29/1200000,2)</f>
        <v>11.73</v>
      </c>
      <c r="H34" s="34"/>
      <c r="I34" s="33">
        <f>ROUND(I29/1200000,2)</f>
        <v>5.28</v>
      </c>
      <c r="M34" s="44"/>
    </row>
    <row r="35" spans="1:13" s="1" customFormat="1" ht="12" customHeight="1" thickTop="1" x14ac:dyDescent="0.45">
      <c r="A35" s="16"/>
      <c r="B35" s="16"/>
      <c r="C35" s="17"/>
      <c r="D35" s="17"/>
      <c r="E35" s="8"/>
      <c r="M35" s="44"/>
    </row>
    <row r="36" spans="1:13" s="1" customFormat="1" ht="23.1" customHeight="1" x14ac:dyDescent="0.45">
      <c r="A36" s="16"/>
      <c r="B36" s="2" t="s">
        <v>0</v>
      </c>
      <c r="C36" s="3"/>
      <c r="D36" s="3"/>
      <c r="I36" s="5"/>
      <c r="M36" s="44"/>
    </row>
    <row r="37" spans="1:13" s="1" customFormat="1" ht="23.1" customHeight="1" x14ac:dyDescent="0.45">
      <c r="A37" s="16"/>
      <c r="B37" s="2" t="s">
        <v>23</v>
      </c>
      <c r="C37" s="3"/>
      <c r="D37" s="3"/>
      <c r="I37" s="5"/>
      <c r="M37" s="44"/>
    </row>
    <row r="38" spans="1:13" s="1" customFormat="1" ht="23.1" customHeight="1" x14ac:dyDescent="0.45">
      <c r="A38" s="16"/>
      <c r="B38" s="2" t="str">
        <f>B3</f>
        <v>สำหรับปีสิ้นสุดวันที่ 31 ธันวาคม 2568</v>
      </c>
      <c r="C38" s="7"/>
      <c r="D38" s="7"/>
      <c r="M38" s="44"/>
    </row>
    <row r="39" spans="1:13" s="1" customFormat="1" ht="20.100000000000001" customHeight="1" x14ac:dyDescent="0.45">
      <c r="A39" s="16"/>
      <c r="B39" s="9"/>
      <c r="C39" s="10"/>
      <c r="D39" s="10"/>
      <c r="G39" s="35"/>
      <c r="H39" s="35"/>
      <c r="I39" s="35"/>
    </row>
    <row r="40" spans="1:13" s="1" customFormat="1" ht="23.1" customHeight="1" x14ac:dyDescent="0.45">
      <c r="A40" s="16"/>
      <c r="B40" s="9"/>
      <c r="C40" s="10"/>
      <c r="D40" s="10"/>
      <c r="E40" s="11" t="s">
        <v>242</v>
      </c>
      <c r="G40" s="15">
        <f>G5</f>
        <v>2568</v>
      </c>
      <c r="H40" s="27"/>
      <c r="I40" s="15">
        <f>I5</f>
        <v>2567</v>
      </c>
    </row>
    <row r="41" spans="1:13" s="1" customFormat="1" ht="21.95" customHeight="1" x14ac:dyDescent="0.45">
      <c r="A41" s="16"/>
      <c r="B41" s="9"/>
      <c r="C41" s="10"/>
      <c r="D41" s="10"/>
      <c r="E41" s="11"/>
      <c r="F41" s="15"/>
      <c r="G41" s="111" t="s">
        <v>3</v>
      </c>
      <c r="H41" s="111"/>
      <c r="I41" s="111"/>
    </row>
    <row r="42" spans="1:13" s="1" customFormat="1" ht="21.95" customHeight="1" x14ac:dyDescent="0.45">
      <c r="A42" s="16"/>
      <c r="B42" s="9" t="s">
        <v>224</v>
      </c>
      <c r="C42" s="10"/>
      <c r="D42" s="17"/>
      <c r="E42" s="8"/>
      <c r="G42" s="22">
        <f>G31</f>
        <v>10557125</v>
      </c>
      <c r="H42" s="30"/>
      <c r="I42" s="22">
        <f>I31</f>
        <v>3821656</v>
      </c>
      <c r="M42" s="44"/>
    </row>
    <row r="43" spans="1:13" s="1" customFormat="1" ht="9.9499999999999993" customHeight="1" x14ac:dyDescent="0.45">
      <c r="A43" s="16"/>
      <c r="B43" s="16"/>
      <c r="C43" s="17"/>
      <c r="D43" s="17"/>
      <c r="E43" s="8"/>
      <c r="M43" s="44"/>
    </row>
    <row r="44" spans="1:13" s="1" customFormat="1" ht="21.95" customHeight="1" x14ac:dyDescent="0.45">
      <c r="A44" s="16"/>
      <c r="B44" s="9" t="s">
        <v>24</v>
      </c>
      <c r="C44" s="10"/>
      <c r="D44" s="17"/>
      <c r="E44" s="8"/>
      <c r="M44" s="44"/>
    </row>
    <row r="45" spans="1:13" s="1" customFormat="1" ht="21.95" customHeight="1" x14ac:dyDescent="0.45">
      <c r="A45" s="16"/>
      <c r="B45" s="101" t="s">
        <v>25</v>
      </c>
      <c r="C45" s="10"/>
      <c r="D45" s="17"/>
      <c r="E45" s="8"/>
      <c r="M45" s="44"/>
    </row>
    <row r="46" spans="1:13" s="1" customFormat="1" ht="21.95" customHeight="1" x14ac:dyDescent="0.45">
      <c r="A46" s="16"/>
      <c r="B46" s="16" t="s">
        <v>26</v>
      </c>
      <c r="C46" s="17"/>
      <c r="D46" s="17"/>
      <c r="E46" s="8"/>
      <c r="G46" s="19">
        <v>-19810785</v>
      </c>
      <c r="I46" s="19">
        <v>-7752898</v>
      </c>
      <c r="M46" s="44"/>
    </row>
    <row r="47" spans="1:13" s="1" customFormat="1" ht="21.95" customHeight="1" x14ac:dyDescent="0.45">
      <c r="A47" s="16"/>
      <c r="B47" s="16" t="s">
        <v>222</v>
      </c>
      <c r="C47" s="17"/>
      <c r="D47" s="17"/>
      <c r="E47" s="11">
        <v>26</v>
      </c>
      <c r="G47" s="19">
        <v>-131768</v>
      </c>
      <c r="I47" s="19">
        <v>-2987195</v>
      </c>
      <c r="M47" s="44"/>
    </row>
    <row r="48" spans="1:13" s="1" customFormat="1" ht="21.95" customHeight="1" x14ac:dyDescent="0.45">
      <c r="A48" s="16"/>
      <c r="B48" s="16" t="s">
        <v>27</v>
      </c>
      <c r="C48" s="17"/>
      <c r="D48" s="17"/>
      <c r="E48" s="11"/>
      <c r="G48" s="19">
        <v>-5287</v>
      </c>
      <c r="I48" s="19">
        <v>18805</v>
      </c>
      <c r="M48" s="44"/>
    </row>
    <row r="49" spans="1:13" s="29" customFormat="1" ht="21.95" customHeight="1" x14ac:dyDescent="0.45">
      <c r="A49" s="16"/>
      <c r="B49" s="16" t="s">
        <v>28</v>
      </c>
      <c r="C49" s="17"/>
      <c r="D49" s="17"/>
      <c r="E49" s="8"/>
      <c r="G49" s="19"/>
      <c r="I49" s="19"/>
      <c r="M49" s="44"/>
    </row>
    <row r="50" spans="1:13" s="29" customFormat="1" ht="21.95" customHeight="1" x14ac:dyDescent="0.45">
      <c r="A50" s="16"/>
      <c r="B50" s="17"/>
      <c r="C50" s="16" t="s">
        <v>29</v>
      </c>
      <c r="D50" s="17"/>
      <c r="E50" s="11">
        <v>9</v>
      </c>
      <c r="G50" s="19">
        <v>-2055537</v>
      </c>
      <c r="I50" s="19">
        <v>-782534</v>
      </c>
      <c r="M50" s="44"/>
    </row>
    <row r="51" spans="1:13" s="29" customFormat="1" ht="21.95" customHeight="1" x14ac:dyDescent="0.45">
      <c r="A51" s="16"/>
      <c r="B51" s="17" t="s">
        <v>30</v>
      </c>
      <c r="C51" s="16"/>
      <c r="D51" s="17"/>
      <c r="E51" s="8"/>
      <c r="G51" s="19"/>
      <c r="I51" s="19"/>
      <c r="M51" s="44"/>
    </row>
    <row r="52" spans="1:13" s="29" customFormat="1" ht="21.95" customHeight="1" x14ac:dyDescent="0.45">
      <c r="A52" s="16"/>
      <c r="B52" s="16"/>
      <c r="C52" s="17" t="s">
        <v>31</v>
      </c>
      <c r="D52" s="17"/>
      <c r="E52" s="11">
        <v>24</v>
      </c>
      <c r="G52" s="21">
        <v>269495</v>
      </c>
      <c r="I52" s="21">
        <v>-21648</v>
      </c>
      <c r="M52" s="44"/>
    </row>
    <row r="53" spans="1:13" s="29" customFormat="1" ht="21.95" customHeight="1" x14ac:dyDescent="0.45">
      <c r="A53" s="16"/>
      <c r="B53" s="9" t="s">
        <v>32</v>
      </c>
      <c r="C53" s="17"/>
      <c r="D53" s="17"/>
      <c r="E53" s="11"/>
      <c r="G53" s="22">
        <f>SUM(G46:G52)</f>
        <v>-21733882</v>
      </c>
      <c r="I53" s="22">
        <f>SUM(I46:I52)</f>
        <v>-11525470</v>
      </c>
      <c r="M53" s="44"/>
    </row>
    <row r="54" spans="1:13" s="1" customFormat="1" ht="5.0999999999999996" customHeight="1" x14ac:dyDescent="0.45">
      <c r="A54" s="16"/>
      <c r="B54" s="16"/>
      <c r="C54" s="17"/>
      <c r="D54" s="17"/>
      <c r="E54" s="11"/>
      <c r="G54" s="19"/>
      <c r="I54" s="19"/>
      <c r="L54" s="29"/>
      <c r="M54" s="44"/>
    </row>
    <row r="55" spans="1:13" s="1" customFormat="1" ht="21.95" customHeight="1" x14ac:dyDescent="0.45">
      <c r="A55" s="16"/>
      <c r="B55" s="101" t="s">
        <v>33</v>
      </c>
      <c r="C55" s="17"/>
      <c r="D55" s="17"/>
      <c r="E55" s="11"/>
      <c r="G55" s="19"/>
      <c r="I55" s="19"/>
      <c r="M55" s="44"/>
    </row>
    <row r="56" spans="1:13" s="1" customFormat="1" ht="21.95" customHeight="1" x14ac:dyDescent="0.45">
      <c r="A56" s="16"/>
      <c r="B56" s="16" t="s">
        <v>37</v>
      </c>
      <c r="C56" s="17"/>
      <c r="D56" s="17"/>
      <c r="E56" s="11"/>
      <c r="G56" s="19">
        <v>-6205260</v>
      </c>
      <c r="I56" s="19">
        <v>-1171118</v>
      </c>
      <c r="M56" s="44"/>
    </row>
    <row r="57" spans="1:13" s="1" customFormat="1" ht="21.95" customHeight="1" x14ac:dyDescent="0.45">
      <c r="A57" s="16"/>
      <c r="B57" s="16" t="s">
        <v>223</v>
      </c>
      <c r="C57" s="17"/>
      <c r="D57" s="17"/>
      <c r="E57" s="11">
        <v>17</v>
      </c>
      <c r="G57" s="19">
        <v>-865518</v>
      </c>
      <c r="I57" s="19">
        <v>-1247661</v>
      </c>
      <c r="M57" s="44"/>
    </row>
    <row r="58" spans="1:13" s="1" customFormat="1" ht="21.95" customHeight="1" x14ac:dyDescent="0.45">
      <c r="A58" s="16"/>
      <c r="B58" s="16" t="s">
        <v>28</v>
      </c>
      <c r="C58" s="17"/>
      <c r="D58" s="17"/>
      <c r="E58" s="16"/>
      <c r="G58" s="19"/>
      <c r="I58" s="19"/>
      <c r="M58" s="44"/>
    </row>
    <row r="59" spans="1:13" s="29" customFormat="1" ht="21.95" customHeight="1" x14ac:dyDescent="0.45">
      <c r="A59" s="16"/>
      <c r="B59" s="17"/>
      <c r="C59" s="16" t="s">
        <v>29</v>
      </c>
      <c r="D59" s="17"/>
      <c r="E59" s="11">
        <v>9</v>
      </c>
      <c r="G59" s="19">
        <v>-180613</v>
      </c>
      <c r="I59" s="19">
        <v>-327053</v>
      </c>
      <c r="L59" s="1"/>
      <c r="M59" s="44"/>
    </row>
    <row r="60" spans="1:13" s="1" customFormat="1" ht="21.95" customHeight="1" x14ac:dyDescent="0.45">
      <c r="A60" s="16"/>
      <c r="B60" s="16" t="s">
        <v>34</v>
      </c>
      <c r="C60" s="17"/>
      <c r="D60" s="17"/>
      <c r="E60" s="8"/>
      <c r="G60" s="19"/>
      <c r="I60" s="19"/>
      <c r="M60" s="44"/>
    </row>
    <row r="61" spans="1:13" s="1" customFormat="1" ht="21.95" customHeight="1" x14ac:dyDescent="0.45">
      <c r="A61" s="16"/>
      <c r="B61" s="16"/>
      <c r="C61" s="16" t="s">
        <v>31</v>
      </c>
      <c r="D61" s="17"/>
      <c r="E61" s="11">
        <v>24</v>
      </c>
      <c r="G61" s="19">
        <v>1357132</v>
      </c>
      <c r="I61" s="19">
        <v>462609</v>
      </c>
      <c r="M61" s="44"/>
    </row>
    <row r="62" spans="1:13" s="29" customFormat="1" ht="21.95" customHeight="1" x14ac:dyDescent="0.45">
      <c r="A62" s="16"/>
      <c r="B62" s="9" t="s">
        <v>35</v>
      </c>
      <c r="C62" s="17"/>
      <c r="D62" s="17"/>
      <c r="E62" s="11"/>
      <c r="G62" s="25">
        <f>SUM(G56:G61)</f>
        <v>-5894259</v>
      </c>
      <c r="I62" s="25">
        <f>SUM(I56:I61)</f>
        <v>-2283223</v>
      </c>
      <c r="M62" s="44"/>
    </row>
    <row r="63" spans="1:13" s="1" customFormat="1" ht="5.0999999999999996" customHeight="1" x14ac:dyDescent="0.45">
      <c r="A63" s="16"/>
      <c r="B63" s="16"/>
      <c r="C63" s="17"/>
      <c r="D63" s="17"/>
      <c r="E63" s="11"/>
      <c r="G63" s="19"/>
      <c r="I63" s="19"/>
      <c r="M63" s="44"/>
    </row>
    <row r="64" spans="1:13" s="29" customFormat="1" ht="21.95" customHeight="1" x14ac:dyDescent="0.45">
      <c r="A64" s="16"/>
      <c r="B64" s="9" t="s">
        <v>226</v>
      </c>
      <c r="C64" s="10"/>
      <c r="D64" s="17"/>
      <c r="E64" s="11"/>
      <c r="G64" s="37">
        <f>SUM(G53,G62)</f>
        <v>-27628141</v>
      </c>
      <c r="I64" s="37">
        <f>SUM(I53,I62)</f>
        <v>-13808693</v>
      </c>
      <c r="L64" s="1"/>
      <c r="M64" s="44"/>
    </row>
    <row r="65" spans="1:13" s="29" customFormat="1" ht="5.0999999999999996" customHeight="1" x14ac:dyDescent="0.45">
      <c r="A65" s="16"/>
      <c r="B65" s="9"/>
      <c r="C65" s="10"/>
      <c r="D65" s="17"/>
      <c r="E65" s="11"/>
      <c r="G65" s="38"/>
      <c r="I65" s="38"/>
      <c r="M65" s="44"/>
    </row>
    <row r="66" spans="1:13" s="29" customFormat="1" ht="21.95" customHeight="1" thickBot="1" x14ac:dyDescent="0.5">
      <c r="A66" s="16"/>
      <c r="B66" s="9" t="s">
        <v>225</v>
      </c>
      <c r="C66" s="10"/>
      <c r="D66" s="17"/>
      <c r="E66" s="108"/>
      <c r="G66" s="39">
        <f>SUM(G64,G42)</f>
        <v>-17071016</v>
      </c>
      <c r="I66" s="39">
        <f>SUM(I64,I42)</f>
        <v>-9987037</v>
      </c>
      <c r="M66" s="44"/>
    </row>
    <row r="67" spans="1:13" s="29" customFormat="1" ht="9.9499999999999993" customHeight="1" thickTop="1" x14ac:dyDescent="0.45">
      <c r="A67" s="16"/>
      <c r="B67" s="16"/>
      <c r="C67" s="17"/>
      <c r="D67" s="17"/>
      <c r="E67" s="108"/>
      <c r="L67" s="1"/>
      <c r="M67" s="44"/>
    </row>
    <row r="68" spans="1:13" s="29" customFormat="1" ht="21.95" customHeight="1" x14ac:dyDescent="0.45">
      <c r="A68" s="16"/>
      <c r="B68" s="100" t="s">
        <v>36</v>
      </c>
      <c r="C68" s="28"/>
      <c r="D68" s="17"/>
      <c r="E68" s="108"/>
      <c r="M68" s="44"/>
    </row>
    <row r="69" spans="1:13" s="29" customFormat="1" ht="21.95" customHeight="1" x14ac:dyDescent="0.45">
      <c r="A69" s="16"/>
      <c r="B69" s="100"/>
      <c r="C69" s="28" t="s">
        <v>19</v>
      </c>
      <c r="D69" s="17"/>
      <c r="E69" s="108"/>
      <c r="G69" s="22">
        <v>-10356531</v>
      </c>
      <c r="I69" s="22">
        <v>-5624410</v>
      </c>
      <c r="M69" s="44"/>
    </row>
    <row r="70" spans="1:13" s="29" customFormat="1" ht="21.95" customHeight="1" x14ac:dyDescent="0.45">
      <c r="A70" s="16"/>
      <c r="B70" s="100"/>
      <c r="C70" s="100" t="s">
        <v>20</v>
      </c>
      <c r="D70" s="17"/>
      <c r="E70" s="108"/>
      <c r="G70" s="19">
        <v>-6714485</v>
      </c>
      <c r="I70" s="19">
        <v>-4362627</v>
      </c>
      <c r="M70" s="44"/>
    </row>
    <row r="71" spans="1:13" s="29" customFormat="1" ht="21.95" customHeight="1" thickBot="1" x14ac:dyDescent="0.5">
      <c r="A71" s="16"/>
      <c r="B71" s="28"/>
      <c r="C71" s="28"/>
      <c r="D71" s="17"/>
      <c r="E71" s="108"/>
      <c r="G71" s="41">
        <f>SUM(G69:G70)</f>
        <v>-17071016</v>
      </c>
      <c r="I71" s="41">
        <f>SUM(I69:I70)</f>
        <v>-9987037</v>
      </c>
      <c r="M71" s="44"/>
    </row>
    <row r="72" spans="1:13" s="1" customFormat="1" ht="9.9499999999999993" customHeight="1" thickTop="1" x14ac:dyDescent="0.45">
      <c r="A72" s="16"/>
      <c r="B72" s="16"/>
      <c r="C72" s="17"/>
      <c r="D72" s="17"/>
      <c r="E72" s="108"/>
      <c r="L72" s="29"/>
      <c r="M72" s="44"/>
    </row>
    <row r="73" spans="1:13" x14ac:dyDescent="0.45">
      <c r="E73" s="8"/>
      <c r="L73" s="1"/>
      <c r="M73" s="44"/>
    </row>
  </sheetData>
  <mergeCells count="2">
    <mergeCell ref="G6:I6"/>
    <mergeCell ref="G41:I41"/>
  </mergeCells>
  <pageMargins left="0.75" right="0.5" top="0.5" bottom="0.15" header="0.25" footer="0.15"/>
  <pageSetup paperSize="9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5" min="1" max="8" man="1"/>
  </rowBreaks>
  <ignoredErrors>
    <ignoredError sqref="E11 E2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9932B-3BD0-4E20-8979-383338C3F269}">
  <sheetPr>
    <pageSetUpPr fitToPage="1"/>
  </sheetPr>
  <dimension ref="A1:EQ46"/>
  <sheetViews>
    <sheetView showGridLines="0" zoomScale="85" zoomScaleNormal="85" zoomScaleSheetLayoutView="85" workbookViewId="0"/>
  </sheetViews>
  <sheetFormatPr defaultColWidth="9.140625" defaultRowHeight="22.7" customHeight="1" x14ac:dyDescent="0.45"/>
  <cols>
    <col min="1" max="3" width="1.7109375" style="1" customWidth="1"/>
    <col min="4" max="4" width="42.7109375" style="1" customWidth="1"/>
    <col min="5" max="5" width="10" style="11" bestFit="1" customWidth="1"/>
    <col min="6" max="6" width="11.7109375" style="54" customWidth="1"/>
    <col min="7" max="7" width="0.85546875" style="54" customWidth="1"/>
    <col min="8" max="8" width="12.140625" style="54" bestFit="1" customWidth="1"/>
    <col min="9" max="9" width="0.85546875" style="1" customWidth="1"/>
    <col min="10" max="10" width="11.7109375" style="54" customWidth="1"/>
    <col min="11" max="11" width="0.85546875" style="54" customWidth="1"/>
    <col min="12" max="12" width="11.5703125" style="54" bestFit="1" customWidth="1"/>
    <col min="13" max="13" width="0.85546875" style="54" customWidth="1"/>
    <col min="14" max="14" width="14.140625" style="54" bestFit="1" customWidth="1"/>
    <col min="15" max="15" width="0.85546875" style="54" customWidth="1"/>
    <col min="16" max="16" width="14.140625" style="54" customWidth="1"/>
    <col min="17" max="17" width="0.85546875" style="54" customWidth="1"/>
    <col min="18" max="18" width="12.140625" style="54" bestFit="1" customWidth="1"/>
    <col min="19" max="19" width="0.85546875" style="54" customWidth="1"/>
    <col min="20" max="20" width="11.7109375" style="54" customWidth="1"/>
    <col min="21" max="21" width="0.85546875" style="54" customWidth="1"/>
    <col min="22" max="22" width="11.7109375" style="54" customWidth="1"/>
    <col min="23" max="23" width="0.85546875" style="54" customWidth="1"/>
    <col min="24" max="24" width="14.42578125" style="54" customWidth="1"/>
    <col min="25" max="25" width="0.85546875" style="54" customWidth="1"/>
    <col min="26" max="26" width="11.7109375" style="54" customWidth="1"/>
    <col min="27" max="27" width="0.85546875" style="54" customWidth="1"/>
    <col min="28" max="28" width="12.7109375" style="54" customWidth="1"/>
    <col min="29" max="29" width="0.85546875" style="54" customWidth="1"/>
    <col min="30" max="30" width="12.5703125" style="54" bestFit="1" customWidth="1"/>
    <col min="31" max="31" width="0.85546875" style="54" customWidth="1"/>
    <col min="32" max="32" width="12.7109375" style="54" customWidth="1"/>
    <col min="33" max="33" width="0.85546875" style="54" customWidth="1"/>
    <col min="34" max="34" width="12.5703125" style="54" bestFit="1" customWidth="1"/>
    <col min="35" max="35" width="2.7109375" style="54" customWidth="1"/>
    <col min="36" max="36" width="11" style="54" bestFit="1" customWidth="1"/>
    <col min="37" max="147" width="9" style="54" customWidth="1"/>
    <col min="148" max="16384" width="9.140625" style="1"/>
  </cols>
  <sheetData>
    <row r="1" spans="1:147" ht="23.1" customHeight="1" x14ac:dyDescent="0.45">
      <c r="B1" s="2" t="s">
        <v>0</v>
      </c>
      <c r="C1" s="2"/>
      <c r="D1" s="2"/>
      <c r="E1" s="2"/>
      <c r="F1" s="2"/>
      <c r="I1" s="2"/>
      <c r="R1" s="2"/>
      <c r="S1" s="2"/>
      <c r="T1" s="2"/>
      <c r="U1" s="2"/>
      <c r="V1" s="2"/>
      <c r="AH1" s="15"/>
      <c r="EH1" s="1"/>
      <c r="EI1" s="1"/>
      <c r="EJ1" s="1"/>
      <c r="EK1" s="1"/>
      <c r="EL1" s="1"/>
      <c r="EM1" s="1"/>
      <c r="EN1" s="1"/>
      <c r="EO1" s="1"/>
      <c r="EP1" s="1"/>
      <c r="EQ1" s="1"/>
    </row>
    <row r="2" spans="1:147" ht="23.1" customHeight="1" x14ac:dyDescent="0.45">
      <c r="B2" s="7" t="s">
        <v>97</v>
      </c>
      <c r="C2" s="7"/>
      <c r="D2" s="7"/>
      <c r="E2" s="55"/>
      <c r="F2" s="56"/>
      <c r="I2" s="7"/>
      <c r="R2" s="56"/>
      <c r="S2" s="56"/>
      <c r="T2" s="56"/>
      <c r="U2" s="56"/>
      <c r="V2" s="56"/>
      <c r="AH2" s="5"/>
      <c r="EH2" s="1"/>
      <c r="EI2" s="1"/>
      <c r="EJ2" s="1"/>
      <c r="EK2" s="1"/>
      <c r="EL2" s="1"/>
      <c r="EM2" s="1"/>
      <c r="EN2" s="1"/>
      <c r="EO2" s="1"/>
      <c r="EP2" s="1"/>
      <c r="EQ2" s="1"/>
    </row>
    <row r="3" spans="1:147" ht="23.1" customHeight="1" x14ac:dyDescent="0.45">
      <c r="B3" s="2" t="str">
        <f>'2'!$B$3</f>
        <v>สำหรับปีสิ้นสุดวันที่ 31 ธันวาคม 2568</v>
      </c>
      <c r="C3" s="7"/>
      <c r="D3" s="7"/>
      <c r="E3" s="57"/>
      <c r="F3" s="58"/>
      <c r="G3" s="1"/>
      <c r="H3" s="1"/>
      <c r="I3" s="59"/>
      <c r="R3" s="1"/>
      <c r="S3" s="1"/>
      <c r="T3" s="1"/>
      <c r="U3" s="1"/>
      <c r="V3" s="1"/>
      <c r="W3" s="1"/>
      <c r="X3" s="1"/>
      <c r="Y3" s="1"/>
      <c r="Z3" s="1"/>
      <c r="EH3" s="1"/>
      <c r="EI3" s="1"/>
      <c r="EJ3" s="1"/>
      <c r="EK3" s="1"/>
      <c r="EL3" s="1"/>
      <c r="EM3" s="1"/>
      <c r="EN3" s="1"/>
      <c r="EO3" s="1"/>
      <c r="EP3" s="1"/>
      <c r="EQ3" s="1"/>
    </row>
    <row r="4" spans="1:147" ht="21.95" customHeight="1" x14ac:dyDescent="0.45">
      <c r="B4" s="2"/>
      <c r="C4" s="7"/>
      <c r="D4" s="7"/>
      <c r="E4" s="57"/>
      <c r="F4" s="58"/>
      <c r="I4" s="59"/>
      <c r="R4" s="1"/>
      <c r="S4" s="1"/>
      <c r="T4" s="1"/>
      <c r="U4" s="1"/>
      <c r="V4" s="1"/>
      <c r="W4" s="1"/>
      <c r="X4" s="1"/>
      <c r="Y4" s="1"/>
      <c r="Z4" s="1"/>
      <c r="EH4" s="1"/>
      <c r="EI4" s="1"/>
      <c r="EJ4" s="1"/>
      <c r="EK4" s="1"/>
      <c r="EL4" s="1"/>
      <c r="EM4" s="1"/>
      <c r="EN4" s="1"/>
      <c r="EO4" s="1"/>
      <c r="EP4" s="1"/>
      <c r="EQ4" s="1"/>
    </row>
    <row r="5" spans="1:147" ht="21.95" customHeight="1" x14ac:dyDescent="0.45">
      <c r="B5" s="7"/>
      <c r="C5" s="7"/>
      <c r="D5" s="59"/>
      <c r="E5" s="57"/>
      <c r="F5" s="58"/>
      <c r="I5" s="59"/>
      <c r="J5" s="60" t="s">
        <v>98</v>
      </c>
      <c r="K5" s="61"/>
      <c r="L5" s="60"/>
      <c r="M5" s="61"/>
      <c r="N5" s="61"/>
      <c r="O5" s="16"/>
      <c r="P5" s="72"/>
      <c r="Q5" s="16"/>
      <c r="R5" s="60" t="s">
        <v>92</v>
      </c>
      <c r="S5" s="62"/>
      <c r="T5" s="62"/>
      <c r="U5" s="62"/>
      <c r="V5" s="62"/>
      <c r="W5" s="62"/>
      <c r="X5" s="62"/>
      <c r="Y5" s="62"/>
      <c r="Z5" s="62"/>
      <c r="AA5" s="62"/>
      <c r="AB5" s="62"/>
      <c r="EH5" s="1"/>
      <c r="EI5" s="1"/>
      <c r="EJ5" s="1"/>
      <c r="EK5" s="1"/>
      <c r="EL5" s="1"/>
      <c r="EM5" s="1"/>
      <c r="EN5" s="1"/>
      <c r="EO5" s="1"/>
      <c r="EP5" s="1"/>
      <c r="EQ5" s="1"/>
    </row>
    <row r="6" spans="1:147" s="16" customFormat="1" ht="21.95" customHeight="1" x14ac:dyDescent="0.45">
      <c r="B6" s="63"/>
      <c r="C6" s="63"/>
      <c r="D6" s="64"/>
      <c r="E6" s="11"/>
      <c r="I6" s="63"/>
      <c r="J6" s="65" t="s">
        <v>87</v>
      </c>
      <c r="K6" s="65"/>
      <c r="L6" s="65"/>
      <c r="M6" s="66"/>
      <c r="N6" s="67" t="s">
        <v>99</v>
      </c>
      <c r="O6" s="68"/>
      <c r="P6" s="72"/>
      <c r="Q6" s="68"/>
      <c r="R6" s="69" t="s">
        <v>100</v>
      </c>
      <c r="T6" s="71" t="s">
        <v>101</v>
      </c>
      <c r="V6" s="71" t="s">
        <v>101</v>
      </c>
      <c r="X6" s="71" t="s">
        <v>101</v>
      </c>
      <c r="Z6" s="69" t="s">
        <v>102</v>
      </c>
      <c r="AC6" s="68"/>
      <c r="AD6" s="71"/>
      <c r="AE6" s="68"/>
      <c r="AF6" s="71"/>
      <c r="AG6" s="72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</row>
    <row r="7" spans="1:147" s="16" customFormat="1" ht="21.95" customHeight="1" x14ac:dyDescent="0.45">
      <c r="B7" s="63"/>
      <c r="C7" s="63"/>
      <c r="D7" s="64"/>
      <c r="E7" s="11"/>
      <c r="G7" s="68"/>
      <c r="H7" s="71"/>
      <c r="I7" s="63"/>
      <c r="J7" s="72"/>
      <c r="K7" s="72"/>
      <c r="L7" s="72"/>
      <c r="M7" s="68"/>
      <c r="N7" s="72"/>
      <c r="O7" s="68"/>
      <c r="P7" s="72"/>
      <c r="Q7" s="68"/>
      <c r="R7" s="69" t="s">
        <v>103</v>
      </c>
      <c r="T7" s="71" t="s">
        <v>104</v>
      </c>
      <c r="V7" s="71" t="s">
        <v>104</v>
      </c>
      <c r="X7" s="71" t="s">
        <v>104</v>
      </c>
      <c r="Z7" s="69" t="s">
        <v>105</v>
      </c>
      <c r="AA7" s="68"/>
      <c r="AB7" s="71" t="s">
        <v>106</v>
      </c>
      <c r="AC7" s="68"/>
      <c r="AD7" s="71"/>
      <c r="AE7" s="68"/>
      <c r="AF7" s="71"/>
      <c r="AG7" s="72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</row>
    <row r="8" spans="1:147" s="16" customFormat="1" ht="21.95" customHeight="1" x14ac:dyDescent="0.45">
      <c r="B8" s="63"/>
      <c r="C8" s="63"/>
      <c r="D8" s="63"/>
      <c r="E8" s="11"/>
      <c r="G8" s="68"/>
      <c r="H8" s="71"/>
      <c r="I8" s="63"/>
      <c r="O8" s="68"/>
      <c r="Q8" s="68"/>
      <c r="R8" s="69" t="s">
        <v>107</v>
      </c>
      <c r="S8" s="54"/>
      <c r="T8" s="69" t="s">
        <v>108</v>
      </c>
      <c r="U8" s="54"/>
      <c r="V8" s="69" t="s">
        <v>108</v>
      </c>
      <c r="W8" s="68"/>
      <c r="X8" s="71" t="s">
        <v>108</v>
      </c>
      <c r="Y8" s="68"/>
      <c r="Z8" s="69" t="s">
        <v>109</v>
      </c>
      <c r="AA8" s="68"/>
      <c r="AB8" s="71" t="s">
        <v>110</v>
      </c>
      <c r="AC8" s="68"/>
      <c r="AD8" s="71"/>
      <c r="AE8" s="68"/>
      <c r="AF8" s="13"/>
      <c r="AG8" s="72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</row>
    <row r="9" spans="1:147" s="16" customFormat="1" ht="21.95" customHeight="1" x14ac:dyDescent="0.45">
      <c r="B9" s="63"/>
      <c r="C9" s="63"/>
      <c r="D9" s="63"/>
      <c r="E9" s="11"/>
      <c r="F9" s="13"/>
      <c r="G9" s="68"/>
      <c r="H9" s="71" t="s">
        <v>111</v>
      </c>
      <c r="I9" s="63"/>
      <c r="M9" s="71"/>
      <c r="N9" s="71"/>
      <c r="O9" s="71"/>
      <c r="P9" s="71"/>
      <c r="Q9" s="71"/>
      <c r="R9" s="69" t="s">
        <v>108</v>
      </c>
      <c r="S9" s="54"/>
      <c r="T9" s="69" t="s">
        <v>112</v>
      </c>
      <c r="U9" s="54"/>
      <c r="V9" s="69" t="s">
        <v>113</v>
      </c>
      <c r="W9" s="68"/>
      <c r="X9" s="71" t="s">
        <v>114</v>
      </c>
      <c r="Y9" s="68"/>
      <c r="Z9" s="69" t="s">
        <v>115</v>
      </c>
      <c r="AA9" s="68"/>
      <c r="AB9" s="15" t="s">
        <v>116</v>
      </c>
      <c r="AC9" s="68"/>
      <c r="AD9" s="15" t="s">
        <v>117</v>
      </c>
      <c r="AE9" s="68"/>
      <c r="AF9" s="13" t="s">
        <v>118</v>
      </c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</row>
    <row r="10" spans="1:147" s="13" customFormat="1" ht="21.95" customHeight="1" x14ac:dyDescent="0.45">
      <c r="E10" s="11"/>
      <c r="F10" s="13" t="s">
        <v>119</v>
      </c>
      <c r="G10" s="68"/>
      <c r="H10" s="71" t="s">
        <v>120</v>
      </c>
      <c r="J10" s="13" t="s">
        <v>121</v>
      </c>
      <c r="L10" s="13" t="s">
        <v>121</v>
      </c>
      <c r="M10" s="71"/>
      <c r="N10" s="71"/>
      <c r="O10" s="71"/>
      <c r="P10" s="69" t="s">
        <v>118</v>
      </c>
      <c r="Q10" s="71"/>
      <c r="R10" s="69" t="s">
        <v>122</v>
      </c>
      <c r="S10" s="54"/>
      <c r="T10" s="69" t="s">
        <v>123</v>
      </c>
      <c r="U10" s="54"/>
      <c r="V10" s="69" t="s">
        <v>39</v>
      </c>
      <c r="W10" s="68"/>
      <c r="X10" s="71" t="s">
        <v>124</v>
      </c>
      <c r="Y10" s="68"/>
      <c r="Z10" s="69" t="s">
        <v>125</v>
      </c>
      <c r="AA10" s="68"/>
      <c r="AB10" s="15" t="s">
        <v>126</v>
      </c>
      <c r="AC10" s="68"/>
      <c r="AD10" s="15" t="s">
        <v>127</v>
      </c>
      <c r="AE10" s="68"/>
      <c r="AF10" s="13" t="s">
        <v>128</v>
      </c>
      <c r="AG10" s="71"/>
      <c r="AH10" s="13" t="s">
        <v>117</v>
      </c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</row>
    <row r="11" spans="1:147" s="13" customFormat="1" ht="21.95" customHeight="1" x14ac:dyDescent="0.45">
      <c r="E11" s="11" t="s">
        <v>242</v>
      </c>
      <c r="F11" s="72" t="s">
        <v>129</v>
      </c>
      <c r="G11" s="68"/>
      <c r="H11" s="13" t="s">
        <v>130</v>
      </c>
      <c r="J11" s="71" t="s">
        <v>131</v>
      </c>
      <c r="K11" s="71"/>
      <c r="L11" s="71" t="s">
        <v>132</v>
      </c>
      <c r="P11" s="69" t="s">
        <v>130</v>
      </c>
      <c r="R11" s="69" t="s">
        <v>133</v>
      </c>
      <c r="T11" s="69" t="s">
        <v>134</v>
      </c>
      <c r="V11" s="69" t="s">
        <v>135</v>
      </c>
      <c r="X11" s="69" t="s">
        <v>136</v>
      </c>
      <c r="Z11" s="69" t="s">
        <v>137</v>
      </c>
      <c r="AA11" s="68"/>
      <c r="AB11" s="69" t="s">
        <v>127</v>
      </c>
      <c r="AC11" s="68"/>
      <c r="AD11" s="69" t="s">
        <v>138</v>
      </c>
      <c r="AE11" s="68"/>
      <c r="AF11" s="13" t="s">
        <v>139</v>
      </c>
      <c r="AG11" s="71"/>
      <c r="AH11" s="13" t="s">
        <v>127</v>
      </c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</row>
    <row r="12" spans="1:147" s="15" customFormat="1" ht="21" customHeight="1" x14ac:dyDescent="0.45">
      <c r="A12" s="13"/>
      <c r="B12" s="73"/>
      <c r="C12" s="73"/>
      <c r="D12" s="13"/>
      <c r="E12" s="11"/>
      <c r="F12" s="74" t="s">
        <v>3</v>
      </c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</row>
    <row r="13" spans="1:147" ht="21" customHeight="1" x14ac:dyDescent="0.45">
      <c r="A13" s="16" t="s">
        <v>1</v>
      </c>
      <c r="B13" s="9" t="s">
        <v>153</v>
      </c>
      <c r="C13" s="9"/>
      <c r="D13" s="16"/>
      <c r="F13" s="38">
        <v>1200000</v>
      </c>
      <c r="G13" s="38"/>
      <c r="H13" s="38">
        <v>1704627</v>
      </c>
      <c r="I13" s="38"/>
      <c r="J13" s="38">
        <v>160000</v>
      </c>
      <c r="K13" s="38"/>
      <c r="L13" s="38">
        <v>10516000</v>
      </c>
      <c r="M13" s="75"/>
      <c r="N13" s="38">
        <v>373595302</v>
      </c>
      <c r="O13" s="76"/>
      <c r="P13" s="38">
        <v>-23203660</v>
      </c>
      <c r="Q13" s="76"/>
      <c r="R13" s="38">
        <v>-9618964</v>
      </c>
      <c r="S13" s="38"/>
      <c r="T13" s="38">
        <v>3118962</v>
      </c>
      <c r="U13" s="38"/>
      <c r="V13" s="38">
        <v>-10814</v>
      </c>
      <c r="W13" s="38"/>
      <c r="X13" s="38">
        <v>5234023</v>
      </c>
      <c r="Y13" s="38"/>
      <c r="Z13" s="38">
        <v>1266283</v>
      </c>
      <c r="AA13" s="38"/>
      <c r="AB13" s="38">
        <f>SUM(R13:Z13)</f>
        <v>-10510</v>
      </c>
      <c r="AC13" s="38"/>
      <c r="AD13" s="38">
        <f>SUM(F13:P13,AB13)</f>
        <v>363961759</v>
      </c>
      <c r="AE13" s="38"/>
      <c r="AF13" s="38">
        <v>77634881</v>
      </c>
      <c r="AG13" s="38"/>
      <c r="AH13" s="38">
        <f>SUM(AD13:AF13)</f>
        <v>441596640</v>
      </c>
      <c r="EH13" s="1"/>
      <c r="EI13" s="1"/>
      <c r="EJ13" s="1"/>
      <c r="EK13" s="1"/>
      <c r="EL13" s="1"/>
      <c r="EM13" s="1"/>
      <c r="EN13" s="1"/>
      <c r="EO13" s="1"/>
      <c r="EP13" s="1"/>
      <c r="EQ13" s="1"/>
    </row>
    <row r="14" spans="1:147" ht="21" customHeight="1" x14ac:dyDescent="0.45">
      <c r="A14" s="16"/>
      <c r="B14" s="28" t="s">
        <v>140</v>
      </c>
      <c r="C14" s="28"/>
      <c r="D14" s="16"/>
      <c r="F14" s="38"/>
      <c r="G14" s="38"/>
      <c r="H14" s="38"/>
      <c r="I14" s="38"/>
      <c r="J14" s="38"/>
      <c r="K14" s="38"/>
      <c r="L14" s="38"/>
      <c r="M14" s="75"/>
      <c r="N14" s="38"/>
      <c r="O14" s="76"/>
      <c r="P14" s="38"/>
      <c r="Q14" s="76"/>
      <c r="R14" s="38"/>
      <c r="S14" s="38"/>
      <c r="T14" s="38"/>
      <c r="U14" s="38"/>
      <c r="V14" s="38"/>
      <c r="W14" s="38"/>
      <c r="X14" s="76"/>
      <c r="Y14" s="38"/>
      <c r="Z14" s="76"/>
      <c r="AA14" s="38"/>
      <c r="AB14" s="38"/>
      <c r="AC14" s="38"/>
      <c r="AD14" s="38"/>
      <c r="AE14" s="38"/>
      <c r="AF14" s="38"/>
      <c r="AG14" s="38"/>
      <c r="AH14" s="38"/>
      <c r="EH14" s="1"/>
      <c r="EI14" s="1"/>
      <c r="EJ14" s="1"/>
      <c r="EK14" s="1"/>
      <c r="EL14" s="1"/>
      <c r="EM14" s="1"/>
      <c r="EN14" s="1"/>
      <c r="EO14" s="1"/>
      <c r="EP14" s="1"/>
      <c r="EQ14" s="1"/>
    </row>
    <row r="15" spans="1:147" ht="21" customHeight="1" x14ac:dyDescent="0.45">
      <c r="A15" s="16"/>
      <c r="B15" s="77"/>
      <c r="C15" s="77" t="s">
        <v>141</v>
      </c>
      <c r="D15" s="4"/>
      <c r="F15" s="38"/>
      <c r="G15" s="38"/>
      <c r="H15" s="38"/>
      <c r="I15" s="38"/>
      <c r="J15" s="38"/>
      <c r="K15" s="38"/>
      <c r="L15" s="38"/>
      <c r="M15" s="75"/>
      <c r="N15" s="38"/>
      <c r="O15" s="76"/>
      <c r="P15" s="38"/>
      <c r="Q15" s="76"/>
      <c r="R15" s="38"/>
      <c r="S15" s="38"/>
      <c r="T15" s="38"/>
      <c r="U15" s="38"/>
      <c r="V15" s="38"/>
      <c r="W15" s="38"/>
      <c r="X15" s="76"/>
      <c r="Y15" s="38"/>
      <c r="Z15" s="76"/>
      <c r="AA15" s="38"/>
      <c r="AB15" s="38"/>
      <c r="AC15" s="38"/>
      <c r="AD15" s="38"/>
      <c r="AE15" s="38"/>
      <c r="AF15" s="38"/>
      <c r="AG15" s="38"/>
      <c r="AH15" s="38"/>
      <c r="EH15" s="1"/>
      <c r="EI15" s="1"/>
      <c r="EJ15" s="1"/>
      <c r="EK15" s="1"/>
      <c r="EL15" s="1"/>
      <c r="EM15" s="1"/>
      <c r="EN15" s="1"/>
      <c r="EO15" s="1"/>
      <c r="EP15" s="1"/>
      <c r="EQ15" s="1"/>
    </row>
    <row r="16" spans="1:147" ht="21" customHeight="1" x14ac:dyDescent="0.45">
      <c r="A16" s="16"/>
      <c r="B16" s="77"/>
      <c r="C16" s="77"/>
      <c r="D16" s="4" t="s">
        <v>142</v>
      </c>
      <c r="F16" s="38"/>
      <c r="G16" s="38"/>
      <c r="H16" s="38"/>
      <c r="I16" s="38"/>
      <c r="J16" s="38"/>
      <c r="K16" s="38"/>
      <c r="L16" s="38"/>
      <c r="M16" s="75"/>
      <c r="N16" s="38"/>
      <c r="O16" s="76"/>
      <c r="P16" s="38"/>
      <c r="Q16" s="76"/>
      <c r="R16" s="38"/>
      <c r="S16" s="38"/>
      <c r="T16" s="38"/>
      <c r="U16" s="38"/>
      <c r="V16" s="38"/>
      <c r="W16" s="38"/>
      <c r="X16" s="76"/>
      <c r="Y16" s="38"/>
      <c r="Z16" s="76"/>
      <c r="AA16" s="38"/>
      <c r="AB16" s="38"/>
      <c r="AC16" s="38"/>
      <c r="AD16" s="38"/>
      <c r="AE16" s="38"/>
      <c r="AF16" s="38"/>
      <c r="AG16" s="38"/>
      <c r="AH16" s="38"/>
      <c r="EH16" s="1"/>
      <c r="EI16" s="1"/>
      <c r="EJ16" s="1"/>
      <c r="EK16" s="1"/>
      <c r="EL16" s="1"/>
      <c r="EM16" s="1"/>
      <c r="EN16" s="1"/>
      <c r="EO16" s="1"/>
      <c r="EP16" s="1"/>
      <c r="EQ16" s="1"/>
    </row>
    <row r="17" spans="1:147" ht="21" customHeight="1" x14ac:dyDescent="0.45">
      <c r="A17" s="16"/>
      <c r="B17" s="16"/>
      <c r="C17" s="16" t="s">
        <v>143</v>
      </c>
      <c r="D17" s="16"/>
      <c r="E17" s="11">
        <v>25</v>
      </c>
      <c r="F17" s="78">
        <v>0</v>
      </c>
      <c r="G17" s="44"/>
      <c r="H17" s="102">
        <v>0</v>
      </c>
      <c r="I17" s="44"/>
      <c r="J17" s="78">
        <v>0</v>
      </c>
      <c r="K17" s="44"/>
      <c r="L17" s="78">
        <v>0</v>
      </c>
      <c r="M17" s="44"/>
      <c r="N17" s="78">
        <v>-7199139</v>
      </c>
      <c r="O17" s="80"/>
      <c r="P17" s="78">
        <v>0</v>
      </c>
      <c r="Q17" s="80"/>
      <c r="R17" s="78">
        <v>0</v>
      </c>
      <c r="S17" s="44"/>
      <c r="T17" s="78">
        <v>0</v>
      </c>
      <c r="U17" s="44"/>
      <c r="V17" s="78">
        <v>0</v>
      </c>
      <c r="W17" s="44"/>
      <c r="X17" s="78">
        <v>0</v>
      </c>
      <c r="Y17" s="44"/>
      <c r="Z17" s="78">
        <v>0</v>
      </c>
      <c r="AA17" s="44"/>
      <c r="AB17" s="79">
        <f>SUM(R17:Z17)</f>
        <v>0</v>
      </c>
      <c r="AC17" s="44"/>
      <c r="AD17" s="79">
        <f>SUM(F17:P17,AB17)</f>
        <v>-7199139</v>
      </c>
      <c r="AE17" s="44"/>
      <c r="AF17" s="78">
        <v>-2942594</v>
      </c>
      <c r="AG17" s="44"/>
      <c r="AH17" s="79">
        <f>SUM(AD17:AF17)</f>
        <v>-10141733</v>
      </c>
      <c r="EH17" s="1"/>
      <c r="EI17" s="1"/>
      <c r="EJ17" s="1"/>
      <c r="EK17" s="1"/>
      <c r="EL17" s="1"/>
      <c r="EM17" s="1"/>
      <c r="EN17" s="1"/>
      <c r="EO17" s="1"/>
      <c r="EP17" s="1"/>
      <c r="EQ17" s="1"/>
    </row>
    <row r="18" spans="1:147" ht="21" customHeight="1" x14ac:dyDescent="0.45">
      <c r="A18" s="16"/>
      <c r="B18" s="16"/>
      <c r="C18" s="77" t="s">
        <v>144</v>
      </c>
      <c r="D18" s="16"/>
      <c r="F18" s="80"/>
      <c r="G18" s="44"/>
      <c r="H18" s="99"/>
      <c r="I18" s="44"/>
      <c r="J18" s="80"/>
      <c r="K18" s="44"/>
      <c r="L18" s="80"/>
      <c r="M18" s="44"/>
      <c r="N18" s="80"/>
      <c r="O18" s="80"/>
      <c r="P18" s="80"/>
      <c r="Q18" s="80"/>
      <c r="R18" s="80"/>
      <c r="S18" s="44"/>
      <c r="T18" s="80"/>
      <c r="U18" s="44"/>
      <c r="V18" s="80"/>
      <c r="W18" s="44"/>
      <c r="X18" s="80"/>
      <c r="Y18" s="44"/>
      <c r="Z18" s="80"/>
      <c r="AA18" s="44"/>
      <c r="AB18" s="44"/>
      <c r="AC18" s="44"/>
      <c r="AD18" s="44"/>
      <c r="AE18" s="44"/>
      <c r="AF18" s="80"/>
      <c r="AG18" s="44"/>
      <c r="AH18" s="44"/>
      <c r="EH18" s="1"/>
      <c r="EI18" s="1"/>
      <c r="EJ18" s="1"/>
      <c r="EK18" s="1"/>
      <c r="EL18" s="1"/>
      <c r="EM18" s="1"/>
      <c r="EN18" s="1"/>
      <c r="EO18" s="1"/>
      <c r="EP18" s="1"/>
      <c r="EQ18" s="1"/>
    </row>
    <row r="19" spans="1:147" ht="21" customHeight="1" x14ac:dyDescent="0.45">
      <c r="A19" s="16"/>
      <c r="B19" s="77"/>
      <c r="C19" s="77"/>
      <c r="D19" s="77" t="s">
        <v>142</v>
      </c>
      <c r="F19" s="37">
        <f>SUM(F17)</f>
        <v>0</v>
      </c>
      <c r="G19" s="38"/>
      <c r="H19" s="81">
        <f>SUM(H17)</f>
        <v>0</v>
      </c>
      <c r="I19" s="38"/>
      <c r="J19" s="37">
        <f>SUM(J17)</f>
        <v>0</v>
      </c>
      <c r="K19" s="38"/>
      <c r="L19" s="37">
        <f>SUM(L17)</f>
        <v>0</v>
      </c>
      <c r="M19" s="75"/>
      <c r="N19" s="37">
        <f>SUM(N17)</f>
        <v>-7199139</v>
      </c>
      <c r="O19" s="76"/>
      <c r="P19" s="37">
        <f>SUM(P17)</f>
        <v>0</v>
      </c>
      <c r="Q19" s="76"/>
      <c r="R19" s="37">
        <f>SUM(R17)</f>
        <v>0</v>
      </c>
      <c r="S19" s="38"/>
      <c r="T19" s="37">
        <f>SUM(T17)</f>
        <v>0</v>
      </c>
      <c r="U19" s="38"/>
      <c r="V19" s="37">
        <f>SUM(V17)</f>
        <v>0</v>
      </c>
      <c r="W19" s="38"/>
      <c r="X19" s="37">
        <f>SUM(X17)</f>
        <v>0</v>
      </c>
      <c r="Y19" s="38"/>
      <c r="Z19" s="37">
        <f>SUM(Z17)</f>
        <v>0</v>
      </c>
      <c r="AA19" s="38"/>
      <c r="AB19" s="37">
        <f>SUM(AB17)</f>
        <v>0</v>
      </c>
      <c r="AC19" s="38"/>
      <c r="AD19" s="37">
        <f>SUM(AD17)</f>
        <v>-7199139</v>
      </c>
      <c r="AE19" s="38"/>
      <c r="AF19" s="37">
        <f>SUM(AF17)</f>
        <v>-2942594</v>
      </c>
      <c r="AG19" s="38"/>
      <c r="AH19" s="37">
        <f>SUM(AH17)</f>
        <v>-10141733</v>
      </c>
      <c r="EH19" s="1"/>
      <c r="EI19" s="1"/>
      <c r="EJ19" s="1"/>
      <c r="EK19" s="1"/>
      <c r="EL19" s="1"/>
      <c r="EM19" s="1"/>
      <c r="EN19" s="1"/>
      <c r="EO19" s="1"/>
      <c r="EP19" s="1"/>
      <c r="EQ19" s="1"/>
    </row>
    <row r="20" spans="1:147" ht="21" customHeight="1" x14ac:dyDescent="0.45">
      <c r="A20" s="16"/>
      <c r="B20" s="4"/>
      <c r="C20" s="4" t="s">
        <v>145</v>
      </c>
      <c r="D20" s="16"/>
      <c r="F20" s="38"/>
      <c r="G20" s="38"/>
      <c r="H20" s="38"/>
      <c r="I20" s="38"/>
      <c r="J20" s="38"/>
      <c r="K20" s="38"/>
      <c r="L20" s="38"/>
      <c r="M20" s="75"/>
      <c r="N20" s="38"/>
      <c r="O20" s="76"/>
      <c r="P20" s="38"/>
      <c r="Q20" s="76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EH20" s="1"/>
      <c r="EI20" s="1"/>
      <c r="EJ20" s="1"/>
      <c r="EK20" s="1"/>
      <c r="EL20" s="1"/>
      <c r="EM20" s="1"/>
      <c r="EN20" s="1"/>
      <c r="EO20" s="1"/>
      <c r="EP20" s="1"/>
      <c r="EQ20" s="1"/>
    </row>
    <row r="21" spans="1:147" ht="21" customHeight="1" x14ac:dyDescent="0.45">
      <c r="A21" s="16"/>
      <c r="B21" s="16"/>
      <c r="C21" s="16" t="s">
        <v>146</v>
      </c>
      <c r="D21" s="16"/>
      <c r="E21" s="11">
        <v>4</v>
      </c>
      <c r="F21" s="44">
        <v>0</v>
      </c>
      <c r="G21" s="44"/>
      <c r="H21" s="99">
        <v>-17959667</v>
      </c>
      <c r="I21" s="44"/>
      <c r="J21" s="44">
        <v>0</v>
      </c>
      <c r="K21" s="44"/>
      <c r="L21" s="44">
        <v>0</v>
      </c>
      <c r="N21" s="44">
        <v>0</v>
      </c>
      <c r="O21" s="80"/>
      <c r="P21" s="44">
        <v>0</v>
      </c>
      <c r="Q21" s="80"/>
      <c r="R21" s="44">
        <v>0</v>
      </c>
      <c r="S21" s="44"/>
      <c r="T21" s="44">
        <v>0</v>
      </c>
      <c r="U21" s="44"/>
      <c r="V21" s="44">
        <v>0</v>
      </c>
      <c r="W21" s="44"/>
      <c r="X21" s="44">
        <v>0</v>
      </c>
      <c r="Y21" s="44"/>
      <c r="Z21" s="44">
        <v>0</v>
      </c>
      <c r="AA21" s="44"/>
      <c r="AB21" s="44">
        <f>SUM(R21:Z21)</f>
        <v>0</v>
      </c>
      <c r="AC21" s="44"/>
      <c r="AD21" s="44">
        <f>SUM(F21:P21,AB21)</f>
        <v>-17959667</v>
      </c>
      <c r="AE21" s="44"/>
      <c r="AF21" s="44">
        <v>-3707822</v>
      </c>
      <c r="AG21" s="44"/>
      <c r="AH21" s="44">
        <f>SUM(AD21:AF21)</f>
        <v>-21667489</v>
      </c>
      <c r="EH21" s="1"/>
      <c r="EI21" s="1"/>
      <c r="EJ21" s="1"/>
      <c r="EK21" s="1"/>
      <c r="EL21" s="1"/>
      <c r="EM21" s="1"/>
      <c r="EN21" s="1"/>
      <c r="EO21" s="1"/>
      <c r="EP21" s="1"/>
      <c r="EQ21" s="1"/>
    </row>
    <row r="22" spans="1:147" ht="21" customHeight="1" x14ac:dyDescent="0.45">
      <c r="A22" s="16"/>
      <c r="B22" s="4"/>
      <c r="C22" s="16" t="s">
        <v>147</v>
      </c>
      <c r="D22" s="16"/>
      <c r="F22" s="44">
        <v>0</v>
      </c>
      <c r="G22" s="44"/>
      <c r="H22" s="102">
        <v>-7395</v>
      </c>
      <c r="I22" s="44"/>
      <c r="J22" s="44">
        <v>0</v>
      </c>
      <c r="K22" s="44"/>
      <c r="L22" s="44">
        <v>0</v>
      </c>
      <c r="N22" s="44">
        <v>0</v>
      </c>
      <c r="O22" s="80"/>
      <c r="P22" s="44">
        <v>0</v>
      </c>
      <c r="Q22" s="80"/>
      <c r="R22" s="44">
        <v>0</v>
      </c>
      <c r="S22" s="44"/>
      <c r="T22" s="44">
        <v>0</v>
      </c>
      <c r="U22" s="44"/>
      <c r="V22" s="44">
        <v>0</v>
      </c>
      <c r="W22" s="44"/>
      <c r="X22" s="44">
        <v>0</v>
      </c>
      <c r="Y22" s="44"/>
      <c r="Z22" s="44">
        <v>0</v>
      </c>
      <c r="AA22" s="44"/>
      <c r="AB22" s="44">
        <f>SUM(R22:Z22)</f>
        <v>0</v>
      </c>
      <c r="AC22" s="44"/>
      <c r="AD22" s="44">
        <f>SUM(F22:P22,AB22)</f>
        <v>-7395</v>
      </c>
      <c r="AE22" s="44"/>
      <c r="AF22" s="44">
        <v>271064</v>
      </c>
      <c r="AG22" s="38"/>
      <c r="AH22" s="44">
        <f>SUM(AD22:AF22)</f>
        <v>263669</v>
      </c>
      <c r="EH22" s="1"/>
      <c r="EI22" s="1"/>
      <c r="EJ22" s="1"/>
      <c r="EK22" s="1"/>
      <c r="EL22" s="1"/>
      <c r="EM22" s="1"/>
      <c r="EN22" s="1"/>
      <c r="EO22" s="1"/>
      <c r="EP22" s="1"/>
      <c r="EQ22" s="1"/>
    </row>
    <row r="23" spans="1:147" ht="21" customHeight="1" x14ac:dyDescent="0.45">
      <c r="A23" s="16"/>
      <c r="B23" s="77"/>
      <c r="C23" s="77" t="s">
        <v>148</v>
      </c>
      <c r="D23" s="16"/>
      <c r="F23" s="46">
        <f>SUM(F21,F22)</f>
        <v>0</v>
      </c>
      <c r="G23" s="38"/>
      <c r="H23" s="82">
        <f>SUM(H21,H22)</f>
        <v>-17967062</v>
      </c>
      <c r="I23" s="38"/>
      <c r="J23" s="46">
        <f>SUM(J21,J22)</f>
        <v>0</v>
      </c>
      <c r="K23" s="38"/>
      <c r="L23" s="46">
        <f>SUM(L21,L22)</f>
        <v>0</v>
      </c>
      <c r="M23" s="75"/>
      <c r="N23" s="46">
        <f>SUM(N21,N22)</f>
        <v>0</v>
      </c>
      <c r="O23" s="76"/>
      <c r="P23" s="46">
        <f>SUM(P21,P22)</f>
        <v>0</v>
      </c>
      <c r="Q23" s="76"/>
      <c r="R23" s="46">
        <f>SUM(R21,R22)</f>
        <v>0</v>
      </c>
      <c r="S23" s="38"/>
      <c r="T23" s="46">
        <f>SUM(T21,T22)</f>
        <v>0</v>
      </c>
      <c r="U23" s="38"/>
      <c r="V23" s="46">
        <f>SUM(V21,V22)</f>
        <v>0</v>
      </c>
      <c r="W23" s="38"/>
      <c r="X23" s="46">
        <f>SUM(X21,X22)</f>
        <v>0</v>
      </c>
      <c r="Y23" s="38"/>
      <c r="Z23" s="46">
        <f>SUM(Z21,Z22)</f>
        <v>0</v>
      </c>
      <c r="AA23" s="38"/>
      <c r="AB23" s="46">
        <f>SUM(AB21,AB22)</f>
        <v>0</v>
      </c>
      <c r="AC23" s="38"/>
      <c r="AD23" s="46">
        <f>SUM(AD21,AD22)</f>
        <v>-17967062</v>
      </c>
      <c r="AE23" s="38"/>
      <c r="AF23" s="46">
        <f>SUM(AF21,AF22)</f>
        <v>-3436758</v>
      </c>
      <c r="AG23" s="38"/>
      <c r="AH23" s="46">
        <f>SUM(AH21,AH22)</f>
        <v>-21403820</v>
      </c>
      <c r="EH23" s="1"/>
      <c r="EI23" s="1"/>
      <c r="EJ23" s="1"/>
      <c r="EK23" s="1"/>
      <c r="EL23" s="1"/>
      <c r="EM23" s="1"/>
      <c r="EN23" s="1"/>
      <c r="EO23" s="1"/>
      <c r="EP23" s="1"/>
      <c r="EQ23" s="1"/>
    </row>
    <row r="24" spans="1:147" ht="21" customHeight="1" x14ac:dyDescent="0.45">
      <c r="A24" s="16"/>
      <c r="B24" s="28" t="s">
        <v>149</v>
      </c>
      <c r="C24" s="77"/>
      <c r="D24" s="16"/>
      <c r="F24" s="38"/>
      <c r="G24" s="38"/>
      <c r="H24" s="76"/>
      <c r="I24" s="38"/>
      <c r="J24" s="38"/>
      <c r="K24" s="38"/>
      <c r="L24" s="38"/>
      <c r="M24" s="75"/>
      <c r="N24" s="38"/>
      <c r="O24" s="76"/>
      <c r="P24" s="38"/>
      <c r="Q24" s="76"/>
      <c r="R24" s="38"/>
      <c r="S24" s="38"/>
      <c r="T24" s="38"/>
      <c r="U24" s="38"/>
      <c r="V24" s="38"/>
      <c r="W24" s="38"/>
      <c r="X24" s="76"/>
      <c r="Y24" s="38"/>
      <c r="Z24" s="76"/>
      <c r="AA24" s="38"/>
      <c r="AB24" s="38"/>
      <c r="AC24" s="38"/>
      <c r="AD24" s="38"/>
      <c r="AE24" s="38"/>
      <c r="AF24" s="38"/>
      <c r="AG24" s="38"/>
      <c r="AH24" s="38"/>
      <c r="EH24" s="1"/>
      <c r="EI24" s="1"/>
      <c r="EJ24" s="1"/>
      <c r="EK24" s="1"/>
      <c r="EL24" s="1"/>
      <c r="EM24" s="1"/>
      <c r="EN24" s="1"/>
      <c r="EO24" s="1"/>
      <c r="EP24" s="1"/>
      <c r="EQ24" s="1"/>
    </row>
    <row r="25" spans="1:147" ht="21" customHeight="1" x14ac:dyDescent="0.45">
      <c r="A25" s="16"/>
      <c r="B25" s="28"/>
      <c r="C25" s="28" t="s">
        <v>150</v>
      </c>
      <c r="D25" s="16"/>
      <c r="F25" s="37">
        <f>SUM(F19,F23)</f>
        <v>0</v>
      </c>
      <c r="G25" s="38"/>
      <c r="H25" s="81">
        <f>SUM(H19,H23)</f>
        <v>-17967062</v>
      </c>
      <c r="I25" s="38"/>
      <c r="J25" s="37">
        <f>SUM(J19,J23)</f>
        <v>0</v>
      </c>
      <c r="K25" s="38"/>
      <c r="L25" s="37">
        <f>SUM(L19,L23)</f>
        <v>0</v>
      </c>
      <c r="M25" s="75"/>
      <c r="N25" s="37">
        <f>SUM(N19,N23)</f>
        <v>-7199139</v>
      </c>
      <c r="O25" s="76"/>
      <c r="P25" s="37">
        <f>SUM(P19,P23)</f>
        <v>0</v>
      </c>
      <c r="Q25" s="76"/>
      <c r="R25" s="37">
        <f>SUM(R19,R23)</f>
        <v>0</v>
      </c>
      <c r="S25" s="38"/>
      <c r="T25" s="37">
        <f>SUM(T19,T23)</f>
        <v>0</v>
      </c>
      <c r="U25" s="38"/>
      <c r="V25" s="37">
        <f>SUM(V19,V23)</f>
        <v>0</v>
      </c>
      <c r="W25" s="38"/>
      <c r="X25" s="81">
        <f>SUM(X19,X23)</f>
        <v>0</v>
      </c>
      <c r="Y25" s="38"/>
      <c r="Z25" s="81">
        <f>SUM(Z19,Z23)</f>
        <v>0</v>
      </c>
      <c r="AA25" s="38"/>
      <c r="AB25" s="37">
        <f>SUM(AB19,AB23)</f>
        <v>0</v>
      </c>
      <c r="AC25" s="38"/>
      <c r="AD25" s="37">
        <f>SUM(AD19,AD23)</f>
        <v>-25166201</v>
      </c>
      <c r="AE25" s="38"/>
      <c r="AF25" s="37">
        <f>SUM(AF19,AF23)</f>
        <v>-6379352</v>
      </c>
      <c r="AG25" s="38"/>
      <c r="AH25" s="37">
        <f>SUM(AH19,AH23)</f>
        <v>-31545553</v>
      </c>
      <c r="EH25" s="1"/>
      <c r="EI25" s="1"/>
      <c r="EJ25" s="1"/>
      <c r="EK25" s="1"/>
      <c r="EL25" s="1"/>
      <c r="EM25" s="1"/>
      <c r="EN25" s="1"/>
      <c r="EO25" s="1"/>
      <c r="EP25" s="1"/>
      <c r="EQ25" s="1"/>
    </row>
    <row r="26" spans="1:147" s="9" customFormat="1" ht="23.25" customHeight="1" x14ac:dyDescent="0.45">
      <c r="B26" s="28" t="s">
        <v>151</v>
      </c>
      <c r="C26" s="28"/>
      <c r="E26" s="11">
        <v>4</v>
      </c>
      <c r="F26" s="38">
        <v>0</v>
      </c>
      <c r="G26" s="38"/>
      <c r="H26" s="38">
        <v>0</v>
      </c>
      <c r="I26" s="38"/>
      <c r="J26" s="38">
        <v>0</v>
      </c>
      <c r="K26" s="38"/>
      <c r="L26" s="38">
        <v>0</v>
      </c>
      <c r="M26" s="75"/>
      <c r="N26" s="38">
        <v>0</v>
      </c>
      <c r="O26" s="76"/>
      <c r="P26" s="38">
        <v>19716185</v>
      </c>
      <c r="Q26" s="76"/>
      <c r="R26" s="38">
        <v>0</v>
      </c>
      <c r="S26" s="38"/>
      <c r="T26" s="38">
        <v>0</v>
      </c>
      <c r="U26" s="38"/>
      <c r="V26" s="38">
        <v>0</v>
      </c>
      <c r="W26" s="38"/>
      <c r="X26" s="38">
        <v>0</v>
      </c>
      <c r="Y26" s="38"/>
      <c r="Z26" s="38">
        <v>0</v>
      </c>
      <c r="AA26" s="38"/>
      <c r="AB26" s="38">
        <f>SUM(R26:Z26)</f>
        <v>0</v>
      </c>
      <c r="AC26" s="38"/>
      <c r="AD26" s="38">
        <f>SUM(F26:P26,AB26)</f>
        <v>19716185</v>
      </c>
      <c r="AE26" s="38"/>
      <c r="AF26" s="38">
        <v>0</v>
      </c>
      <c r="AG26" s="38"/>
      <c r="AH26" s="38">
        <f>SUM(AD26:AF26)</f>
        <v>19716185</v>
      </c>
      <c r="AI26" s="38"/>
      <c r="AJ26" s="38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</row>
    <row r="27" spans="1:147" ht="21" customHeight="1" x14ac:dyDescent="0.45">
      <c r="A27" s="16"/>
      <c r="B27" s="28" t="s">
        <v>225</v>
      </c>
      <c r="C27" s="28"/>
      <c r="D27" s="16"/>
      <c r="F27" s="38"/>
      <c r="G27" s="38"/>
      <c r="H27" s="38"/>
      <c r="I27" s="38"/>
      <c r="J27" s="38"/>
      <c r="K27" s="38"/>
      <c r="L27" s="38"/>
      <c r="M27" s="75"/>
      <c r="N27" s="38"/>
      <c r="O27" s="76"/>
      <c r="P27" s="38"/>
      <c r="Q27" s="76"/>
      <c r="R27" s="38"/>
      <c r="S27" s="38"/>
      <c r="T27" s="38"/>
      <c r="U27" s="38"/>
      <c r="V27" s="38"/>
      <c r="W27" s="38"/>
      <c r="X27" s="76"/>
      <c r="Y27" s="38"/>
      <c r="Z27" s="76"/>
      <c r="AA27" s="38"/>
      <c r="AB27" s="38"/>
      <c r="AC27" s="38"/>
      <c r="AD27" s="38"/>
      <c r="AE27" s="38"/>
      <c r="AF27" s="38"/>
      <c r="AG27" s="38"/>
      <c r="AH27" s="38"/>
      <c r="EH27" s="1"/>
      <c r="EI27" s="1"/>
      <c r="EJ27" s="1"/>
      <c r="EK27" s="1"/>
      <c r="EL27" s="1"/>
      <c r="EM27" s="1"/>
      <c r="EN27" s="1"/>
      <c r="EO27" s="1"/>
      <c r="EP27" s="1"/>
      <c r="EQ27" s="1"/>
    </row>
    <row r="28" spans="1:147" ht="21" customHeight="1" x14ac:dyDescent="0.45">
      <c r="A28" s="16"/>
      <c r="B28" s="28"/>
      <c r="C28" s="100" t="s">
        <v>152</v>
      </c>
      <c r="D28" s="16"/>
      <c r="F28" s="44">
        <v>0</v>
      </c>
      <c r="G28" s="44"/>
      <c r="H28" s="99">
        <v>0</v>
      </c>
      <c r="I28" s="44"/>
      <c r="J28" s="44">
        <v>0</v>
      </c>
      <c r="K28" s="44"/>
      <c r="L28" s="44">
        <v>0</v>
      </c>
      <c r="N28" s="44">
        <v>6341638</v>
      </c>
      <c r="O28" s="80"/>
      <c r="P28" s="44">
        <v>0</v>
      </c>
      <c r="Q28" s="80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/>
      <c r="AD28" s="44">
        <f>SUM(F28:P28,AB28)</f>
        <v>6341638</v>
      </c>
      <c r="AE28" s="44"/>
      <c r="AF28" s="44">
        <v>-2519982</v>
      </c>
      <c r="AG28" s="44"/>
      <c r="AH28" s="44">
        <f>SUM(AD28:AF28)</f>
        <v>3821656</v>
      </c>
      <c r="EH28" s="1"/>
      <c r="EI28" s="1"/>
      <c r="EJ28" s="1"/>
      <c r="EK28" s="1"/>
      <c r="EL28" s="1"/>
      <c r="EM28" s="1"/>
      <c r="EN28" s="1"/>
      <c r="EO28" s="1"/>
      <c r="EP28" s="1"/>
      <c r="EQ28" s="1"/>
    </row>
    <row r="29" spans="1:147" ht="21" customHeight="1" x14ac:dyDescent="0.45">
      <c r="A29" s="16"/>
      <c r="B29" s="28"/>
      <c r="C29" s="100" t="s">
        <v>24</v>
      </c>
      <c r="D29" s="16"/>
      <c r="F29" s="44">
        <v>0</v>
      </c>
      <c r="G29" s="44"/>
      <c r="H29" s="44">
        <v>0</v>
      </c>
      <c r="I29" s="44"/>
      <c r="J29" s="44">
        <v>0</v>
      </c>
      <c r="K29" s="44"/>
      <c r="L29" s="44">
        <v>0</v>
      </c>
      <c r="N29" s="44">
        <v>-918803</v>
      </c>
      <c r="O29" s="80"/>
      <c r="P29" s="44">
        <v>0</v>
      </c>
      <c r="Q29" s="80">
        <v>0</v>
      </c>
      <c r="R29" s="44">
        <v>-6034380</v>
      </c>
      <c r="S29" s="44">
        <v>0</v>
      </c>
      <c r="T29" s="44">
        <v>-3005081</v>
      </c>
      <c r="U29" s="44">
        <v>0</v>
      </c>
      <c r="V29" s="44">
        <v>17253</v>
      </c>
      <c r="W29" s="44">
        <v>0</v>
      </c>
      <c r="X29" s="44">
        <v>-938112</v>
      </c>
      <c r="Y29" s="44">
        <v>0</v>
      </c>
      <c r="Z29" s="44">
        <v>-1086925</v>
      </c>
      <c r="AA29" s="44">
        <v>0</v>
      </c>
      <c r="AB29" s="44">
        <v>-11047245</v>
      </c>
      <c r="AC29" s="44"/>
      <c r="AD29" s="44">
        <f>SUM(F29:P29,AB29)</f>
        <v>-11966048</v>
      </c>
      <c r="AE29" s="44"/>
      <c r="AF29" s="44">
        <v>-1842645</v>
      </c>
      <c r="AG29" s="44"/>
      <c r="AH29" s="44">
        <f>SUM(AD29:AF29)</f>
        <v>-13808693</v>
      </c>
      <c r="EH29" s="1"/>
      <c r="EI29" s="1"/>
      <c r="EJ29" s="1"/>
      <c r="EK29" s="1"/>
      <c r="EL29" s="1"/>
      <c r="EM29" s="1"/>
      <c r="EN29" s="1"/>
      <c r="EO29" s="1"/>
      <c r="EP29" s="1"/>
      <c r="EQ29" s="1"/>
    </row>
    <row r="30" spans="1:147" ht="21" customHeight="1" x14ac:dyDescent="0.45">
      <c r="A30" s="16"/>
      <c r="B30" s="83" t="s">
        <v>227</v>
      </c>
      <c r="C30" s="103"/>
      <c r="D30" s="16"/>
      <c r="F30" s="46">
        <f>SUM(F28:F29)</f>
        <v>0</v>
      </c>
      <c r="G30" s="38"/>
      <c r="H30" s="82">
        <f>SUM(H28:H29)</f>
        <v>0</v>
      </c>
      <c r="I30" s="38"/>
      <c r="J30" s="46">
        <f>SUM(J28:J29)</f>
        <v>0</v>
      </c>
      <c r="K30" s="38"/>
      <c r="L30" s="46">
        <f>SUM(L28:L29)</f>
        <v>0</v>
      </c>
      <c r="M30" s="75"/>
      <c r="N30" s="46">
        <f>SUM(N28:N29)</f>
        <v>5422835</v>
      </c>
      <c r="O30" s="76"/>
      <c r="P30" s="46">
        <f>SUM(P28:P29)</f>
        <v>0</v>
      </c>
      <c r="Q30" s="76"/>
      <c r="R30" s="46">
        <f>SUM(R28:R29)</f>
        <v>-6034380</v>
      </c>
      <c r="S30" s="38"/>
      <c r="T30" s="46">
        <f>SUM(T28:T29)</f>
        <v>-3005081</v>
      </c>
      <c r="U30" s="38"/>
      <c r="V30" s="46">
        <f>SUM(V28:V29)</f>
        <v>17253</v>
      </c>
      <c r="W30" s="38"/>
      <c r="X30" s="82">
        <f>SUM(X28:X29)</f>
        <v>-938112</v>
      </c>
      <c r="Y30" s="38"/>
      <c r="Z30" s="82">
        <f>SUM(Z28:Z29)</f>
        <v>-1086925</v>
      </c>
      <c r="AA30" s="38"/>
      <c r="AB30" s="46">
        <f>SUM(AB28:AB29)</f>
        <v>-11047245</v>
      </c>
      <c r="AC30" s="38"/>
      <c r="AD30" s="46">
        <f>SUM(AD28:AD29)</f>
        <v>-5624410</v>
      </c>
      <c r="AE30" s="38"/>
      <c r="AF30" s="46">
        <f>SUM(AF28:AF29)</f>
        <v>-4362627</v>
      </c>
      <c r="AG30" s="38"/>
      <c r="AH30" s="46">
        <f>SUM(AH28:AH29)</f>
        <v>-9987037</v>
      </c>
      <c r="EH30" s="1"/>
      <c r="EI30" s="1"/>
      <c r="EJ30" s="1"/>
      <c r="EK30" s="1"/>
      <c r="EL30" s="1"/>
      <c r="EM30" s="1"/>
      <c r="EN30" s="1"/>
      <c r="EO30" s="1"/>
      <c r="EP30" s="1"/>
      <c r="EQ30" s="1"/>
    </row>
    <row r="31" spans="1:147" ht="21" customHeight="1" thickBot="1" x14ac:dyDescent="0.5">
      <c r="A31" s="16"/>
      <c r="B31" s="9" t="s">
        <v>238</v>
      </c>
      <c r="C31" s="9"/>
      <c r="D31" s="16"/>
      <c r="F31" s="39">
        <f>SUM(F13,F25,F26,F30)</f>
        <v>1200000</v>
      </c>
      <c r="G31" s="38"/>
      <c r="H31" s="39">
        <f>SUM(H13,H25,H26,H30)</f>
        <v>-16262435</v>
      </c>
      <c r="I31" s="44"/>
      <c r="J31" s="39">
        <f>SUM(J13,J25,J26,J30)</f>
        <v>160000</v>
      </c>
      <c r="K31" s="38"/>
      <c r="L31" s="39">
        <f>SUM(L13,L25,L26,L30)</f>
        <v>10516000</v>
      </c>
      <c r="M31" s="38"/>
      <c r="N31" s="39">
        <f>SUM(N13,N25,N26,N30)</f>
        <v>371818998</v>
      </c>
      <c r="O31" s="38"/>
      <c r="P31" s="39">
        <f>SUM(P13,P25,P26,P30)</f>
        <v>-3487475</v>
      </c>
      <c r="Q31" s="38"/>
      <c r="R31" s="39">
        <f>SUM(R13,R25,R26,R30)</f>
        <v>-15653344</v>
      </c>
      <c r="S31" s="38"/>
      <c r="T31" s="39">
        <f>SUM(T13,T25,T26,T30)</f>
        <v>113881</v>
      </c>
      <c r="U31" s="38"/>
      <c r="V31" s="39">
        <f>SUM(V13,V25,V26,V30)</f>
        <v>6439</v>
      </c>
      <c r="W31" s="38"/>
      <c r="X31" s="39">
        <f>SUM(X13,X25,X26,X30)</f>
        <v>4295911</v>
      </c>
      <c r="Y31" s="38"/>
      <c r="Z31" s="39">
        <f>SUM(Z13,Z25,Z26,Z30)</f>
        <v>179358</v>
      </c>
      <c r="AA31" s="38"/>
      <c r="AB31" s="39">
        <f>SUM(AB13,AB25,AB26,AB30)</f>
        <v>-11057755</v>
      </c>
      <c r="AC31" s="38"/>
      <c r="AD31" s="39">
        <f>SUM(AD13,AD25,AD26,AD30)</f>
        <v>352887333</v>
      </c>
      <c r="AE31" s="38"/>
      <c r="AF31" s="39">
        <f>SUM(AF13,AF25,AF26,AF30)</f>
        <v>66892902</v>
      </c>
      <c r="AG31" s="38"/>
      <c r="AH31" s="39">
        <f>SUM(AH13,AH25,AH26,AH30)</f>
        <v>419780235</v>
      </c>
      <c r="EH31" s="1"/>
      <c r="EI31" s="1"/>
      <c r="EJ31" s="1"/>
      <c r="EK31" s="1"/>
      <c r="EL31" s="1"/>
      <c r="EM31" s="1"/>
      <c r="EN31" s="1"/>
      <c r="EO31" s="1"/>
      <c r="EP31" s="1"/>
      <c r="EQ31" s="1"/>
    </row>
    <row r="32" spans="1:147" s="15" customFormat="1" ht="9.9499999999999993" customHeight="1" thickTop="1" x14ac:dyDescent="0.45">
      <c r="E32" s="11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5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</row>
    <row r="33" spans="5:147" ht="23.1" customHeight="1" x14ac:dyDescent="0.45">
      <c r="E33" s="1"/>
      <c r="F33" s="1"/>
      <c r="G33" s="1"/>
      <c r="H33" s="1"/>
      <c r="J33" s="1"/>
      <c r="K33" s="1"/>
      <c r="L33" s="1"/>
      <c r="M33" s="1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EH33" s="1"/>
      <c r="EI33" s="1"/>
      <c r="EJ33" s="1"/>
      <c r="EK33" s="1"/>
      <c r="EL33" s="1"/>
      <c r="EM33" s="1"/>
      <c r="EN33" s="1"/>
      <c r="EO33" s="1"/>
      <c r="EP33" s="1"/>
      <c r="EQ33" s="1"/>
    </row>
    <row r="34" spans="5:147" ht="23.1" customHeight="1" x14ac:dyDescent="0.45">
      <c r="E34" s="1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1"/>
      <c r="AD34" s="44"/>
      <c r="AE34" s="44"/>
      <c r="AF34" s="44"/>
      <c r="AG34" s="44"/>
      <c r="AH34" s="44"/>
      <c r="EH34" s="1"/>
      <c r="EI34" s="1"/>
      <c r="EJ34" s="1"/>
      <c r="EK34" s="1"/>
      <c r="EL34" s="1"/>
      <c r="EM34" s="1"/>
      <c r="EN34" s="1"/>
      <c r="EO34" s="1"/>
      <c r="EP34" s="1"/>
      <c r="EQ34" s="1"/>
    </row>
    <row r="35" spans="5:147" ht="21" customHeight="1" x14ac:dyDescent="0.45">
      <c r="E35" s="1"/>
      <c r="F35" s="1"/>
      <c r="G35" s="1"/>
      <c r="H35" s="1"/>
      <c r="J35" s="1"/>
      <c r="K35" s="1"/>
      <c r="L35" s="1"/>
      <c r="M35" s="1"/>
      <c r="N35" s="1"/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EH35" s="1"/>
      <c r="EI35" s="1"/>
      <c r="EJ35" s="1"/>
      <c r="EK35" s="1"/>
      <c r="EL35" s="1"/>
      <c r="EM35" s="1"/>
      <c r="EN35" s="1"/>
      <c r="EO35" s="1"/>
      <c r="EP35" s="1"/>
      <c r="EQ35" s="1"/>
    </row>
    <row r="36" spans="5:147" ht="21" customHeight="1" x14ac:dyDescent="0.45">
      <c r="E36" s="1"/>
      <c r="F36" s="1"/>
      <c r="G36" s="1"/>
      <c r="H36" s="1"/>
      <c r="J36" s="1"/>
      <c r="K36" s="1"/>
      <c r="L36" s="1"/>
      <c r="M36" s="1"/>
      <c r="N36" s="1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EH36" s="1"/>
      <c r="EI36" s="1"/>
      <c r="EJ36" s="1"/>
      <c r="EK36" s="1"/>
      <c r="EL36" s="1"/>
      <c r="EM36" s="1"/>
      <c r="EN36" s="1"/>
      <c r="EO36" s="1"/>
      <c r="EP36" s="1"/>
      <c r="EQ36" s="1"/>
    </row>
    <row r="37" spans="5:147" ht="21" customHeight="1" x14ac:dyDescent="0.45">
      <c r="E37" s="1"/>
      <c r="F37" s="1"/>
      <c r="G37" s="1"/>
      <c r="H37" s="1"/>
      <c r="J37" s="1"/>
      <c r="K37" s="1"/>
      <c r="L37" s="1"/>
      <c r="M37" s="1"/>
      <c r="N37" s="1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EH37" s="1"/>
      <c r="EI37" s="1"/>
      <c r="EJ37" s="1"/>
      <c r="EK37" s="1"/>
      <c r="EL37" s="1"/>
      <c r="EM37" s="1"/>
      <c r="EN37" s="1"/>
      <c r="EO37" s="1"/>
      <c r="EP37" s="1"/>
      <c r="EQ37" s="1"/>
    </row>
    <row r="38" spans="5:147" ht="21" customHeight="1" x14ac:dyDescent="0.45">
      <c r="E38" s="1"/>
      <c r="F38" s="1"/>
      <c r="G38" s="1"/>
      <c r="H38" s="1"/>
      <c r="J38" s="1"/>
      <c r="K38" s="1"/>
      <c r="L38" s="1"/>
      <c r="M38" s="1"/>
      <c r="N38" s="1"/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EH38" s="1"/>
      <c r="EI38" s="1"/>
      <c r="EJ38" s="1"/>
      <c r="EK38" s="1"/>
      <c r="EL38" s="1"/>
      <c r="EM38" s="1"/>
      <c r="EN38" s="1"/>
      <c r="EO38" s="1"/>
      <c r="EP38" s="1"/>
      <c r="EQ38" s="1"/>
    </row>
    <row r="39" spans="5:147" ht="21" customHeight="1" x14ac:dyDescent="0.45">
      <c r="E39" s="1"/>
      <c r="F39" s="1"/>
      <c r="G39" s="1"/>
      <c r="H39" s="1"/>
      <c r="J39" s="1"/>
      <c r="K39" s="1"/>
      <c r="L39" s="1"/>
      <c r="M39" s="1"/>
      <c r="N39" s="1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EH39" s="1"/>
      <c r="EI39" s="1"/>
      <c r="EJ39" s="1"/>
      <c r="EK39" s="1"/>
      <c r="EL39" s="1"/>
      <c r="EM39" s="1"/>
      <c r="EN39" s="1"/>
      <c r="EO39" s="1"/>
      <c r="EP39" s="1"/>
      <c r="EQ39" s="1"/>
    </row>
    <row r="40" spans="5:147" ht="21" customHeight="1" x14ac:dyDescent="0.45">
      <c r="E40" s="1"/>
      <c r="F40" s="1"/>
      <c r="G40" s="1"/>
      <c r="H40" s="1"/>
      <c r="J40" s="1"/>
      <c r="K40" s="1"/>
      <c r="L40" s="1"/>
      <c r="M40" s="1"/>
      <c r="N40" s="1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EH40" s="1"/>
      <c r="EI40" s="1"/>
      <c r="EJ40" s="1"/>
      <c r="EK40" s="1"/>
      <c r="EL40" s="1"/>
      <c r="EM40" s="1"/>
      <c r="EN40" s="1"/>
      <c r="EO40" s="1"/>
      <c r="EP40" s="1"/>
      <c r="EQ40" s="1"/>
    </row>
    <row r="41" spans="5:147" ht="21" customHeight="1" x14ac:dyDescent="0.45">
      <c r="E41" s="1"/>
      <c r="F41" s="1"/>
      <c r="G41" s="1"/>
      <c r="H41" s="1"/>
      <c r="J41" s="1"/>
      <c r="K41" s="1"/>
      <c r="L41" s="1"/>
      <c r="M41" s="1"/>
      <c r="N41" s="1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EH41" s="1"/>
      <c r="EI41" s="1"/>
      <c r="EJ41" s="1"/>
      <c r="EK41" s="1"/>
      <c r="EL41" s="1"/>
      <c r="EM41" s="1"/>
      <c r="EN41" s="1"/>
      <c r="EO41" s="1"/>
      <c r="EP41" s="1"/>
      <c r="EQ41" s="1"/>
    </row>
    <row r="42" spans="5:147" ht="21" customHeight="1" x14ac:dyDescent="0.45">
      <c r="E42" s="1"/>
      <c r="F42" s="1"/>
      <c r="G42" s="1"/>
      <c r="H42" s="1"/>
      <c r="J42" s="1"/>
      <c r="K42" s="1"/>
      <c r="L42" s="1"/>
      <c r="M42" s="1"/>
      <c r="N42" s="1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EH42" s="1"/>
      <c r="EI42" s="1"/>
      <c r="EJ42" s="1"/>
      <c r="EK42" s="1"/>
      <c r="EL42" s="1"/>
      <c r="EM42" s="1"/>
      <c r="EN42" s="1"/>
      <c r="EO42" s="1"/>
      <c r="EP42" s="1"/>
      <c r="EQ42" s="1"/>
    </row>
    <row r="43" spans="5:147" ht="21" customHeight="1" x14ac:dyDescent="0.45">
      <c r="E43" s="1"/>
      <c r="F43" s="1"/>
      <c r="G43" s="1"/>
      <c r="H43" s="1"/>
      <c r="J43" s="1"/>
      <c r="K43" s="1"/>
      <c r="L43" s="1"/>
      <c r="M43" s="1"/>
      <c r="N43" s="1"/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EH43" s="1"/>
      <c r="EI43" s="1"/>
      <c r="EJ43" s="1"/>
      <c r="EK43" s="1"/>
      <c r="EL43" s="1"/>
      <c r="EM43" s="1"/>
      <c r="EN43" s="1"/>
      <c r="EO43" s="1"/>
      <c r="EP43" s="1"/>
      <c r="EQ43" s="1"/>
    </row>
    <row r="44" spans="5:147" ht="21" customHeight="1" x14ac:dyDescent="0.45">
      <c r="E44" s="1"/>
      <c r="F44" s="1"/>
      <c r="G44" s="1"/>
      <c r="H44" s="1"/>
      <c r="J44" s="1"/>
      <c r="K44" s="1"/>
      <c r="L44" s="1"/>
      <c r="M44" s="1"/>
      <c r="N44" s="1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EH44" s="1"/>
      <c r="EI44" s="1"/>
      <c r="EJ44" s="1"/>
      <c r="EK44" s="1"/>
      <c r="EL44" s="1"/>
      <c r="EM44" s="1"/>
      <c r="EN44" s="1"/>
      <c r="EO44" s="1"/>
      <c r="EP44" s="1"/>
      <c r="EQ44" s="1"/>
    </row>
    <row r="45" spans="5:147" ht="21" customHeight="1" x14ac:dyDescent="0.45">
      <c r="EH45" s="1"/>
      <c r="EI45" s="1"/>
      <c r="EJ45" s="1"/>
      <c r="EK45" s="1"/>
      <c r="EL45" s="1"/>
      <c r="EM45" s="1"/>
      <c r="EN45" s="1"/>
      <c r="EO45" s="1"/>
      <c r="EP45" s="1"/>
      <c r="EQ45" s="1"/>
    </row>
    <row r="46" spans="5:147" ht="5.0999999999999996" customHeight="1" x14ac:dyDescent="0.45"/>
  </sheetData>
  <pageMargins left="0.4" right="0.4" top="0.5" bottom="0.25" header="0.25" footer="0.25"/>
  <pageSetup paperSize="9" scale="62" firstPageNumber="11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6" min="1" max="27" man="1"/>
  </rowBreaks>
  <ignoredErrors>
    <ignoredError sqref="AD17:AD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AA946-3257-4BE0-9745-5B4D7480E69E}">
  <sheetPr>
    <pageSetUpPr fitToPage="1"/>
  </sheetPr>
  <dimension ref="A1:EQ64"/>
  <sheetViews>
    <sheetView showGridLines="0" zoomScale="85" zoomScaleNormal="85" zoomScaleSheetLayoutView="85" workbookViewId="0"/>
  </sheetViews>
  <sheetFormatPr defaultColWidth="9.140625" defaultRowHeight="22.7" customHeight="1" x14ac:dyDescent="0.45"/>
  <cols>
    <col min="1" max="3" width="1.7109375" style="1" customWidth="1"/>
    <col min="4" max="4" width="42.7109375" style="1" customWidth="1"/>
    <col min="5" max="5" width="10" style="11" bestFit="1" customWidth="1"/>
    <col min="6" max="6" width="11.7109375" style="54" customWidth="1"/>
    <col min="7" max="7" width="0.85546875" style="54" customWidth="1"/>
    <col min="8" max="8" width="12.140625" style="54" bestFit="1" customWidth="1"/>
    <col min="9" max="9" width="0.85546875" style="1" customWidth="1"/>
    <col min="10" max="10" width="11.7109375" style="54" customWidth="1"/>
    <col min="11" max="11" width="0.85546875" style="54" customWidth="1"/>
    <col min="12" max="12" width="11.5703125" style="54" bestFit="1" customWidth="1"/>
    <col min="13" max="13" width="0.85546875" style="54" customWidth="1"/>
    <col min="14" max="14" width="14.140625" style="54" bestFit="1" customWidth="1"/>
    <col min="15" max="15" width="0.85546875" style="54" customWidth="1"/>
    <col min="16" max="16" width="14.140625" style="54" customWidth="1"/>
    <col min="17" max="17" width="0.85546875" style="54" customWidth="1"/>
    <col min="18" max="18" width="12.140625" style="54" bestFit="1" customWidth="1"/>
    <col min="19" max="19" width="0.85546875" style="54" customWidth="1"/>
    <col min="20" max="20" width="11.7109375" style="54" customWidth="1"/>
    <col min="21" max="21" width="0.85546875" style="54" customWidth="1"/>
    <col min="22" max="22" width="11.7109375" style="54" customWidth="1"/>
    <col min="23" max="23" width="0.85546875" style="54" customWidth="1"/>
    <col min="24" max="24" width="14.42578125" style="54" customWidth="1"/>
    <col min="25" max="25" width="0.85546875" style="54" customWidth="1"/>
    <col min="26" max="26" width="11.7109375" style="54" customWidth="1"/>
    <col min="27" max="27" width="0.85546875" style="54" customWidth="1"/>
    <col min="28" max="28" width="12.7109375" style="54" customWidth="1"/>
    <col min="29" max="29" width="0.85546875" style="54" customWidth="1"/>
    <col min="30" max="30" width="12.5703125" style="54" bestFit="1" customWidth="1"/>
    <col min="31" max="31" width="0.85546875" style="54" customWidth="1"/>
    <col min="32" max="32" width="12.7109375" style="54" customWidth="1"/>
    <col min="33" max="33" width="0.85546875" style="54" customWidth="1"/>
    <col min="34" max="34" width="12.5703125" style="54" bestFit="1" customWidth="1"/>
    <col min="35" max="35" width="2.7109375" style="54" customWidth="1"/>
    <col min="36" max="36" width="11" style="54" bestFit="1" customWidth="1"/>
    <col min="37" max="147" width="9" style="54" customWidth="1"/>
    <col min="148" max="16384" width="9.140625" style="1"/>
  </cols>
  <sheetData>
    <row r="1" spans="1:147" ht="23.1" customHeight="1" x14ac:dyDescent="0.45">
      <c r="B1" s="2" t="s">
        <v>0</v>
      </c>
      <c r="C1" s="2"/>
      <c r="D1" s="2"/>
      <c r="E1" s="2"/>
      <c r="F1" s="2"/>
      <c r="I1" s="2"/>
      <c r="R1" s="2"/>
      <c r="S1" s="2"/>
      <c r="T1" s="2"/>
      <c r="U1" s="2"/>
      <c r="V1" s="2"/>
      <c r="AH1" s="15"/>
      <c r="EH1" s="1"/>
      <c r="EI1" s="1"/>
      <c r="EJ1" s="1"/>
      <c r="EK1" s="1"/>
      <c r="EL1" s="1"/>
      <c r="EM1" s="1"/>
      <c r="EN1" s="1"/>
      <c r="EO1" s="1"/>
      <c r="EP1" s="1"/>
      <c r="EQ1" s="1"/>
    </row>
    <row r="2" spans="1:147" ht="23.1" customHeight="1" x14ac:dyDescent="0.45">
      <c r="B2" s="7" t="s">
        <v>97</v>
      </c>
      <c r="C2" s="7"/>
      <c r="D2" s="7"/>
      <c r="E2" s="55"/>
      <c r="F2" s="56"/>
      <c r="I2" s="7"/>
      <c r="R2" s="56"/>
      <c r="S2" s="56"/>
      <c r="T2" s="56"/>
      <c r="U2" s="56"/>
      <c r="V2" s="56"/>
      <c r="AH2" s="5"/>
      <c r="EH2" s="1"/>
      <c r="EI2" s="1"/>
      <c r="EJ2" s="1"/>
      <c r="EK2" s="1"/>
      <c r="EL2" s="1"/>
      <c r="EM2" s="1"/>
      <c r="EN2" s="1"/>
      <c r="EO2" s="1"/>
      <c r="EP2" s="1"/>
      <c r="EQ2" s="1"/>
    </row>
    <row r="3" spans="1:147" ht="23.1" customHeight="1" x14ac:dyDescent="0.45">
      <c r="B3" s="2" t="str">
        <f>'3'!$B$3</f>
        <v>สำหรับปีสิ้นสุดวันที่ 31 ธันวาคม 2568</v>
      </c>
      <c r="C3" s="7"/>
      <c r="D3" s="7"/>
      <c r="E3" s="57"/>
      <c r="F3" s="58"/>
      <c r="G3" s="1"/>
      <c r="H3" s="1"/>
      <c r="I3" s="59"/>
      <c r="R3" s="1"/>
      <c r="S3" s="1"/>
      <c r="T3" s="1"/>
      <c r="U3" s="1"/>
      <c r="V3" s="1"/>
      <c r="W3" s="1"/>
      <c r="X3" s="1"/>
      <c r="Y3" s="1"/>
      <c r="Z3" s="1"/>
      <c r="EH3" s="1"/>
      <c r="EI3" s="1"/>
      <c r="EJ3" s="1"/>
      <c r="EK3" s="1"/>
      <c r="EL3" s="1"/>
      <c r="EM3" s="1"/>
      <c r="EN3" s="1"/>
      <c r="EO3" s="1"/>
      <c r="EP3" s="1"/>
      <c r="EQ3" s="1"/>
    </row>
    <row r="4" spans="1:147" ht="21.95" customHeight="1" x14ac:dyDescent="0.45">
      <c r="B4" s="2"/>
      <c r="C4" s="7"/>
      <c r="D4" s="7"/>
      <c r="E4" s="57"/>
      <c r="F4" s="58"/>
      <c r="I4" s="59"/>
      <c r="R4" s="1"/>
      <c r="S4" s="1"/>
      <c r="T4" s="1"/>
      <c r="U4" s="1"/>
      <c r="V4" s="1"/>
      <c r="W4" s="1"/>
      <c r="X4" s="1"/>
      <c r="Y4" s="1"/>
      <c r="Z4" s="1"/>
      <c r="EH4" s="1"/>
      <c r="EI4" s="1"/>
      <c r="EJ4" s="1"/>
      <c r="EK4" s="1"/>
      <c r="EL4" s="1"/>
      <c r="EM4" s="1"/>
      <c r="EN4" s="1"/>
      <c r="EO4" s="1"/>
      <c r="EP4" s="1"/>
      <c r="EQ4" s="1"/>
    </row>
    <row r="5" spans="1:147" ht="21.95" customHeight="1" x14ac:dyDescent="0.45">
      <c r="B5" s="7"/>
      <c r="C5" s="7"/>
      <c r="D5" s="59"/>
      <c r="E5" s="57"/>
      <c r="F5" s="58"/>
      <c r="I5" s="59"/>
      <c r="J5" s="60" t="s">
        <v>98</v>
      </c>
      <c r="K5" s="61"/>
      <c r="L5" s="60"/>
      <c r="M5" s="61"/>
      <c r="N5" s="61"/>
      <c r="P5" s="72"/>
      <c r="Q5" s="16"/>
      <c r="R5" s="60" t="s">
        <v>92</v>
      </c>
      <c r="S5" s="62"/>
      <c r="T5" s="62"/>
      <c r="U5" s="62"/>
      <c r="V5" s="62"/>
      <c r="W5" s="62"/>
      <c r="X5" s="62"/>
      <c r="Y5" s="62"/>
      <c r="Z5" s="62"/>
      <c r="AA5" s="62"/>
      <c r="AB5" s="62"/>
      <c r="EH5" s="1"/>
      <c r="EI5" s="1"/>
      <c r="EJ5" s="1"/>
      <c r="EK5" s="1"/>
      <c r="EL5" s="1"/>
      <c r="EM5" s="1"/>
      <c r="EN5" s="1"/>
      <c r="EO5" s="1"/>
      <c r="EP5" s="1"/>
      <c r="EQ5" s="1"/>
    </row>
    <row r="6" spans="1:147" s="16" customFormat="1" ht="21.95" customHeight="1" x14ac:dyDescent="0.45">
      <c r="B6" s="63"/>
      <c r="C6" s="63"/>
      <c r="D6" s="64"/>
      <c r="E6" s="11"/>
      <c r="I6" s="63"/>
      <c r="J6" s="65" t="s">
        <v>87</v>
      </c>
      <c r="K6" s="65"/>
      <c r="L6" s="65"/>
      <c r="M6" s="66"/>
      <c r="N6" s="65" t="s">
        <v>99</v>
      </c>
      <c r="O6" s="54"/>
      <c r="P6" s="72"/>
      <c r="Q6" s="68"/>
      <c r="R6" s="69" t="s">
        <v>100</v>
      </c>
      <c r="T6" s="71" t="s">
        <v>101</v>
      </c>
      <c r="V6" s="71" t="s">
        <v>101</v>
      </c>
      <c r="X6" s="71" t="s">
        <v>101</v>
      </c>
      <c r="Z6" s="69" t="s">
        <v>102</v>
      </c>
      <c r="AC6" s="68"/>
      <c r="AD6" s="71"/>
      <c r="AE6" s="68"/>
      <c r="AF6" s="71"/>
      <c r="AG6" s="72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</row>
    <row r="7" spans="1:147" s="16" customFormat="1" ht="21.95" customHeight="1" x14ac:dyDescent="0.45">
      <c r="B7" s="63"/>
      <c r="C7" s="63"/>
      <c r="D7" s="64"/>
      <c r="E7" s="11"/>
      <c r="G7" s="68"/>
      <c r="H7" s="71"/>
      <c r="I7" s="63"/>
      <c r="J7" s="72"/>
      <c r="K7" s="72"/>
      <c r="L7" s="72"/>
      <c r="M7" s="68"/>
      <c r="N7" s="72"/>
      <c r="O7" s="68"/>
      <c r="P7" s="72"/>
      <c r="Q7" s="68"/>
      <c r="R7" s="69" t="s">
        <v>103</v>
      </c>
      <c r="T7" s="71" t="s">
        <v>104</v>
      </c>
      <c r="V7" s="71" t="s">
        <v>104</v>
      </c>
      <c r="X7" s="71" t="s">
        <v>104</v>
      </c>
      <c r="Z7" s="69" t="s">
        <v>105</v>
      </c>
      <c r="AA7" s="68"/>
      <c r="AB7" s="71" t="s">
        <v>106</v>
      </c>
      <c r="AC7" s="68"/>
      <c r="AD7" s="71"/>
      <c r="AE7" s="68"/>
      <c r="AF7" s="71"/>
      <c r="AG7" s="72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</row>
    <row r="8" spans="1:147" s="16" customFormat="1" ht="21.95" customHeight="1" x14ac:dyDescent="0.45">
      <c r="B8" s="63"/>
      <c r="C8" s="63"/>
      <c r="D8" s="63"/>
      <c r="E8" s="11"/>
      <c r="G8" s="68"/>
      <c r="H8" s="71"/>
      <c r="I8" s="63"/>
      <c r="Q8" s="68"/>
      <c r="R8" s="69" t="s">
        <v>107</v>
      </c>
      <c r="S8" s="54"/>
      <c r="T8" s="71" t="s">
        <v>108</v>
      </c>
      <c r="U8" s="68"/>
      <c r="V8" s="71" t="s">
        <v>108</v>
      </c>
      <c r="W8" s="68"/>
      <c r="X8" s="71" t="s">
        <v>108</v>
      </c>
      <c r="Y8" s="68"/>
      <c r="Z8" s="69" t="s">
        <v>109</v>
      </c>
      <c r="AA8" s="68"/>
      <c r="AB8" s="71" t="s">
        <v>110</v>
      </c>
      <c r="AC8" s="68"/>
      <c r="AD8" s="71"/>
      <c r="AE8" s="68"/>
      <c r="AF8" s="13"/>
      <c r="AG8" s="72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</row>
    <row r="9" spans="1:147" s="16" customFormat="1" ht="21.95" customHeight="1" x14ac:dyDescent="0.45">
      <c r="B9" s="63"/>
      <c r="C9" s="63"/>
      <c r="D9" s="63"/>
      <c r="E9" s="11"/>
      <c r="F9" s="13"/>
      <c r="G9" s="68"/>
      <c r="H9" s="70"/>
      <c r="I9" s="63"/>
      <c r="M9" s="71"/>
      <c r="N9" s="71"/>
      <c r="O9" s="71"/>
      <c r="P9" s="71"/>
      <c r="Q9" s="71"/>
      <c r="R9" s="69" t="s">
        <v>108</v>
      </c>
      <c r="S9" s="54"/>
      <c r="T9" s="71" t="s">
        <v>112</v>
      </c>
      <c r="U9" s="68"/>
      <c r="V9" s="71" t="s">
        <v>113</v>
      </c>
      <c r="W9" s="68"/>
      <c r="X9" s="71" t="s">
        <v>114</v>
      </c>
      <c r="Y9" s="68"/>
      <c r="Z9" s="69" t="s">
        <v>115</v>
      </c>
      <c r="AA9" s="68"/>
      <c r="AB9" s="15" t="s">
        <v>116</v>
      </c>
      <c r="AC9" s="68"/>
      <c r="AD9" s="15" t="s">
        <v>117</v>
      </c>
      <c r="AE9" s="68"/>
      <c r="AF9" s="13" t="s">
        <v>118</v>
      </c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</row>
    <row r="10" spans="1:147" s="13" customFormat="1" ht="21.95" customHeight="1" x14ac:dyDescent="0.45">
      <c r="E10" s="11"/>
      <c r="F10" s="13" t="s">
        <v>119</v>
      </c>
      <c r="G10" s="68"/>
      <c r="H10" s="71" t="s">
        <v>217</v>
      </c>
      <c r="J10" s="13" t="s">
        <v>121</v>
      </c>
      <c r="L10" s="13" t="s">
        <v>121</v>
      </c>
      <c r="M10" s="71"/>
      <c r="N10" s="71"/>
      <c r="O10" s="71"/>
      <c r="P10" s="69" t="s">
        <v>118</v>
      </c>
      <c r="Q10" s="71"/>
      <c r="R10" s="69" t="s">
        <v>122</v>
      </c>
      <c r="S10" s="54"/>
      <c r="T10" s="71" t="s">
        <v>123</v>
      </c>
      <c r="U10" s="68"/>
      <c r="V10" s="71" t="s">
        <v>39</v>
      </c>
      <c r="W10" s="68"/>
      <c r="X10" s="71" t="s">
        <v>124</v>
      </c>
      <c r="Y10" s="68"/>
      <c r="Z10" s="69" t="s">
        <v>125</v>
      </c>
      <c r="AA10" s="68"/>
      <c r="AB10" s="15" t="s">
        <v>126</v>
      </c>
      <c r="AC10" s="68"/>
      <c r="AD10" s="15" t="s">
        <v>127</v>
      </c>
      <c r="AE10" s="68"/>
      <c r="AF10" s="13" t="s">
        <v>128</v>
      </c>
      <c r="AG10" s="71"/>
      <c r="AH10" s="13" t="s">
        <v>117</v>
      </c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</row>
    <row r="11" spans="1:147" s="13" customFormat="1" ht="21.95" customHeight="1" x14ac:dyDescent="0.45">
      <c r="E11" s="11" t="s">
        <v>242</v>
      </c>
      <c r="F11" s="72" t="s">
        <v>129</v>
      </c>
      <c r="G11" s="68"/>
      <c r="H11" s="13" t="s">
        <v>130</v>
      </c>
      <c r="J11" s="71" t="s">
        <v>131</v>
      </c>
      <c r="K11" s="71"/>
      <c r="L11" s="71" t="s">
        <v>132</v>
      </c>
      <c r="P11" s="69" t="s">
        <v>130</v>
      </c>
      <c r="R11" s="69" t="s">
        <v>133</v>
      </c>
      <c r="T11" s="71" t="s">
        <v>134</v>
      </c>
      <c r="V11" s="71" t="s">
        <v>135</v>
      </c>
      <c r="X11" s="71" t="s">
        <v>136</v>
      </c>
      <c r="Z11" s="69" t="s">
        <v>137</v>
      </c>
      <c r="AA11" s="68"/>
      <c r="AB11" s="69" t="s">
        <v>127</v>
      </c>
      <c r="AC11" s="68"/>
      <c r="AD11" s="69" t="s">
        <v>138</v>
      </c>
      <c r="AE11" s="68"/>
      <c r="AF11" s="13" t="s">
        <v>139</v>
      </c>
      <c r="AG11" s="71"/>
      <c r="AH11" s="13" t="s">
        <v>127</v>
      </c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</row>
    <row r="12" spans="1:147" s="15" customFormat="1" ht="21" customHeight="1" x14ac:dyDescent="0.45">
      <c r="A12" s="13"/>
      <c r="B12" s="73"/>
      <c r="C12" s="73"/>
      <c r="D12" s="13"/>
      <c r="E12" s="11"/>
      <c r="F12" s="74" t="s">
        <v>3</v>
      </c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</row>
    <row r="13" spans="1:147" ht="21" customHeight="1" x14ac:dyDescent="0.45">
      <c r="A13" s="16"/>
      <c r="B13" s="9" t="s">
        <v>212</v>
      </c>
      <c r="C13" s="9"/>
      <c r="D13" s="16"/>
      <c r="F13" s="38">
        <v>1200000</v>
      </c>
      <c r="G13" s="38"/>
      <c r="H13" s="76">
        <v>-16262435</v>
      </c>
      <c r="I13" s="38"/>
      <c r="J13" s="38">
        <v>160000</v>
      </c>
      <c r="K13" s="38"/>
      <c r="L13" s="38">
        <v>10516000</v>
      </c>
      <c r="M13" s="75"/>
      <c r="N13" s="38">
        <v>371818998</v>
      </c>
      <c r="O13" s="75"/>
      <c r="P13" s="38">
        <v>-3487475</v>
      </c>
      <c r="Q13" s="76"/>
      <c r="R13" s="38">
        <v>-15653344</v>
      </c>
      <c r="S13" s="38"/>
      <c r="T13" s="38">
        <v>113881</v>
      </c>
      <c r="U13" s="38"/>
      <c r="V13" s="38">
        <v>6439</v>
      </c>
      <c r="W13" s="38"/>
      <c r="X13" s="38">
        <v>4295911</v>
      </c>
      <c r="Y13" s="38"/>
      <c r="Z13" s="76">
        <v>179358</v>
      </c>
      <c r="AA13" s="38"/>
      <c r="AB13" s="38">
        <f>SUM(R13:Z13)</f>
        <v>-11057755</v>
      </c>
      <c r="AC13" s="38"/>
      <c r="AD13" s="38">
        <f>SUM(F13:P13,AB13)</f>
        <v>352887333</v>
      </c>
      <c r="AE13" s="38"/>
      <c r="AF13" s="38">
        <v>66892902</v>
      </c>
      <c r="AG13" s="38"/>
      <c r="AH13" s="38">
        <f>SUM(AD13:AF13)</f>
        <v>419780235</v>
      </c>
      <c r="EH13" s="1"/>
      <c r="EI13" s="1"/>
      <c r="EJ13" s="1"/>
      <c r="EK13" s="1"/>
      <c r="EL13" s="1"/>
      <c r="EM13" s="1"/>
      <c r="EN13" s="1"/>
      <c r="EO13" s="1"/>
      <c r="EP13" s="1"/>
      <c r="EQ13" s="1"/>
    </row>
    <row r="14" spans="1:147" ht="21" customHeight="1" x14ac:dyDescent="0.45">
      <c r="A14" s="16"/>
      <c r="B14" s="28" t="s">
        <v>140</v>
      </c>
      <c r="C14" s="28"/>
      <c r="D14" s="16"/>
      <c r="F14" s="38"/>
      <c r="G14" s="38"/>
      <c r="H14" s="38"/>
      <c r="I14" s="38"/>
      <c r="J14" s="38"/>
      <c r="K14" s="38"/>
      <c r="L14" s="38"/>
      <c r="M14" s="75"/>
      <c r="N14" s="38"/>
      <c r="O14" s="75"/>
      <c r="P14" s="38"/>
      <c r="Q14" s="76"/>
      <c r="R14" s="38"/>
      <c r="S14" s="38"/>
      <c r="T14" s="38"/>
      <c r="U14" s="38"/>
      <c r="V14" s="38"/>
      <c r="W14" s="38"/>
      <c r="X14" s="76"/>
      <c r="Y14" s="38"/>
      <c r="Z14" s="76"/>
      <c r="AA14" s="38"/>
      <c r="AB14" s="38"/>
      <c r="AC14" s="38"/>
      <c r="AD14" s="38"/>
      <c r="AE14" s="38"/>
      <c r="AF14" s="38"/>
      <c r="AG14" s="38"/>
      <c r="AH14" s="38"/>
      <c r="EH14" s="1"/>
      <c r="EI14" s="1"/>
      <c r="EJ14" s="1"/>
      <c r="EK14" s="1"/>
      <c r="EL14" s="1"/>
      <c r="EM14" s="1"/>
      <c r="EN14" s="1"/>
      <c r="EO14" s="1"/>
      <c r="EP14" s="1"/>
      <c r="EQ14" s="1"/>
    </row>
    <row r="15" spans="1:147" ht="21" customHeight="1" x14ac:dyDescent="0.45">
      <c r="A15" s="16"/>
      <c r="B15" s="28"/>
      <c r="C15" s="77" t="s">
        <v>141</v>
      </c>
      <c r="D15" s="4"/>
      <c r="F15" s="38"/>
      <c r="G15" s="38"/>
      <c r="H15" s="38"/>
      <c r="I15" s="38"/>
      <c r="J15" s="38"/>
      <c r="K15" s="38"/>
      <c r="L15" s="38"/>
      <c r="M15" s="75"/>
      <c r="N15" s="38"/>
      <c r="O15" s="75"/>
      <c r="P15" s="38"/>
      <c r="Q15" s="76"/>
      <c r="R15" s="38"/>
      <c r="S15" s="38"/>
      <c r="T15" s="38"/>
      <c r="U15" s="38"/>
      <c r="V15" s="38"/>
      <c r="W15" s="38"/>
      <c r="X15" s="76"/>
      <c r="Y15" s="38"/>
      <c r="Z15" s="76"/>
      <c r="AA15" s="38"/>
      <c r="AB15" s="38"/>
      <c r="AC15" s="38"/>
      <c r="AD15" s="38"/>
      <c r="AE15" s="38"/>
      <c r="AF15" s="38"/>
      <c r="AG15" s="38"/>
      <c r="AH15" s="38"/>
      <c r="EH15" s="1"/>
      <c r="EI15" s="1"/>
      <c r="EJ15" s="1"/>
      <c r="EK15" s="1"/>
      <c r="EL15" s="1"/>
      <c r="EM15" s="1"/>
      <c r="EN15" s="1"/>
      <c r="EO15" s="1"/>
      <c r="EP15" s="1"/>
      <c r="EQ15" s="1"/>
    </row>
    <row r="16" spans="1:147" ht="21" customHeight="1" x14ac:dyDescent="0.45">
      <c r="A16" s="16"/>
      <c r="B16" s="77"/>
      <c r="C16" s="77"/>
      <c r="D16" s="4" t="s">
        <v>142</v>
      </c>
      <c r="F16" s="38"/>
      <c r="G16" s="38"/>
      <c r="H16" s="38"/>
      <c r="I16" s="38"/>
      <c r="J16" s="38"/>
      <c r="K16" s="38"/>
      <c r="L16" s="38"/>
      <c r="M16" s="75"/>
      <c r="N16" s="38"/>
      <c r="O16" s="75"/>
      <c r="P16" s="38"/>
      <c r="Q16" s="76"/>
      <c r="R16" s="38"/>
      <c r="S16" s="38"/>
      <c r="T16" s="38"/>
      <c r="U16" s="38"/>
      <c r="V16" s="38"/>
      <c r="W16" s="38"/>
      <c r="X16" s="76"/>
      <c r="Y16" s="38"/>
      <c r="Z16" s="76"/>
      <c r="AA16" s="38"/>
      <c r="AB16" s="38"/>
      <c r="AC16" s="38"/>
      <c r="AD16" s="38"/>
      <c r="AE16" s="38"/>
      <c r="AF16" s="38"/>
      <c r="AG16" s="38"/>
      <c r="AH16" s="38"/>
      <c r="EH16" s="1"/>
      <c r="EI16" s="1"/>
      <c r="EJ16" s="1"/>
      <c r="EK16" s="1"/>
      <c r="EL16" s="1"/>
      <c r="EM16" s="1"/>
      <c r="EN16" s="1"/>
      <c r="EO16" s="1"/>
      <c r="EP16" s="1"/>
      <c r="EQ16" s="1"/>
    </row>
    <row r="17" spans="1:147" ht="21" customHeight="1" x14ac:dyDescent="0.45">
      <c r="A17" s="16"/>
      <c r="B17" s="16"/>
      <c r="C17" s="16" t="s">
        <v>143</v>
      </c>
      <c r="D17" s="16"/>
      <c r="E17" s="11">
        <v>25</v>
      </c>
      <c r="F17" s="78">
        <v>0</v>
      </c>
      <c r="G17" s="44"/>
      <c r="H17" s="79">
        <v>0</v>
      </c>
      <c r="I17" s="44"/>
      <c r="J17" s="78">
        <v>0</v>
      </c>
      <c r="K17" s="44"/>
      <c r="L17" s="78">
        <v>0</v>
      </c>
      <c r="M17" s="44"/>
      <c r="N17" s="78">
        <v>-5999792</v>
      </c>
      <c r="O17" s="44"/>
      <c r="P17" s="78">
        <v>0</v>
      </c>
      <c r="Q17" s="80"/>
      <c r="R17" s="78">
        <v>0</v>
      </c>
      <c r="S17" s="44"/>
      <c r="T17" s="104">
        <v>0</v>
      </c>
      <c r="U17" s="99"/>
      <c r="V17" s="104">
        <v>0</v>
      </c>
      <c r="W17" s="99"/>
      <c r="X17" s="104">
        <v>0</v>
      </c>
      <c r="Y17" s="44"/>
      <c r="Z17" s="78">
        <v>0</v>
      </c>
      <c r="AA17" s="44"/>
      <c r="AB17" s="79">
        <f>SUM(R17:Z17)</f>
        <v>0</v>
      </c>
      <c r="AC17" s="44"/>
      <c r="AD17" s="79">
        <f>SUM(F17:P17,AB17)</f>
        <v>-5999792</v>
      </c>
      <c r="AE17" s="44"/>
      <c r="AF17" s="78">
        <v>-2655914</v>
      </c>
      <c r="AG17" s="44"/>
      <c r="AH17" s="79">
        <f>SUM(AD17:AF17)</f>
        <v>-8655706</v>
      </c>
      <c r="EH17" s="1"/>
      <c r="EI17" s="1"/>
      <c r="EJ17" s="1"/>
      <c r="EK17" s="1"/>
      <c r="EL17" s="1"/>
      <c r="EM17" s="1"/>
      <c r="EN17" s="1"/>
      <c r="EO17" s="1"/>
      <c r="EP17" s="1"/>
      <c r="EQ17" s="1"/>
    </row>
    <row r="18" spans="1:147" ht="21" customHeight="1" x14ac:dyDescent="0.45">
      <c r="A18" s="16"/>
      <c r="B18" s="16"/>
      <c r="C18" s="77" t="s">
        <v>144</v>
      </c>
      <c r="D18" s="16"/>
      <c r="F18" s="80"/>
      <c r="G18" s="44"/>
      <c r="H18" s="44"/>
      <c r="I18" s="44"/>
      <c r="J18" s="80"/>
      <c r="K18" s="44"/>
      <c r="L18" s="80"/>
      <c r="M18" s="44"/>
      <c r="N18" s="80"/>
      <c r="O18" s="44"/>
      <c r="P18" s="80"/>
      <c r="Q18" s="80"/>
      <c r="R18" s="80"/>
      <c r="S18" s="44"/>
      <c r="T18" s="105"/>
      <c r="U18" s="99"/>
      <c r="V18" s="105"/>
      <c r="W18" s="99"/>
      <c r="X18" s="105"/>
      <c r="Y18" s="44"/>
      <c r="Z18" s="80"/>
      <c r="AA18" s="44"/>
      <c r="AB18" s="44"/>
      <c r="AC18" s="44"/>
      <c r="AD18" s="44"/>
      <c r="AE18" s="44"/>
      <c r="AF18" s="80"/>
      <c r="AG18" s="44"/>
      <c r="AH18" s="44"/>
      <c r="EH18" s="1"/>
      <c r="EI18" s="1"/>
      <c r="EJ18" s="1"/>
      <c r="EK18" s="1"/>
      <c r="EL18" s="1"/>
      <c r="EM18" s="1"/>
      <c r="EN18" s="1"/>
      <c r="EO18" s="1"/>
      <c r="EP18" s="1"/>
      <c r="EQ18" s="1"/>
    </row>
    <row r="19" spans="1:147" ht="21" customHeight="1" x14ac:dyDescent="0.45">
      <c r="A19" s="16"/>
      <c r="B19" s="77"/>
      <c r="C19" s="77"/>
      <c r="D19" s="77" t="s">
        <v>142</v>
      </c>
      <c r="F19" s="37">
        <f>SUM(F17)</f>
        <v>0</v>
      </c>
      <c r="G19" s="38"/>
      <c r="H19" s="81">
        <f>SUM(H17)</f>
        <v>0</v>
      </c>
      <c r="I19" s="38"/>
      <c r="J19" s="37">
        <f>SUM(J17)</f>
        <v>0</v>
      </c>
      <c r="K19" s="38"/>
      <c r="L19" s="37">
        <f>SUM(L17)</f>
        <v>0</v>
      </c>
      <c r="M19" s="75"/>
      <c r="N19" s="37">
        <f>SUM(N17)</f>
        <v>-5999792</v>
      </c>
      <c r="O19" s="75"/>
      <c r="P19" s="37">
        <f>SUM(P17)</f>
        <v>0</v>
      </c>
      <c r="Q19" s="76"/>
      <c r="R19" s="37">
        <f>SUM(R17)</f>
        <v>0</v>
      </c>
      <c r="S19" s="38"/>
      <c r="T19" s="37">
        <f>SUM(T17)</f>
        <v>0</v>
      </c>
      <c r="U19" s="38"/>
      <c r="V19" s="37">
        <f>SUM(V17)</f>
        <v>0</v>
      </c>
      <c r="W19" s="38"/>
      <c r="X19" s="37">
        <f>SUM(X17)</f>
        <v>0</v>
      </c>
      <c r="Y19" s="38"/>
      <c r="Z19" s="81">
        <f>SUM(Z17)</f>
        <v>0</v>
      </c>
      <c r="AA19" s="38"/>
      <c r="AB19" s="37">
        <f>SUM(AB17)</f>
        <v>0</v>
      </c>
      <c r="AC19" s="38"/>
      <c r="AD19" s="37">
        <f>SUM(AD17)</f>
        <v>-5999792</v>
      </c>
      <c r="AE19" s="38"/>
      <c r="AF19" s="37">
        <f>SUM(AF17)</f>
        <v>-2655914</v>
      </c>
      <c r="AG19" s="38"/>
      <c r="AH19" s="37">
        <f>SUM(AH17)</f>
        <v>-8655706</v>
      </c>
      <c r="EH19" s="1"/>
      <c r="EI19" s="1"/>
      <c r="EJ19" s="1"/>
      <c r="EK19" s="1"/>
      <c r="EL19" s="1"/>
      <c r="EM19" s="1"/>
      <c r="EN19" s="1"/>
      <c r="EO19" s="1"/>
      <c r="EP19" s="1"/>
      <c r="EQ19" s="1"/>
    </row>
    <row r="20" spans="1:147" ht="21" customHeight="1" x14ac:dyDescent="0.45">
      <c r="A20" s="16"/>
      <c r="B20" s="4"/>
      <c r="C20" s="4" t="s">
        <v>218</v>
      </c>
      <c r="D20" s="16"/>
      <c r="F20" s="38"/>
      <c r="G20" s="38"/>
      <c r="H20" s="38"/>
      <c r="I20" s="38"/>
      <c r="J20" s="38"/>
      <c r="K20" s="38"/>
      <c r="L20" s="38"/>
      <c r="M20" s="75"/>
      <c r="N20" s="38"/>
      <c r="O20" s="75"/>
      <c r="P20" s="38"/>
      <c r="Q20" s="76"/>
      <c r="R20" s="38"/>
      <c r="S20" s="38"/>
      <c r="T20" s="38"/>
      <c r="U20" s="38"/>
      <c r="V20" s="38"/>
      <c r="W20" s="38"/>
      <c r="X20" s="76"/>
      <c r="Y20" s="38"/>
      <c r="Z20" s="76"/>
      <c r="AA20" s="38"/>
      <c r="AB20" s="38"/>
      <c r="AC20" s="38"/>
      <c r="AD20" s="38"/>
      <c r="AE20" s="38"/>
      <c r="AF20" s="38"/>
      <c r="AG20" s="38"/>
      <c r="AH20" s="38"/>
      <c r="EH20" s="1"/>
      <c r="EI20" s="1"/>
      <c r="EJ20" s="1"/>
      <c r="EK20" s="1"/>
      <c r="EL20" s="1"/>
      <c r="EM20" s="1"/>
      <c r="EN20" s="1"/>
      <c r="EO20" s="1"/>
      <c r="EP20" s="1"/>
      <c r="EQ20" s="1"/>
    </row>
    <row r="21" spans="1:147" ht="21" customHeight="1" x14ac:dyDescent="0.45">
      <c r="A21" s="16"/>
      <c r="B21" s="16"/>
      <c r="C21" s="16" t="s">
        <v>146</v>
      </c>
      <c r="D21" s="16"/>
      <c r="F21" s="1"/>
      <c r="G21" s="1"/>
      <c r="H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EH21" s="1"/>
      <c r="EI21" s="1"/>
      <c r="EJ21" s="1"/>
      <c r="EK21" s="1"/>
      <c r="EL21" s="1"/>
      <c r="EM21" s="1"/>
      <c r="EN21" s="1"/>
      <c r="EO21" s="1"/>
      <c r="EP21" s="1"/>
      <c r="EQ21" s="1"/>
    </row>
    <row r="22" spans="1:147" ht="21" customHeight="1" x14ac:dyDescent="0.45">
      <c r="A22" s="16"/>
      <c r="B22" s="16"/>
      <c r="C22" s="16"/>
      <c r="D22" s="16" t="s">
        <v>216</v>
      </c>
      <c r="E22" s="11">
        <v>4</v>
      </c>
      <c r="F22" s="44">
        <v>0</v>
      </c>
      <c r="G22" s="44"/>
      <c r="H22" s="44">
        <v>-1942054</v>
      </c>
      <c r="I22" s="44"/>
      <c r="J22" s="44">
        <v>0</v>
      </c>
      <c r="K22" s="44"/>
      <c r="L22" s="44">
        <v>0</v>
      </c>
      <c r="N22" s="44">
        <v>0</v>
      </c>
      <c r="P22" s="44">
        <v>0</v>
      </c>
      <c r="Q22" s="80"/>
      <c r="R22" s="44">
        <v>0</v>
      </c>
      <c r="S22" s="44"/>
      <c r="T22" s="44">
        <v>0</v>
      </c>
      <c r="U22" s="44"/>
      <c r="V22" s="44">
        <v>0</v>
      </c>
      <c r="W22" s="44"/>
      <c r="X22" s="44">
        <v>0</v>
      </c>
      <c r="Y22" s="44"/>
      <c r="Z22" s="80">
        <v>0</v>
      </c>
      <c r="AA22" s="44"/>
      <c r="AB22" s="44">
        <f>SUM(R22:Z22)</f>
        <v>0</v>
      </c>
      <c r="AC22" s="44"/>
      <c r="AD22" s="44">
        <f>SUM(F22:P22,AB22)</f>
        <v>-1942054</v>
      </c>
      <c r="AE22" s="44"/>
      <c r="AF22" s="44">
        <v>1806618</v>
      </c>
      <c r="AG22" s="44"/>
      <c r="AH22" s="44">
        <f>SUM(AD22:AF22)</f>
        <v>-135436</v>
      </c>
      <c r="EH22" s="1"/>
      <c r="EI22" s="1"/>
      <c r="EJ22" s="1"/>
      <c r="EK22" s="1"/>
      <c r="EL22" s="1"/>
      <c r="EM22" s="1"/>
      <c r="EN22" s="1"/>
      <c r="EO22" s="1"/>
      <c r="EP22" s="1"/>
      <c r="EQ22" s="1"/>
    </row>
    <row r="23" spans="1:147" ht="21" customHeight="1" x14ac:dyDescent="0.45">
      <c r="A23" s="16"/>
      <c r="B23" s="4"/>
      <c r="C23" s="16" t="s">
        <v>147</v>
      </c>
      <c r="D23" s="16"/>
      <c r="F23" s="44">
        <v>0</v>
      </c>
      <c r="G23" s="44"/>
      <c r="H23" s="79">
        <v>0</v>
      </c>
      <c r="I23" s="44"/>
      <c r="J23" s="44">
        <v>0</v>
      </c>
      <c r="K23" s="44"/>
      <c r="L23" s="44">
        <v>0</v>
      </c>
      <c r="N23" s="44">
        <v>0</v>
      </c>
      <c r="P23" s="44">
        <v>0</v>
      </c>
      <c r="Q23" s="80"/>
      <c r="R23" s="44">
        <v>0</v>
      </c>
      <c r="S23" s="44"/>
      <c r="T23" s="44">
        <v>0</v>
      </c>
      <c r="U23" s="44"/>
      <c r="V23" s="44">
        <v>0</v>
      </c>
      <c r="W23" s="44"/>
      <c r="X23" s="44">
        <v>0</v>
      </c>
      <c r="Y23" s="44"/>
      <c r="Z23" s="80">
        <v>0</v>
      </c>
      <c r="AA23" s="44"/>
      <c r="AB23" s="44">
        <f>SUM(R23:Z23)</f>
        <v>0</v>
      </c>
      <c r="AC23" s="44"/>
      <c r="AD23" s="44">
        <f>SUM(F23:P23,AB23)</f>
        <v>0</v>
      </c>
      <c r="AE23" s="44"/>
      <c r="AF23" s="44">
        <v>-189165</v>
      </c>
      <c r="AG23" s="38"/>
      <c r="AH23" s="44">
        <f>SUM(AD23:AF23)</f>
        <v>-189165</v>
      </c>
      <c r="EH23" s="1"/>
      <c r="EI23" s="1"/>
      <c r="EJ23" s="1"/>
      <c r="EK23" s="1"/>
      <c r="EL23" s="1"/>
      <c r="EM23" s="1"/>
      <c r="EN23" s="1"/>
      <c r="EO23" s="1"/>
      <c r="EP23" s="1"/>
      <c r="EQ23" s="1"/>
    </row>
    <row r="24" spans="1:147" ht="21" customHeight="1" x14ac:dyDescent="0.45">
      <c r="A24" s="16"/>
      <c r="B24" s="77"/>
      <c r="C24" s="77" t="s">
        <v>219</v>
      </c>
      <c r="D24" s="16"/>
      <c r="F24" s="46">
        <f>SUM(F22,F23)</f>
        <v>0</v>
      </c>
      <c r="G24" s="38"/>
      <c r="H24" s="82">
        <f>SUM(H22,H23)</f>
        <v>-1942054</v>
      </c>
      <c r="I24" s="38"/>
      <c r="J24" s="46">
        <f>SUM(J22,J23)</f>
        <v>0</v>
      </c>
      <c r="K24" s="38"/>
      <c r="L24" s="46">
        <f>SUM(L22,L23)</f>
        <v>0</v>
      </c>
      <c r="M24" s="75"/>
      <c r="N24" s="46">
        <f>SUM(N22,N23)</f>
        <v>0</v>
      </c>
      <c r="O24" s="75"/>
      <c r="P24" s="46">
        <f>SUM(P22,P23)</f>
        <v>0</v>
      </c>
      <c r="Q24" s="76"/>
      <c r="R24" s="46">
        <f>SUM(R22,R23)</f>
        <v>0</v>
      </c>
      <c r="S24" s="38"/>
      <c r="T24" s="46">
        <f>SUM(T22,T23)</f>
        <v>0</v>
      </c>
      <c r="U24" s="38"/>
      <c r="V24" s="46">
        <f>SUM(V22,V23)</f>
        <v>0</v>
      </c>
      <c r="W24" s="38"/>
      <c r="X24" s="46">
        <f>SUM(X22,X23)</f>
        <v>0</v>
      </c>
      <c r="Y24" s="38"/>
      <c r="Z24" s="82">
        <f>SUM(Z22,Z23)</f>
        <v>0</v>
      </c>
      <c r="AA24" s="38"/>
      <c r="AB24" s="46">
        <f>SUM(AB22,AB23)</f>
        <v>0</v>
      </c>
      <c r="AC24" s="38"/>
      <c r="AD24" s="46">
        <f>SUM(AD22,AD23)</f>
        <v>-1942054</v>
      </c>
      <c r="AE24" s="38"/>
      <c r="AF24" s="46">
        <f>SUM(AF22,AF23)</f>
        <v>1617453</v>
      </c>
      <c r="AG24" s="38"/>
      <c r="AH24" s="46">
        <f>SUM(AH22,AH23)</f>
        <v>-324601</v>
      </c>
      <c r="EH24" s="1"/>
      <c r="EI24" s="1"/>
      <c r="EJ24" s="1"/>
      <c r="EK24" s="1"/>
      <c r="EL24" s="1"/>
      <c r="EM24" s="1"/>
      <c r="EN24" s="1"/>
      <c r="EO24" s="1"/>
      <c r="EP24" s="1"/>
      <c r="EQ24" s="1"/>
    </row>
    <row r="25" spans="1:147" ht="21" customHeight="1" x14ac:dyDescent="0.45">
      <c r="A25" s="16"/>
      <c r="B25" s="28" t="s">
        <v>149</v>
      </c>
      <c r="C25" s="77"/>
      <c r="D25" s="16"/>
      <c r="F25" s="38"/>
      <c r="G25" s="38"/>
      <c r="H25" s="76"/>
      <c r="I25" s="38"/>
      <c r="J25" s="38"/>
      <c r="K25" s="38"/>
      <c r="L25" s="38"/>
      <c r="M25" s="75"/>
      <c r="N25" s="38"/>
      <c r="O25" s="75"/>
      <c r="P25" s="38"/>
      <c r="Q25" s="76"/>
      <c r="R25" s="38"/>
      <c r="S25" s="38"/>
      <c r="T25" s="38"/>
      <c r="U25" s="38"/>
      <c r="V25" s="38"/>
      <c r="W25" s="38"/>
      <c r="X25" s="76"/>
      <c r="Y25" s="38"/>
      <c r="Z25" s="76"/>
      <c r="AA25" s="38"/>
      <c r="AB25" s="38"/>
      <c r="AC25" s="38"/>
      <c r="AD25" s="38"/>
      <c r="AE25" s="38"/>
      <c r="AF25" s="38"/>
      <c r="AG25" s="38"/>
      <c r="AH25" s="38"/>
      <c r="EH25" s="1"/>
      <c r="EI25" s="1"/>
      <c r="EJ25" s="1"/>
      <c r="EK25" s="1"/>
      <c r="EL25" s="1"/>
      <c r="EM25" s="1"/>
      <c r="EN25" s="1"/>
      <c r="EO25" s="1"/>
      <c r="EP25" s="1"/>
      <c r="EQ25" s="1"/>
    </row>
    <row r="26" spans="1:147" ht="21" customHeight="1" x14ac:dyDescent="0.45">
      <c r="A26" s="16"/>
      <c r="B26" s="28"/>
      <c r="C26" s="28" t="s">
        <v>150</v>
      </c>
      <c r="D26" s="16"/>
      <c r="F26" s="37">
        <f>SUM(F19,F24)</f>
        <v>0</v>
      </c>
      <c r="G26" s="38"/>
      <c r="H26" s="81">
        <f>SUM(H19,H24)</f>
        <v>-1942054</v>
      </c>
      <c r="I26" s="38"/>
      <c r="J26" s="37">
        <f>SUM(J19,J24)</f>
        <v>0</v>
      </c>
      <c r="K26" s="38"/>
      <c r="L26" s="37">
        <f>SUM(L19,L24)</f>
        <v>0</v>
      </c>
      <c r="M26" s="75"/>
      <c r="N26" s="37">
        <f>SUM(N19,N24)</f>
        <v>-5999792</v>
      </c>
      <c r="O26" s="75"/>
      <c r="P26" s="37">
        <f>SUM(P19,P24)</f>
        <v>0</v>
      </c>
      <c r="Q26" s="76"/>
      <c r="R26" s="37">
        <f>SUM(R19,R24)</f>
        <v>0</v>
      </c>
      <c r="S26" s="38"/>
      <c r="T26" s="37">
        <f>SUM(T19,T24)</f>
        <v>0</v>
      </c>
      <c r="U26" s="38"/>
      <c r="V26" s="37">
        <f>SUM(V19,V24)</f>
        <v>0</v>
      </c>
      <c r="W26" s="38"/>
      <c r="X26" s="37">
        <f>SUM(X19,X24)</f>
        <v>0</v>
      </c>
      <c r="Y26" s="38"/>
      <c r="Z26" s="81">
        <f>SUM(Z19,Z24)</f>
        <v>0</v>
      </c>
      <c r="AA26" s="38"/>
      <c r="AB26" s="37">
        <f>SUM(AB19,AB24)</f>
        <v>0</v>
      </c>
      <c r="AC26" s="38"/>
      <c r="AD26" s="37">
        <f>SUM(AD19,AD24)</f>
        <v>-7941846</v>
      </c>
      <c r="AE26" s="38"/>
      <c r="AF26" s="37">
        <f>SUM(AF19,AF24)</f>
        <v>-1038461</v>
      </c>
      <c r="AG26" s="38"/>
      <c r="AH26" s="37">
        <f>SUM(AH19,AH24)</f>
        <v>-8980307</v>
      </c>
      <c r="EH26" s="1"/>
      <c r="EI26" s="1"/>
      <c r="EJ26" s="1"/>
      <c r="EK26" s="1"/>
      <c r="EL26" s="1"/>
      <c r="EM26" s="1"/>
      <c r="EN26" s="1"/>
      <c r="EO26" s="1"/>
      <c r="EP26" s="1"/>
      <c r="EQ26" s="1"/>
    </row>
    <row r="27" spans="1:147" s="9" customFormat="1" ht="23.25" customHeight="1" x14ac:dyDescent="0.45">
      <c r="B27" s="28" t="s">
        <v>151</v>
      </c>
      <c r="C27" s="28"/>
      <c r="E27" s="11">
        <v>4</v>
      </c>
      <c r="F27" s="38">
        <v>0</v>
      </c>
      <c r="G27" s="38"/>
      <c r="H27" s="38">
        <v>0</v>
      </c>
      <c r="I27" s="38"/>
      <c r="J27" s="38">
        <v>0</v>
      </c>
      <c r="K27" s="38"/>
      <c r="L27" s="38">
        <v>0</v>
      </c>
      <c r="M27" s="75"/>
      <c r="N27" s="38">
        <v>0</v>
      </c>
      <c r="O27" s="75"/>
      <c r="P27" s="38">
        <v>3113370</v>
      </c>
      <c r="Q27" s="76"/>
      <c r="R27" s="38">
        <v>0</v>
      </c>
      <c r="S27" s="38"/>
      <c r="T27" s="38">
        <v>0</v>
      </c>
      <c r="U27" s="38"/>
      <c r="V27" s="38">
        <v>0</v>
      </c>
      <c r="W27" s="38"/>
      <c r="X27" s="38">
        <v>0</v>
      </c>
      <c r="Y27" s="38"/>
      <c r="Z27" s="38">
        <v>0</v>
      </c>
      <c r="AA27" s="38"/>
      <c r="AB27" s="38">
        <f>SUM(R27:Z27)</f>
        <v>0</v>
      </c>
      <c r="AC27" s="38"/>
      <c r="AD27" s="38">
        <f>SUM(F27:P27,AB27)</f>
        <v>3113370</v>
      </c>
      <c r="AE27" s="38"/>
      <c r="AF27" s="38">
        <v>0</v>
      </c>
      <c r="AG27" s="38"/>
      <c r="AH27" s="38">
        <f>SUM(AD27:AF27)</f>
        <v>3113370</v>
      </c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</row>
    <row r="28" spans="1:147" ht="21" customHeight="1" x14ac:dyDescent="0.45">
      <c r="A28" s="16"/>
      <c r="B28" s="28" t="s">
        <v>225</v>
      </c>
      <c r="C28" s="28"/>
      <c r="D28" s="16"/>
      <c r="F28" s="38"/>
      <c r="G28" s="38"/>
      <c r="H28" s="38"/>
      <c r="I28" s="38"/>
      <c r="J28" s="38"/>
      <c r="K28" s="38"/>
      <c r="L28" s="38"/>
      <c r="M28" s="75"/>
      <c r="N28" s="38"/>
      <c r="O28" s="75"/>
      <c r="P28" s="38"/>
      <c r="Q28" s="76"/>
      <c r="R28" s="38"/>
      <c r="S28" s="38"/>
      <c r="T28" s="38"/>
      <c r="U28" s="38"/>
      <c r="V28" s="38"/>
      <c r="W28" s="38"/>
      <c r="X28" s="76"/>
      <c r="Y28" s="38"/>
      <c r="Z28" s="76"/>
      <c r="AA28" s="38"/>
      <c r="AB28" s="38"/>
      <c r="AC28" s="38"/>
      <c r="AD28" s="38"/>
      <c r="AE28" s="38"/>
      <c r="AF28" s="38"/>
      <c r="AG28" s="38"/>
      <c r="AH28" s="38"/>
      <c r="EH28" s="1"/>
      <c r="EI28" s="1"/>
      <c r="EJ28" s="1"/>
      <c r="EK28" s="1"/>
      <c r="EL28" s="1"/>
      <c r="EM28" s="1"/>
      <c r="EN28" s="1"/>
      <c r="EO28" s="1"/>
      <c r="EP28" s="1"/>
      <c r="EQ28" s="1"/>
    </row>
    <row r="29" spans="1:147" ht="21" customHeight="1" x14ac:dyDescent="0.45">
      <c r="A29" s="16"/>
      <c r="B29" s="28"/>
      <c r="C29" s="100" t="s">
        <v>152</v>
      </c>
      <c r="D29" s="16"/>
      <c r="F29" s="44">
        <v>0</v>
      </c>
      <c r="G29" s="44"/>
      <c r="H29" s="44">
        <v>0</v>
      </c>
      <c r="I29" s="44"/>
      <c r="J29" s="44">
        <v>0</v>
      </c>
      <c r="K29" s="44"/>
      <c r="L29" s="44">
        <v>0</v>
      </c>
      <c r="N29" s="44">
        <v>14075020</v>
      </c>
      <c r="P29" s="44">
        <v>0</v>
      </c>
      <c r="Q29" s="80"/>
      <c r="R29" s="44">
        <v>0</v>
      </c>
      <c r="S29" s="44"/>
      <c r="T29" s="44">
        <v>0</v>
      </c>
      <c r="U29" s="44"/>
      <c r="V29" s="44">
        <v>0</v>
      </c>
      <c r="W29" s="44"/>
      <c r="X29" s="44">
        <v>0</v>
      </c>
      <c r="Y29" s="44"/>
      <c r="Z29" s="80">
        <v>0</v>
      </c>
      <c r="AA29" s="44"/>
      <c r="AB29" s="44">
        <f>SUM(R29:Z29)</f>
        <v>0</v>
      </c>
      <c r="AC29" s="44"/>
      <c r="AD29" s="44">
        <f>SUM(F29:P29,AB29)</f>
        <v>14075020</v>
      </c>
      <c r="AE29" s="44"/>
      <c r="AF29" s="44">
        <v>-3517895</v>
      </c>
      <c r="AG29" s="44"/>
      <c r="AH29" s="44">
        <f>SUM(AD29:AF29)</f>
        <v>10557125</v>
      </c>
      <c r="EH29" s="1"/>
      <c r="EI29" s="1"/>
      <c r="EJ29" s="1"/>
      <c r="EK29" s="1"/>
      <c r="EL29" s="1"/>
      <c r="EM29" s="1"/>
      <c r="EN29" s="1"/>
      <c r="EO29" s="1"/>
      <c r="EP29" s="1"/>
      <c r="EQ29" s="1"/>
    </row>
    <row r="30" spans="1:147" ht="21" customHeight="1" x14ac:dyDescent="0.45">
      <c r="A30" s="16"/>
      <c r="B30" s="28"/>
      <c r="C30" s="100" t="s">
        <v>24</v>
      </c>
      <c r="D30" s="16"/>
      <c r="F30" s="44">
        <v>0</v>
      </c>
      <c r="G30" s="44"/>
      <c r="H30" s="79">
        <v>0</v>
      </c>
      <c r="I30" s="44"/>
      <c r="J30" s="44">
        <v>0</v>
      </c>
      <c r="K30" s="44"/>
      <c r="L30" s="44">
        <v>0</v>
      </c>
      <c r="N30" s="44">
        <v>-733773</v>
      </c>
      <c r="P30" s="44">
        <v>0</v>
      </c>
      <c r="Q30" s="80"/>
      <c r="R30" s="44">
        <v>-16408999</v>
      </c>
      <c r="S30" s="44"/>
      <c r="T30" s="44">
        <v>-113881</v>
      </c>
      <c r="U30" s="44"/>
      <c r="V30" s="44">
        <v>-6439</v>
      </c>
      <c r="W30" s="44"/>
      <c r="X30" s="44">
        <v>-5003461</v>
      </c>
      <c r="Y30" s="44"/>
      <c r="Z30" s="80">
        <v>-2164998</v>
      </c>
      <c r="AA30" s="44"/>
      <c r="AB30" s="44">
        <f>SUM(R30:Z30)</f>
        <v>-23697778</v>
      </c>
      <c r="AC30" s="44"/>
      <c r="AD30" s="44">
        <f>SUM(F30:P30,AB30)</f>
        <v>-24431551</v>
      </c>
      <c r="AE30" s="44"/>
      <c r="AF30" s="44">
        <v>-3196590</v>
      </c>
      <c r="AG30" s="44"/>
      <c r="AH30" s="44">
        <f>SUM(AD30:AF30)</f>
        <v>-27628141</v>
      </c>
      <c r="EH30" s="1"/>
      <c r="EI30" s="1"/>
      <c r="EJ30" s="1"/>
      <c r="EK30" s="1"/>
      <c r="EL30" s="1"/>
      <c r="EM30" s="1"/>
      <c r="EN30" s="1"/>
      <c r="EO30" s="1"/>
      <c r="EP30" s="1"/>
      <c r="EQ30" s="1"/>
    </row>
    <row r="31" spans="1:147" ht="21" customHeight="1" x14ac:dyDescent="0.45">
      <c r="A31" s="16"/>
      <c r="B31" s="83" t="s">
        <v>227</v>
      </c>
      <c r="C31" s="103"/>
      <c r="D31" s="16"/>
      <c r="F31" s="46">
        <f>SUM(F29:F30)</f>
        <v>0</v>
      </c>
      <c r="G31" s="38"/>
      <c r="H31" s="82">
        <f>SUM(H29:H30)</f>
        <v>0</v>
      </c>
      <c r="I31" s="38"/>
      <c r="J31" s="46">
        <f>SUM(J29:J30)</f>
        <v>0</v>
      </c>
      <c r="K31" s="38"/>
      <c r="L31" s="46">
        <f>SUM(L29:L30)</f>
        <v>0</v>
      </c>
      <c r="M31" s="75"/>
      <c r="N31" s="46">
        <f>SUM(N29:N30)</f>
        <v>13341247</v>
      </c>
      <c r="O31" s="75"/>
      <c r="P31" s="46">
        <f>SUM(P29:P30)</f>
        <v>0</v>
      </c>
      <c r="Q31" s="76"/>
      <c r="R31" s="46">
        <f>SUM(R29:R30)</f>
        <v>-16408999</v>
      </c>
      <c r="S31" s="38"/>
      <c r="T31" s="46">
        <f>SUM(T29:T30)</f>
        <v>-113881</v>
      </c>
      <c r="U31" s="38"/>
      <c r="V31" s="46">
        <f>SUM(V29:V30)</f>
        <v>-6439</v>
      </c>
      <c r="W31" s="38"/>
      <c r="X31" s="46">
        <f>SUM(X29:X30)</f>
        <v>-5003461</v>
      </c>
      <c r="Y31" s="38"/>
      <c r="Z31" s="82">
        <f>SUM(Z29:Z30)</f>
        <v>-2164998</v>
      </c>
      <c r="AA31" s="38"/>
      <c r="AB31" s="46">
        <f>SUM(AB29:AB30)</f>
        <v>-23697778</v>
      </c>
      <c r="AC31" s="38"/>
      <c r="AD31" s="46">
        <f>SUM(AD29:AD30)</f>
        <v>-10356531</v>
      </c>
      <c r="AE31" s="38"/>
      <c r="AF31" s="46">
        <f>SUM(AF29:AF30)</f>
        <v>-6714485</v>
      </c>
      <c r="AG31" s="38"/>
      <c r="AH31" s="46">
        <f>SUM(AH29:AH30)</f>
        <v>-17071016</v>
      </c>
      <c r="EH31" s="1"/>
      <c r="EI31" s="1"/>
      <c r="EJ31" s="1"/>
      <c r="EK31" s="1"/>
      <c r="EL31" s="1"/>
      <c r="EM31" s="1"/>
      <c r="EN31" s="1"/>
      <c r="EO31" s="1"/>
      <c r="EP31" s="1"/>
      <c r="EQ31" s="1"/>
    </row>
    <row r="32" spans="1:147" ht="21" customHeight="1" thickBot="1" x14ac:dyDescent="0.5">
      <c r="A32" s="16"/>
      <c r="B32" s="9" t="s">
        <v>239</v>
      </c>
      <c r="C32" s="9"/>
      <c r="D32" s="16"/>
      <c r="F32" s="39">
        <f>SUM(F13,F26,F27,F31)</f>
        <v>1200000</v>
      </c>
      <c r="G32" s="38"/>
      <c r="H32" s="39">
        <f>SUM(H13,H26,H27,H31)</f>
        <v>-18204489</v>
      </c>
      <c r="I32" s="44"/>
      <c r="J32" s="39">
        <f>SUM(J13,J26,J27,J31)</f>
        <v>160000</v>
      </c>
      <c r="K32" s="38"/>
      <c r="L32" s="39">
        <f>SUM(L13,L26,L27,L31)</f>
        <v>10516000</v>
      </c>
      <c r="M32" s="38"/>
      <c r="N32" s="39">
        <f>SUM(N13,N26,N27,N31)</f>
        <v>379160453</v>
      </c>
      <c r="O32" s="38"/>
      <c r="P32" s="39">
        <f>SUM(P13,P26,P27,P31)</f>
        <v>-374105</v>
      </c>
      <c r="Q32" s="38"/>
      <c r="R32" s="39">
        <f>SUM(R13,R26,R27,R31)</f>
        <v>-32062343</v>
      </c>
      <c r="S32" s="38"/>
      <c r="T32" s="39">
        <f>SUM(T13,T26,T27,T31)</f>
        <v>0</v>
      </c>
      <c r="U32" s="38"/>
      <c r="V32" s="39">
        <f>SUM(V13,V26,V27,V31)</f>
        <v>0</v>
      </c>
      <c r="W32" s="38"/>
      <c r="X32" s="39">
        <f>SUM(X13,X26,X27,X31)</f>
        <v>-707550</v>
      </c>
      <c r="Y32" s="38"/>
      <c r="Z32" s="39">
        <f>SUM(Z13,Z26,Z27,Z31)</f>
        <v>-1985640</v>
      </c>
      <c r="AA32" s="38"/>
      <c r="AB32" s="39">
        <f>SUM(AB13,AB26,AB27,AB31)</f>
        <v>-34755533</v>
      </c>
      <c r="AC32" s="38"/>
      <c r="AD32" s="39">
        <f>SUM(AD13,AD26,AD27,AD31)</f>
        <v>337702326</v>
      </c>
      <c r="AE32" s="38"/>
      <c r="AF32" s="39">
        <f>SUM(AF13,AF26,AF27,AF31)</f>
        <v>59139956</v>
      </c>
      <c r="AG32" s="38"/>
      <c r="AH32" s="39">
        <f>SUM(AH13,AH26,AH27,AH31)</f>
        <v>396842282</v>
      </c>
      <c r="EH32" s="1"/>
      <c r="EI32" s="1"/>
      <c r="EJ32" s="1"/>
      <c r="EK32" s="1"/>
      <c r="EL32" s="1"/>
      <c r="EM32" s="1"/>
      <c r="EN32" s="1"/>
      <c r="EO32" s="1"/>
      <c r="EP32" s="1"/>
      <c r="EQ32" s="1"/>
    </row>
    <row r="33" spans="5:9" ht="5.0999999999999996" customHeight="1" thickTop="1" x14ac:dyDescent="0.45">
      <c r="E33" s="1"/>
    </row>
    <row r="34" spans="5:9" ht="22.7" customHeight="1" x14ac:dyDescent="0.45">
      <c r="E34" s="1"/>
    </row>
    <row r="35" spans="5:9" ht="22.7" customHeight="1" x14ac:dyDescent="0.45">
      <c r="E35" s="1"/>
    </row>
    <row r="36" spans="5:9" ht="22.7" customHeight="1" x14ac:dyDescent="0.45">
      <c r="E36" s="1"/>
      <c r="I36" s="54"/>
    </row>
    <row r="37" spans="5:9" ht="22.7" customHeight="1" x14ac:dyDescent="0.45">
      <c r="E37" s="1"/>
      <c r="I37" s="54"/>
    </row>
    <row r="38" spans="5:9" ht="22.7" customHeight="1" x14ac:dyDescent="0.45">
      <c r="E38" s="16"/>
    </row>
    <row r="39" spans="5:9" ht="22.7" customHeight="1" x14ac:dyDescent="0.45">
      <c r="E39" s="16"/>
    </row>
    <row r="40" spans="5:9" ht="22.7" customHeight="1" x14ac:dyDescent="0.45">
      <c r="E40" s="16"/>
    </row>
    <row r="41" spans="5:9" ht="22.7" customHeight="1" x14ac:dyDescent="0.45">
      <c r="E41" s="16"/>
    </row>
    <row r="42" spans="5:9" ht="22.7" customHeight="1" x14ac:dyDescent="0.45">
      <c r="E42" s="13"/>
    </row>
    <row r="43" spans="5:9" ht="22.7" customHeight="1" x14ac:dyDescent="0.45">
      <c r="E43" s="13"/>
    </row>
    <row r="44" spans="5:9" ht="22.7" customHeight="1" x14ac:dyDescent="0.45">
      <c r="E44" s="15"/>
    </row>
    <row r="45" spans="5:9" ht="22.7" customHeight="1" x14ac:dyDescent="0.45">
      <c r="E45" s="1"/>
    </row>
    <row r="46" spans="5:9" ht="22.7" customHeight="1" x14ac:dyDescent="0.45">
      <c r="E46" s="1"/>
    </row>
    <row r="47" spans="5:9" ht="22.7" customHeight="1" x14ac:dyDescent="0.45">
      <c r="E47" s="15"/>
    </row>
    <row r="48" spans="5:9" ht="22.7" customHeight="1" x14ac:dyDescent="0.45">
      <c r="E48" s="1"/>
    </row>
    <row r="49" spans="5:5" ht="22.7" customHeight="1" x14ac:dyDescent="0.45">
      <c r="E49" s="1"/>
    </row>
    <row r="50" spans="5:5" ht="22.7" customHeight="1" x14ac:dyDescent="0.45">
      <c r="E50" s="1"/>
    </row>
    <row r="51" spans="5:5" ht="22.7" customHeight="1" x14ac:dyDescent="0.45">
      <c r="E51" s="1"/>
    </row>
    <row r="54" spans="5:5" ht="22.7" customHeight="1" x14ac:dyDescent="0.45">
      <c r="E54" s="1"/>
    </row>
    <row r="55" spans="5:5" ht="22.7" customHeight="1" x14ac:dyDescent="0.45">
      <c r="E55" s="1"/>
    </row>
    <row r="56" spans="5:5" ht="22.7" customHeight="1" x14ac:dyDescent="0.45">
      <c r="E56" s="1"/>
    </row>
    <row r="57" spans="5:5" ht="22.7" customHeight="1" x14ac:dyDescent="0.45">
      <c r="E57" s="1"/>
    </row>
    <row r="58" spans="5:5" ht="22.7" customHeight="1" x14ac:dyDescent="0.45">
      <c r="E58" s="1"/>
    </row>
    <row r="59" spans="5:5" ht="22.7" customHeight="1" x14ac:dyDescent="0.45">
      <c r="E59" s="1"/>
    </row>
    <row r="60" spans="5:5" ht="22.7" customHeight="1" x14ac:dyDescent="0.45">
      <c r="E60" s="1"/>
    </row>
    <row r="61" spans="5:5" ht="22.7" customHeight="1" x14ac:dyDescent="0.45">
      <c r="E61" s="1"/>
    </row>
    <row r="62" spans="5:5" ht="22.7" customHeight="1" x14ac:dyDescent="0.45">
      <c r="E62" s="1"/>
    </row>
    <row r="63" spans="5:5" ht="22.7" customHeight="1" x14ac:dyDescent="0.45">
      <c r="E63" s="1"/>
    </row>
    <row r="64" spans="5:5" ht="22.7" customHeight="1" x14ac:dyDescent="0.45">
      <c r="E64" s="1"/>
    </row>
  </sheetData>
  <pageMargins left="0.4" right="0.4" top="0.5" bottom="0.25" header="0.25" footer="0.25"/>
  <pageSetup paperSize="9" scale="61" firstPageNumber="1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3" min="1" max="27" man="1"/>
  </rowBreaks>
  <ignoredErrors>
    <ignoredError sqref="AD17:AD2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3AF23-76BD-4D8D-91B2-6BF105143B17}">
  <dimension ref="A1:H106"/>
  <sheetViews>
    <sheetView showGridLines="0" zoomScaleNormal="100" zoomScaleSheetLayoutView="100" workbookViewId="0"/>
  </sheetViews>
  <sheetFormatPr defaultColWidth="9.140625" defaultRowHeight="23.25" customHeight="1" x14ac:dyDescent="0.45"/>
  <cols>
    <col min="1" max="1" width="1.7109375" style="16" customWidth="1"/>
    <col min="2" max="2" width="2.7109375" style="17" customWidth="1"/>
    <col min="3" max="3" width="51.7109375" style="17" customWidth="1"/>
    <col min="4" max="4" width="8.7109375" style="18" customWidth="1"/>
    <col min="5" max="5" width="1.7109375" style="18" customWidth="1"/>
    <col min="6" max="6" width="15.7109375" style="1" customWidth="1"/>
    <col min="7" max="7" width="1.7109375" style="1" customWidth="1"/>
    <col min="8" max="8" width="15.7109375" style="1" customWidth="1"/>
    <col min="9" max="16384" width="9.140625" style="1"/>
  </cols>
  <sheetData>
    <row r="1" spans="1:8" ht="23.1" customHeight="1" x14ac:dyDescent="0.45">
      <c r="B1" s="3" t="s">
        <v>0</v>
      </c>
      <c r="C1" s="3"/>
      <c r="D1" s="3"/>
      <c r="E1" s="3"/>
    </row>
    <row r="2" spans="1:8" ht="23.1" customHeight="1" x14ac:dyDescent="0.45">
      <c r="B2" s="3" t="s">
        <v>154</v>
      </c>
      <c r="C2" s="3"/>
      <c r="D2" s="3"/>
      <c r="E2" s="3"/>
    </row>
    <row r="3" spans="1:8" ht="23.1" customHeight="1" x14ac:dyDescent="0.45">
      <c r="B3" s="2" t="str">
        <f>'2'!B3</f>
        <v>สำหรับปีสิ้นสุดวันที่ 31 ธันวาคม 2568</v>
      </c>
      <c r="C3" s="7"/>
      <c r="D3" s="7"/>
      <c r="E3" s="7"/>
    </row>
    <row r="4" spans="1:8" ht="18" customHeight="1" x14ac:dyDescent="0.45">
      <c r="B4" s="7"/>
      <c r="C4" s="7"/>
      <c r="D4" s="91"/>
      <c r="E4" s="7"/>
      <c r="F4"/>
      <c r="G4"/>
      <c r="H4"/>
    </row>
    <row r="5" spans="1:8" ht="23.1" customHeight="1" x14ac:dyDescent="0.45">
      <c r="B5" s="10"/>
      <c r="C5" s="10"/>
      <c r="D5" s="11" t="s">
        <v>242</v>
      </c>
      <c r="E5" s="10"/>
      <c r="F5" s="13">
        <f>'2'!$G$5</f>
        <v>2568</v>
      </c>
      <c r="G5" s="13"/>
      <c r="H5" s="13">
        <f>'2'!$I$5</f>
        <v>2567</v>
      </c>
    </row>
    <row r="6" spans="1:8" ht="23.1" customHeight="1" x14ac:dyDescent="0.45">
      <c r="B6" s="10"/>
      <c r="C6" s="10"/>
      <c r="D6" s="10"/>
      <c r="E6" s="10"/>
      <c r="F6" s="84" t="s">
        <v>3</v>
      </c>
      <c r="G6" s="84"/>
      <c r="H6" s="84"/>
    </row>
    <row r="7" spans="1:8" s="8" customFormat="1" ht="21" customHeight="1" x14ac:dyDescent="0.45">
      <c r="B7" s="4" t="s">
        <v>155</v>
      </c>
      <c r="C7" s="4"/>
      <c r="D7" s="4"/>
      <c r="E7" s="4"/>
      <c r="F7" s="85"/>
      <c r="G7" s="85"/>
      <c r="H7" s="85"/>
    </row>
    <row r="8" spans="1:8" ht="21" customHeight="1" x14ac:dyDescent="0.45">
      <c r="B8" s="16" t="s">
        <v>224</v>
      </c>
      <c r="C8" s="16"/>
      <c r="D8" s="16"/>
      <c r="E8" s="16"/>
      <c r="F8" s="86">
        <v>10557125</v>
      </c>
      <c r="H8" s="86">
        <v>3821656</v>
      </c>
    </row>
    <row r="9" spans="1:8" ht="21" customHeight="1" x14ac:dyDescent="0.45">
      <c r="B9" s="4" t="s">
        <v>156</v>
      </c>
      <c r="C9" s="4"/>
      <c r="D9" s="4"/>
      <c r="E9" s="4"/>
      <c r="F9" s="86"/>
      <c r="H9" s="86"/>
    </row>
    <row r="10" spans="1:8" ht="21" customHeight="1" x14ac:dyDescent="0.45">
      <c r="B10" s="16" t="s">
        <v>17</v>
      </c>
      <c r="C10" s="16"/>
      <c r="D10" s="11">
        <v>9</v>
      </c>
      <c r="E10" s="16"/>
      <c r="F10" s="86">
        <v>8899945</v>
      </c>
      <c r="H10" s="86">
        <v>3882244</v>
      </c>
    </row>
    <row r="11" spans="1:8" ht="21" customHeight="1" x14ac:dyDescent="0.45">
      <c r="B11" s="16" t="s">
        <v>22</v>
      </c>
      <c r="C11" s="16"/>
      <c r="D11" s="16"/>
      <c r="E11" s="16"/>
      <c r="F11" s="86">
        <v>33170317</v>
      </c>
      <c r="H11" s="86">
        <v>31590655</v>
      </c>
    </row>
    <row r="12" spans="1:8" ht="21" customHeight="1" x14ac:dyDescent="0.45">
      <c r="A12" s="16" t="s">
        <v>1</v>
      </c>
      <c r="B12" s="16" t="s">
        <v>231</v>
      </c>
      <c r="C12" s="16"/>
      <c r="D12" s="16"/>
      <c r="E12" s="1"/>
      <c r="F12" s="86">
        <v>2333775</v>
      </c>
      <c r="H12" s="86">
        <v>-938990</v>
      </c>
    </row>
    <row r="13" spans="1:8" ht="21" customHeight="1" x14ac:dyDescent="0.45">
      <c r="B13" s="16" t="s">
        <v>157</v>
      </c>
      <c r="C13" s="16"/>
      <c r="D13" s="16"/>
      <c r="E13" s="16"/>
      <c r="F13" s="86">
        <v>1168720</v>
      </c>
      <c r="H13" s="86">
        <v>1091416</v>
      </c>
    </row>
    <row r="14" spans="1:8" ht="21" customHeight="1" x14ac:dyDescent="0.45">
      <c r="B14" s="16" t="s">
        <v>220</v>
      </c>
      <c r="C14" s="16"/>
      <c r="D14" s="16"/>
      <c r="E14" s="1"/>
      <c r="F14" s="86">
        <v>592381</v>
      </c>
      <c r="H14" s="86">
        <v>400254</v>
      </c>
    </row>
    <row r="15" spans="1:8" ht="21" customHeight="1" x14ac:dyDescent="0.45">
      <c r="B15" s="16" t="s">
        <v>15</v>
      </c>
      <c r="C15" s="16"/>
      <c r="D15" s="11">
        <v>9</v>
      </c>
      <c r="E15" s="16"/>
      <c r="F15" s="86">
        <v>-17866400</v>
      </c>
      <c r="H15" s="86">
        <v>-6529620</v>
      </c>
    </row>
    <row r="16" spans="1:8" ht="21" customHeight="1" x14ac:dyDescent="0.45">
      <c r="B16" s="16" t="s">
        <v>158</v>
      </c>
      <c r="C16" s="16"/>
      <c r="D16" s="16"/>
      <c r="E16" s="16"/>
      <c r="F16" s="86">
        <v>-3573364</v>
      </c>
      <c r="H16" s="86">
        <v>-4383380</v>
      </c>
    </row>
    <row r="17" spans="2:8" ht="21" customHeight="1" x14ac:dyDescent="0.45">
      <c r="B17" s="16" t="s">
        <v>159</v>
      </c>
      <c r="C17" s="16"/>
      <c r="D17" s="16"/>
      <c r="E17" s="1"/>
      <c r="F17" s="86">
        <v>-1386337</v>
      </c>
      <c r="H17" s="86">
        <v>-1943980</v>
      </c>
    </row>
    <row r="18" spans="2:8" ht="21" customHeight="1" x14ac:dyDescent="0.45">
      <c r="B18" s="100" t="s">
        <v>14</v>
      </c>
      <c r="C18" s="100"/>
      <c r="D18" s="100"/>
      <c r="E18" s="40"/>
      <c r="F18" s="86">
        <v>10737946</v>
      </c>
      <c r="H18" s="86">
        <v>11500452</v>
      </c>
    </row>
    <row r="19" spans="2:8" ht="21" customHeight="1" x14ac:dyDescent="0.45">
      <c r="B19" s="100" t="s">
        <v>215</v>
      </c>
      <c r="C19" s="100"/>
      <c r="D19" s="100"/>
      <c r="E19" s="40"/>
      <c r="F19" s="86">
        <v>2485505</v>
      </c>
      <c r="H19" s="86">
        <v>266681</v>
      </c>
    </row>
    <row r="20" spans="2:8" ht="21" customHeight="1" x14ac:dyDescent="0.45">
      <c r="B20" s="16" t="s">
        <v>221</v>
      </c>
      <c r="C20" s="16"/>
      <c r="D20" s="11" t="s">
        <v>251</v>
      </c>
      <c r="E20" s="1"/>
      <c r="F20" s="86">
        <v>-5125318</v>
      </c>
      <c r="H20" s="86">
        <v>-2555226</v>
      </c>
    </row>
    <row r="21" spans="2:8" ht="21" customHeight="1" x14ac:dyDescent="0.45">
      <c r="B21" s="9" t="s">
        <v>160</v>
      </c>
      <c r="C21" s="9"/>
      <c r="D21" s="16"/>
      <c r="E21" s="1"/>
      <c r="F21" s="87"/>
      <c r="G21" s="86"/>
      <c r="H21" s="87"/>
    </row>
    <row r="22" spans="2:8" ht="21" customHeight="1" x14ac:dyDescent="0.45">
      <c r="B22" s="16"/>
      <c r="C22" s="9" t="s">
        <v>161</v>
      </c>
      <c r="D22" s="9"/>
      <c r="E22" s="9"/>
      <c r="F22" s="50">
        <f>SUM(F8:F20)</f>
        <v>41994295</v>
      </c>
      <c r="G22" s="23"/>
      <c r="H22" s="50">
        <f>SUM(H8:H20)</f>
        <v>36202162</v>
      </c>
    </row>
    <row r="23" spans="2:8" ht="9.9499999999999993" customHeight="1" x14ac:dyDescent="0.45">
      <c r="B23" s="88"/>
      <c r="C23" s="88"/>
      <c r="D23" s="88"/>
      <c r="E23" s="88"/>
      <c r="F23" s="89"/>
      <c r="G23" s="89"/>
      <c r="H23" s="89"/>
    </row>
    <row r="24" spans="2:8" ht="21" customHeight="1" x14ac:dyDescent="0.45">
      <c r="B24" s="4" t="s">
        <v>162</v>
      </c>
      <c r="C24" s="4"/>
      <c r="D24" s="4"/>
      <c r="E24" s="4"/>
      <c r="F24" s="14"/>
      <c r="G24" s="14"/>
      <c r="H24" s="14"/>
    </row>
    <row r="25" spans="2:8" ht="21" customHeight="1" x14ac:dyDescent="0.45">
      <c r="B25" s="16" t="s">
        <v>204</v>
      </c>
      <c r="C25" s="16"/>
      <c r="D25" s="16"/>
      <c r="E25" s="16"/>
      <c r="F25" s="86">
        <v>3732644</v>
      </c>
      <c r="G25" s="86"/>
      <c r="H25" s="86">
        <v>-2499713</v>
      </c>
    </row>
    <row r="26" spans="2:8" ht="21" customHeight="1" x14ac:dyDescent="0.45">
      <c r="B26" s="16" t="s">
        <v>45</v>
      </c>
      <c r="C26" s="16"/>
      <c r="D26" s="16"/>
      <c r="E26" s="16"/>
      <c r="F26" s="86">
        <v>1961301</v>
      </c>
      <c r="G26" s="86"/>
      <c r="H26" s="86">
        <v>6632195</v>
      </c>
    </row>
    <row r="27" spans="2:8" ht="21" customHeight="1" x14ac:dyDescent="0.45">
      <c r="B27" s="16" t="s">
        <v>163</v>
      </c>
      <c r="C27" s="16"/>
      <c r="D27" s="16"/>
      <c r="E27" s="16"/>
      <c r="F27" s="86">
        <v>57529</v>
      </c>
      <c r="G27" s="86"/>
      <c r="H27" s="86">
        <v>-153684</v>
      </c>
    </row>
    <row r="28" spans="2:8" ht="21" customHeight="1" x14ac:dyDescent="0.45">
      <c r="B28" s="9" t="s">
        <v>232</v>
      </c>
      <c r="C28" s="9"/>
      <c r="D28" s="9"/>
      <c r="E28" s="9"/>
      <c r="F28" s="49">
        <f>SUM(F25:F27)</f>
        <v>5751474</v>
      </c>
      <c r="G28" s="23"/>
      <c r="H28" s="49">
        <f>SUM(H25:H27)</f>
        <v>3978798</v>
      </c>
    </row>
    <row r="29" spans="2:8" ht="9.9499999999999993" customHeight="1" x14ac:dyDescent="0.45">
      <c r="B29" s="88"/>
      <c r="C29" s="88"/>
      <c r="D29" s="88"/>
      <c r="E29" s="88"/>
      <c r="F29" s="90"/>
      <c r="G29" s="90"/>
      <c r="H29" s="90"/>
    </row>
    <row r="30" spans="2:8" ht="23.1" customHeight="1" x14ac:dyDescent="0.45">
      <c r="B30" s="3"/>
      <c r="C30" s="3"/>
      <c r="D30" s="3"/>
      <c r="E30" s="3"/>
    </row>
    <row r="31" spans="2:8" ht="23.1" customHeight="1" x14ac:dyDescent="0.45">
      <c r="B31" s="3" t="s">
        <v>0</v>
      </c>
      <c r="C31" s="3"/>
      <c r="D31" s="3"/>
      <c r="E31" s="3"/>
    </row>
    <row r="32" spans="2:8" ht="23.1" customHeight="1" x14ac:dyDescent="0.45">
      <c r="B32" s="3" t="s">
        <v>164</v>
      </c>
      <c r="C32" s="3"/>
      <c r="D32" s="3"/>
      <c r="E32" s="3"/>
    </row>
    <row r="33" spans="2:8" ht="23.1" customHeight="1" x14ac:dyDescent="0.45">
      <c r="B33" s="2" t="str">
        <f>B3</f>
        <v>สำหรับปีสิ้นสุดวันที่ 31 ธันวาคม 2568</v>
      </c>
      <c r="C33" s="7"/>
      <c r="D33" s="7"/>
      <c r="E33" s="7"/>
    </row>
    <row r="34" spans="2:8" ht="18" customHeight="1" x14ac:dyDescent="0.45">
      <c r="B34" s="7"/>
      <c r="C34" s="7"/>
      <c r="D34" s="91"/>
      <c r="E34" s="7"/>
      <c r="F34"/>
      <c r="G34"/>
      <c r="H34"/>
    </row>
    <row r="35" spans="2:8" ht="23.1" customHeight="1" x14ac:dyDescent="0.45">
      <c r="B35" s="91"/>
      <c r="C35" s="91"/>
      <c r="D35" s="11" t="s">
        <v>242</v>
      </c>
      <c r="E35" s="91"/>
      <c r="F35" s="13">
        <f>F5</f>
        <v>2568</v>
      </c>
      <c r="G35" s="13"/>
      <c r="H35" s="13">
        <f>H5</f>
        <v>2567</v>
      </c>
    </row>
    <row r="36" spans="2:8" ht="23.1" customHeight="1" x14ac:dyDescent="0.45">
      <c r="B36" s="10"/>
      <c r="C36" s="10"/>
      <c r="D36" s="10"/>
      <c r="E36" s="10"/>
      <c r="F36" s="84" t="s">
        <v>3</v>
      </c>
      <c r="G36" s="84"/>
      <c r="H36" s="84"/>
    </row>
    <row r="37" spans="2:8" ht="21" customHeight="1" x14ac:dyDescent="0.45">
      <c r="B37" s="4" t="s">
        <v>165</v>
      </c>
      <c r="C37" s="4"/>
      <c r="D37" s="4"/>
      <c r="E37" s="4"/>
      <c r="F37" s="14"/>
      <c r="G37" s="14"/>
      <c r="H37" s="14"/>
    </row>
    <row r="38" spans="2:8" ht="21" customHeight="1" x14ac:dyDescent="0.45">
      <c r="B38" s="16" t="s">
        <v>203</v>
      </c>
      <c r="C38" s="16"/>
      <c r="D38" s="16"/>
      <c r="E38" s="16"/>
      <c r="F38" s="86">
        <v>-241648</v>
      </c>
      <c r="G38" s="86"/>
      <c r="H38" s="86">
        <v>1382267</v>
      </c>
    </row>
    <row r="39" spans="2:8" ht="21" customHeight="1" x14ac:dyDescent="0.45">
      <c r="B39" s="17" t="s">
        <v>76</v>
      </c>
      <c r="D39" s="107"/>
      <c r="E39" s="92"/>
      <c r="F39" s="86">
        <v>-1130262</v>
      </c>
      <c r="G39" s="86"/>
      <c r="H39" s="86">
        <v>-1087186</v>
      </c>
    </row>
    <row r="40" spans="2:8" ht="21" customHeight="1" x14ac:dyDescent="0.45">
      <c r="B40" s="17" t="s">
        <v>166</v>
      </c>
      <c r="D40" s="17"/>
      <c r="E40" s="17"/>
      <c r="F40" s="86">
        <v>19069</v>
      </c>
      <c r="G40" s="86"/>
      <c r="H40" s="86">
        <v>227364</v>
      </c>
    </row>
    <row r="41" spans="2:8" ht="21" customHeight="1" x14ac:dyDescent="0.45">
      <c r="B41" s="93" t="s">
        <v>167</v>
      </c>
      <c r="C41" s="93"/>
      <c r="D41" s="93"/>
      <c r="E41" s="93"/>
      <c r="F41" s="49">
        <f>SUM(F38:F40)</f>
        <v>-1352841</v>
      </c>
      <c r="G41" s="23"/>
      <c r="H41" s="49">
        <f>SUM(H38:H40)</f>
        <v>522445</v>
      </c>
    </row>
    <row r="42" spans="2:8" ht="5.0999999999999996" customHeight="1" x14ac:dyDescent="0.45">
      <c r="B42" s="93"/>
      <c r="C42" s="93"/>
      <c r="D42" s="93"/>
      <c r="E42" s="93"/>
      <c r="F42" s="23"/>
      <c r="G42" s="23"/>
      <c r="H42" s="23"/>
    </row>
    <row r="43" spans="2:8" ht="21" customHeight="1" x14ac:dyDescent="0.45">
      <c r="B43" s="93" t="s">
        <v>168</v>
      </c>
      <c r="C43" s="93"/>
      <c r="D43" s="93"/>
      <c r="E43" s="93"/>
      <c r="F43" s="23">
        <f>SUM(F41,F28,F22)</f>
        <v>46392928</v>
      </c>
      <c r="G43" s="23"/>
      <c r="H43" s="23">
        <f>SUM(H41,H28,H22)</f>
        <v>40703405</v>
      </c>
    </row>
    <row r="44" spans="2:8" ht="21" customHeight="1" x14ac:dyDescent="0.45">
      <c r="B44" s="17" t="s">
        <v>169</v>
      </c>
      <c r="D44" s="17"/>
      <c r="F44" s="94">
        <v>-3728981</v>
      </c>
      <c r="G44" s="86"/>
      <c r="H44" s="94">
        <v>-4524358</v>
      </c>
    </row>
    <row r="45" spans="2:8" ht="5.0999999999999996" customHeight="1" x14ac:dyDescent="0.45">
      <c r="D45" s="17"/>
      <c r="F45" s="86"/>
      <c r="G45" s="86"/>
      <c r="H45" s="86"/>
    </row>
    <row r="46" spans="2:8" ht="21" customHeight="1" x14ac:dyDescent="0.45">
      <c r="B46" s="9" t="s">
        <v>170</v>
      </c>
      <c r="C46" s="9"/>
      <c r="D46" s="9"/>
      <c r="E46" s="9"/>
      <c r="F46" s="50">
        <f>SUM(F43:F44)</f>
        <v>42663947</v>
      </c>
      <c r="G46" s="23"/>
      <c r="H46" s="50">
        <f>SUM(H43:H44)</f>
        <v>36179047</v>
      </c>
    </row>
    <row r="47" spans="2:8" ht="5.0999999999999996" customHeight="1" x14ac:dyDescent="0.45">
      <c r="B47" s="9"/>
      <c r="C47" s="9"/>
      <c r="D47" s="9"/>
      <c r="E47" s="9"/>
      <c r="F47" s="23"/>
      <c r="G47" s="23"/>
      <c r="H47" s="23"/>
    </row>
    <row r="48" spans="2:8" ht="21" customHeight="1" x14ac:dyDescent="0.45">
      <c r="B48" s="32" t="s">
        <v>171</v>
      </c>
      <c r="C48" s="32"/>
      <c r="D48" s="32"/>
      <c r="E48" s="32"/>
      <c r="F48" s="95"/>
      <c r="G48" s="14"/>
      <c r="H48" s="95"/>
    </row>
    <row r="49" spans="2:8" ht="21" customHeight="1" x14ac:dyDescent="0.45">
      <c r="B49" s="17" t="s">
        <v>208</v>
      </c>
      <c r="C49" s="32"/>
      <c r="D49" s="110"/>
      <c r="E49" s="32"/>
      <c r="F49" s="86">
        <v>-44111</v>
      </c>
      <c r="G49" s="86"/>
      <c r="H49" s="86">
        <v>156902</v>
      </c>
    </row>
    <row r="50" spans="2:8" ht="21" customHeight="1" x14ac:dyDescent="0.45">
      <c r="B50" s="17" t="s">
        <v>172</v>
      </c>
      <c r="D50" s="110" t="s">
        <v>249</v>
      </c>
      <c r="E50" s="17"/>
      <c r="F50" s="86">
        <v>-1134986</v>
      </c>
      <c r="G50" s="86"/>
      <c r="H50" s="86">
        <v>-470073</v>
      </c>
    </row>
    <row r="51" spans="2:8" ht="21" customHeight="1" x14ac:dyDescent="0.45">
      <c r="B51" s="17" t="s">
        <v>173</v>
      </c>
      <c r="D51" s="110"/>
      <c r="E51" s="17"/>
      <c r="F51" s="86">
        <v>45107</v>
      </c>
      <c r="G51" s="86"/>
      <c r="H51" s="86">
        <v>582616</v>
      </c>
    </row>
    <row r="52" spans="2:8" ht="21" customHeight="1" x14ac:dyDescent="0.45">
      <c r="B52" s="17" t="s">
        <v>174</v>
      </c>
      <c r="D52" s="110"/>
      <c r="E52" s="17"/>
      <c r="F52" s="86">
        <v>-1878216</v>
      </c>
      <c r="G52" s="86"/>
      <c r="H52" s="86">
        <v>-2728300</v>
      </c>
    </row>
    <row r="53" spans="2:8" ht="21" customHeight="1" x14ac:dyDescent="0.45">
      <c r="B53" s="17" t="s">
        <v>175</v>
      </c>
      <c r="D53" s="32"/>
      <c r="E53" s="32"/>
      <c r="F53" s="86">
        <v>7692341</v>
      </c>
      <c r="G53" s="86"/>
      <c r="H53" s="86">
        <v>11751616</v>
      </c>
    </row>
    <row r="54" spans="2:8" ht="21" customHeight="1" x14ac:dyDescent="0.45">
      <c r="B54" s="17" t="s">
        <v>176</v>
      </c>
      <c r="D54" s="11"/>
      <c r="E54" s="17"/>
      <c r="F54" s="86">
        <v>-11465637</v>
      </c>
      <c r="G54" s="86"/>
      <c r="H54" s="86">
        <v>-4853058</v>
      </c>
    </row>
    <row r="55" spans="2:8" ht="21" customHeight="1" x14ac:dyDescent="0.45">
      <c r="B55" s="17" t="s">
        <v>177</v>
      </c>
      <c r="D55" s="110"/>
      <c r="E55" s="17"/>
      <c r="F55" s="86">
        <v>333656</v>
      </c>
      <c r="G55" s="86"/>
      <c r="H55" s="86">
        <v>1030982</v>
      </c>
    </row>
    <row r="56" spans="2:8" ht="21" customHeight="1" x14ac:dyDescent="0.45">
      <c r="B56" s="17" t="s">
        <v>233</v>
      </c>
      <c r="D56" s="110"/>
      <c r="E56" s="17"/>
      <c r="F56" s="86">
        <v>-22293931</v>
      </c>
      <c r="G56" s="86"/>
      <c r="H56" s="86">
        <v>-26662674</v>
      </c>
    </row>
    <row r="57" spans="2:8" ht="21" customHeight="1" x14ac:dyDescent="0.45">
      <c r="B57" s="17" t="s">
        <v>178</v>
      </c>
      <c r="D57" s="110"/>
      <c r="E57" s="17"/>
      <c r="F57" s="86">
        <v>-1095646</v>
      </c>
      <c r="G57" s="86"/>
      <c r="H57" s="86">
        <v>-1390122</v>
      </c>
    </row>
    <row r="58" spans="2:8" ht="21" customHeight="1" x14ac:dyDescent="0.45">
      <c r="B58" s="17" t="s">
        <v>179</v>
      </c>
      <c r="D58" s="17"/>
      <c r="E58" s="17"/>
      <c r="F58" s="86">
        <v>1139876</v>
      </c>
      <c r="G58" s="86"/>
      <c r="H58" s="86">
        <v>-53173</v>
      </c>
    </row>
    <row r="59" spans="2:8" ht="21" customHeight="1" x14ac:dyDescent="0.45">
      <c r="B59" s="17" t="s">
        <v>240</v>
      </c>
      <c r="D59" s="17"/>
      <c r="E59" s="17"/>
    </row>
    <row r="60" spans="2:8" ht="21" customHeight="1" x14ac:dyDescent="0.45">
      <c r="C60" s="17" t="s">
        <v>241</v>
      </c>
      <c r="D60" s="110" t="s">
        <v>252</v>
      </c>
      <c r="E60" s="17"/>
      <c r="F60" s="86">
        <v>2110000</v>
      </c>
      <c r="G60" s="86"/>
      <c r="H60" s="86">
        <v>0</v>
      </c>
    </row>
    <row r="61" spans="2:8" ht="21" customHeight="1" x14ac:dyDescent="0.45">
      <c r="B61" s="17" t="s">
        <v>180</v>
      </c>
      <c r="D61" s="16"/>
      <c r="E61" s="17"/>
      <c r="F61" s="86">
        <v>16362694</v>
      </c>
      <c r="G61" s="86"/>
      <c r="H61" s="86">
        <v>14005202</v>
      </c>
    </row>
    <row r="62" spans="2:8" ht="21" customHeight="1" x14ac:dyDescent="0.45">
      <c r="B62" s="16" t="s">
        <v>181</v>
      </c>
      <c r="C62" s="16"/>
      <c r="D62" s="10"/>
      <c r="E62" s="1"/>
      <c r="F62" s="86">
        <v>1424570</v>
      </c>
      <c r="G62" s="86"/>
      <c r="H62" s="86">
        <v>2025334</v>
      </c>
    </row>
    <row r="63" spans="2:8" ht="21" customHeight="1" x14ac:dyDescent="0.45">
      <c r="B63" s="16" t="s">
        <v>169</v>
      </c>
      <c r="C63" s="16"/>
      <c r="D63" s="10"/>
      <c r="E63" s="1"/>
      <c r="F63" s="86">
        <v>-47275</v>
      </c>
      <c r="G63" s="86"/>
      <c r="H63" s="86">
        <v>-274333</v>
      </c>
    </row>
    <row r="64" spans="2:8" ht="5.0999999999999996" customHeight="1" x14ac:dyDescent="0.45">
      <c r="D64" s="3"/>
      <c r="E64" s="10"/>
      <c r="F64" s="96"/>
      <c r="G64" s="86"/>
      <c r="H64" s="96"/>
    </row>
    <row r="65" spans="2:8" ht="21" customHeight="1" x14ac:dyDescent="0.45">
      <c r="B65" s="10" t="s">
        <v>182</v>
      </c>
      <c r="C65" s="10"/>
      <c r="D65" s="110"/>
      <c r="E65" s="10"/>
      <c r="F65" s="50">
        <f>SUM(F49:F63)</f>
        <v>-8851558</v>
      </c>
      <c r="G65" s="23"/>
      <c r="H65" s="50">
        <f>SUM(H49:H63)</f>
        <v>-6879081</v>
      </c>
    </row>
    <row r="66" spans="2:8" ht="6.75" customHeight="1" x14ac:dyDescent="0.45">
      <c r="B66" s="10"/>
      <c r="C66" s="10"/>
      <c r="D66" s="3"/>
      <c r="E66" s="3"/>
      <c r="F66" s="27"/>
      <c r="G66" s="27"/>
      <c r="H66" s="27"/>
    </row>
    <row r="67" spans="2:8" ht="9.75" customHeight="1" x14ac:dyDescent="0.45">
      <c r="D67" s="7"/>
      <c r="E67" s="17"/>
      <c r="F67" s="86"/>
      <c r="G67" s="86"/>
      <c r="H67" s="86"/>
    </row>
    <row r="68" spans="2:8" ht="23.1" customHeight="1" x14ac:dyDescent="0.45">
      <c r="B68" s="3" t="s">
        <v>0</v>
      </c>
      <c r="C68" s="3"/>
      <c r="D68" s="7"/>
      <c r="E68" s="3"/>
    </row>
    <row r="69" spans="2:8" ht="23.1" customHeight="1" x14ac:dyDescent="0.45">
      <c r="B69" s="3" t="s">
        <v>164</v>
      </c>
      <c r="C69" s="3"/>
      <c r="D69" s="91"/>
      <c r="E69" s="7"/>
    </row>
    <row r="70" spans="2:8" ht="23.25" customHeight="1" x14ac:dyDescent="0.45">
      <c r="B70" s="2" t="str">
        <f>B3</f>
        <v>สำหรับปีสิ้นสุดวันที่ 31 ธันวาคม 2568</v>
      </c>
      <c r="C70" s="7"/>
      <c r="D70" s="11"/>
      <c r="E70" s="7"/>
    </row>
    <row r="71" spans="2:8" ht="17.100000000000001" customHeight="1" x14ac:dyDescent="0.45">
      <c r="B71" s="7"/>
      <c r="C71" s="7"/>
      <c r="D71" s="11"/>
      <c r="E71" s="91"/>
      <c r="F71"/>
      <c r="G71"/>
      <c r="H71"/>
    </row>
    <row r="72" spans="2:8" ht="20.100000000000001" customHeight="1" x14ac:dyDescent="0.45">
      <c r="B72" s="91"/>
      <c r="C72" s="91"/>
      <c r="D72" s="11" t="s">
        <v>242</v>
      </c>
      <c r="E72" s="10"/>
      <c r="F72" s="13">
        <f>F5</f>
        <v>2568</v>
      </c>
      <c r="G72" s="13"/>
      <c r="H72" s="13">
        <f>H5</f>
        <v>2567</v>
      </c>
    </row>
    <row r="73" spans="2:8" ht="20.100000000000001" customHeight="1" x14ac:dyDescent="0.45">
      <c r="B73" s="10"/>
      <c r="C73" s="10"/>
      <c r="D73" s="32"/>
      <c r="E73" s="32"/>
      <c r="F73" s="84" t="s">
        <v>3</v>
      </c>
      <c r="G73" s="84"/>
      <c r="H73" s="84"/>
    </row>
    <row r="74" spans="2:8" ht="21" customHeight="1" x14ac:dyDescent="0.45">
      <c r="B74" s="32" t="s">
        <v>183</v>
      </c>
      <c r="C74" s="32"/>
      <c r="D74" s="17"/>
      <c r="E74" s="32"/>
      <c r="F74" s="95"/>
      <c r="G74" s="14"/>
      <c r="H74" s="95"/>
    </row>
    <row r="75" spans="2:8" ht="21" customHeight="1" x14ac:dyDescent="0.45">
      <c r="B75" s="17" t="s">
        <v>184</v>
      </c>
      <c r="D75" s="17"/>
      <c r="E75" s="17"/>
      <c r="F75" s="86"/>
      <c r="G75" s="86"/>
      <c r="H75" s="86"/>
    </row>
    <row r="76" spans="2:8" ht="21" customHeight="1" x14ac:dyDescent="0.45">
      <c r="C76" s="17" t="s">
        <v>185</v>
      </c>
      <c r="D76" s="110"/>
      <c r="E76" s="17"/>
      <c r="F76" s="86">
        <v>3662637</v>
      </c>
      <c r="G76" s="86"/>
      <c r="H76" s="86">
        <v>1637337</v>
      </c>
    </row>
    <row r="77" spans="2:8" ht="21" customHeight="1" x14ac:dyDescent="0.45">
      <c r="B77" s="17" t="s">
        <v>186</v>
      </c>
      <c r="D77" s="110"/>
      <c r="E77" s="10"/>
      <c r="F77" s="20"/>
      <c r="G77" s="20"/>
      <c r="H77" s="20"/>
    </row>
    <row r="78" spans="2:8" ht="21" customHeight="1" x14ac:dyDescent="0.45">
      <c r="C78" s="17" t="s">
        <v>185</v>
      </c>
      <c r="D78" s="110" t="s">
        <v>249</v>
      </c>
      <c r="E78" s="17"/>
      <c r="F78" s="86">
        <v>-3661231</v>
      </c>
      <c r="G78" s="86"/>
      <c r="H78" s="86">
        <v>-23301466</v>
      </c>
    </row>
    <row r="79" spans="2:8" ht="21" customHeight="1" x14ac:dyDescent="0.45">
      <c r="B79" s="32" t="s">
        <v>187</v>
      </c>
      <c r="C79" s="32"/>
      <c r="D79" s="17"/>
      <c r="E79" s="1"/>
      <c r="F79" s="95"/>
      <c r="G79" s="14"/>
      <c r="H79" s="95"/>
    </row>
    <row r="80" spans="2:8" ht="21" customHeight="1" x14ac:dyDescent="0.45">
      <c r="B80" s="17" t="s">
        <v>214</v>
      </c>
      <c r="D80" s="10"/>
      <c r="E80" s="17"/>
      <c r="F80" s="86">
        <v>-1310332</v>
      </c>
      <c r="G80" s="14"/>
      <c r="H80" s="86">
        <v>50782372</v>
      </c>
    </row>
    <row r="81" spans="2:8" ht="21" customHeight="1" x14ac:dyDescent="0.45">
      <c r="B81" s="17" t="s">
        <v>188</v>
      </c>
      <c r="D81" s="17"/>
      <c r="E81" s="10"/>
      <c r="F81" s="86">
        <v>11542070</v>
      </c>
      <c r="G81" s="14"/>
      <c r="H81" s="86">
        <v>8641856</v>
      </c>
    </row>
    <row r="82" spans="2:8" ht="21" customHeight="1" x14ac:dyDescent="0.45">
      <c r="B82" s="17" t="s">
        <v>189</v>
      </c>
      <c r="E82" s="17"/>
      <c r="F82" s="86">
        <v>-9684160</v>
      </c>
      <c r="G82" s="14"/>
      <c r="H82" s="86">
        <v>-54239722</v>
      </c>
    </row>
    <row r="83" spans="2:8" ht="21" customHeight="1" x14ac:dyDescent="0.45">
      <c r="B83" s="17" t="s">
        <v>190</v>
      </c>
      <c r="D83" s="17"/>
      <c r="F83" s="86">
        <v>-2698398</v>
      </c>
      <c r="G83" s="14"/>
      <c r="H83" s="86">
        <v>-2874254</v>
      </c>
    </row>
    <row r="84" spans="2:8" ht="21" customHeight="1" x14ac:dyDescent="0.45">
      <c r="B84" s="17" t="s">
        <v>191</v>
      </c>
      <c r="D84" s="17"/>
      <c r="F84" s="86">
        <v>41918241</v>
      </c>
      <c r="G84" s="14"/>
      <c r="H84" s="86">
        <v>69665421</v>
      </c>
    </row>
    <row r="85" spans="2:8" ht="21" customHeight="1" x14ac:dyDescent="0.45">
      <c r="B85" s="17" t="s">
        <v>192</v>
      </c>
      <c r="D85" s="17"/>
      <c r="E85" s="17"/>
      <c r="F85" s="86">
        <v>-55511176</v>
      </c>
      <c r="G85" s="14"/>
      <c r="H85" s="86">
        <v>-65315455</v>
      </c>
    </row>
    <row r="86" spans="2:8" ht="21" customHeight="1" x14ac:dyDescent="0.45">
      <c r="B86" s="10" t="s">
        <v>193</v>
      </c>
      <c r="C86" s="10"/>
      <c r="D86" s="110" t="s">
        <v>250</v>
      </c>
      <c r="E86" s="10"/>
      <c r="F86" s="49">
        <f>SUM(F80:F85)</f>
        <v>-15743755</v>
      </c>
      <c r="G86" s="23"/>
      <c r="H86" s="49">
        <f>SUM(H80:H85)</f>
        <v>6660218</v>
      </c>
    </row>
    <row r="87" spans="2:8" ht="21" customHeight="1" x14ac:dyDescent="0.45">
      <c r="B87" s="10" t="s">
        <v>194</v>
      </c>
      <c r="D87" s="10"/>
      <c r="E87" s="10"/>
      <c r="F87" s="20"/>
      <c r="G87" s="20"/>
      <c r="H87" s="20"/>
    </row>
    <row r="88" spans="2:8" ht="21" customHeight="1" x14ac:dyDescent="0.45">
      <c r="B88" s="17" t="s">
        <v>195</v>
      </c>
      <c r="C88" s="16"/>
      <c r="D88" s="10"/>
      <c r="E88" s="10"/>
      <c r="F88" s="20">
        <v>-5999792</v>
      </c>
      <c r="G88" s="20"/>
      <c r="H88" s="20">
        <v>-7199139</v>
      </c>
    </row>
    <row r="89" spans="2:8" ht="21" customHeight="1" x14ac:dyDescent="0.45">
      <c r="B89" s="17" t="s">
        <v>196</v>
      </c>
      <c r="C89" s="16"/>
      <c r="D89" s="10"/>
      <c r="E89" s="10"/>
      <c r="F89" s="20">
        <v>-2637409</v>
      </c>
      <c r="G89" s="20"/>
      <c r="H89" s="20">
        <v>-2968182</v>
      </c>
    </row>
    <row r="90" spans="2:8" ht="21" customHeight="1" x14ac:dyDescent="0.45">
      <c r="B90" s="10" t="s">
        <v>197</v>
      </c>
      <c r="C90" s="16"/>
      <c r="D90" s="10"/>
      <c r="E90" s="10"/>
      <c r="F90" s="53">
        <f>SUM(F88:F89)</f>
        <v>-8637201</v>
      </c>
      <c r="G90" s="20"/>
      <c r="H90" s="53">
        <f>SUM(H88:H89)</f>
        <v>-10167321</v>
      </c>
    </row>
    <row r="91" spans="2:8" ht="21" customHeight="1" x14ac:dyDescent="0.45">
      <c r="B91" s="16" t="s">
        <v>198</v>
      </c>
      <c r="C91" s="16"/>
      <c r="D91" s="17"/>
      <c r="E91" s="17"/>
      <c r="F91" s="86">
        <v>-10853024</v>
      </c>
      <c r="G91" s="14"/>
      <c r="H91" s="86">
        <v>-13197133</v>
      </c>
    </row>
    <row r="92" spans="2:8" ht="21" customHeight="1" x14ac:dyDescent="0.45">
      <c r="B92" s="16" t="s">
        <v>209</v>
      </c>
      <c r="C92" s="16"/>
      <c r="D92" s="110" t="s">
        <v>253</v>
      </c>
      <c r="E92" s="17"/>
      <c r="F92" s="86">
        <v>0</v>
      </c>
      <c r="G92" s="14"/>
      <c r="H92" s="86">
        <v>2183149</v>
      </c>
    </row>
    <row r="93" spans="2:8" ht="3.95" customHeight="1" x14ac:dyDescent="0.45">
      <c r="D93" s="10"/>
      <c r="E93" s="10"/>
      <c r="F93" s="87"/>
      <c r="G93" s="86"/>
      <c r="H93" s="87"/>
    </row>
    <row r="94" spans="2:8" ht="21" customHeight="1" x14ac:dyDescent="0.45">
      <c r="B94" s="10" t="s">
        <v>234</v>
      </c>
      <c r="C94" s="10"/>
      <c r="D94" s="97"/>
      <c r="E94" s="97"/>
      <c r="F94" s="50">
        <f>SUM(F76:F78,F86,F90,F91,F92)</f>
        <v>-35232574</v>
      </c>
      <c r="G94" s="23"/>
      <c r="H94" s="50">
        <f>SUM(H76:H78,H86,H90,H91,H92)</f>
        <v>-36185216</v>
      </c>
    </row>
    <row r="95" spans="2:8" s="9" customFormat="1" ht="3.95" customHeight="1" x14ac:dyDescent="0.45">
      <c r="B95" s="97"/>
      <c r="C95" s="97"/>
      <c r="D95" s="10"/>
      <c r="E95" s="10"/>
      <c r="F95" s="98"/>
      <c r="G95" s="98"/>
      <c r="H95" s="98"/>
    </row>
    <row r="96" spans="2:8" ht="21" customHeight="1" x14ac:dyDescent="0.45">
      <c r="B96" s="10" t="s">
        <v>236</v>
      </c>
      <c r="C96" s="10"/>
      <c r="D96" s="10"/>
      <c r="E96" s="10"/>
      <c r="F96" s="23">
        <f>SUM(F46,F65,F94)</f>
        <v>-1420185</v>
      </c>
      <c r="G96" s="23"/>
      <c r="H96" s="23">
        <f>SUM(H46,H65,H94)</f>
        <v>-6885250</v>
      </c>
    </row>
    <row r="97" spans="2:8" ht="21" customHeight="1" x14ac:dyDescent="0.45">
      <c r="B97" s="17" t="s">
        <v>199</v>
      </c>
      <c r="D97" s="17"/>
      <c r="F97" s="86">
        <v>-1392666</v>
      </c>
      <c r="G97" s="86"/>
      <c r="H97" s="86">
        <v>-224606</v>
      </c>
    </row>
    <row r="98" spans="2:8" ht="21" customHeight="1" x14ac:dyDescent="0.45">
      <c r="B98" s="17" t="s">
        <v>229</v>
      </c>
      <c r="D98" s="17"/>
      <c r="F98" s="94">
        <v>36491928</v>
      </c>
      <c r="G98" s="86"/>
      <c r="H98" s="94">
        <v>43601784</v>
      </c>
    </row>
    <row r="99" spans="2:8" ht="3.95" customHeight="1" x14ac:dyDescent="0.45">
      <c r="D99" s="10"/>
      <c r="E99" s="10"/>
      <c r="F99" s="86"/>
      <c r="G99" s="86"/>
      <c r="H99" s="86"/>
    </row>
    <row r="100" spans="2:8" ht="21" customHeight="1" thickBot="1" x14ac:dyDescent="0.5">
      <c r="B100" s="10" t="s">
        <v>230</v>
      </c>
      <c r="C100" s="10"/>
      <c r="D100" s="17"/>
      <c r="F100" s="47">
        <f>SUM(F96:F98)</f>
        <v>33679077</v>
      </c>
      <c r="G100" s="23"/>
      <c r="H100" s="47">
        <f>SUM(H96:H98)</f>
        <v>36491928</v>
      </c>
    </row>
    <row r="101" spans="2:8" ht="3.95" customHeight="1" thickTop="1" x14ac:dyDescent="0.45">
      <c r="D101" s="4"/>
      <c r="E101" s="4"/>
      <c r="F101" s="99"/>
      <c r="G101" s="20"/>
      <c r="H101" s="99"/>
    </row>
    <row r="102" spans="2:8" s="16" customFormat="1" ht="21" customHeight="1" x14ac:dyDescent="0.45">
      <c r="B102" s="4" t="s">
        <v>200</v>
      </c>
      <c r="C102" s="4"/>
      <c r="D102" s="28"/>
      <c r="E102" s="28"/>
      <c r="F102" s="99"/>
      <c r="G102" s="99"/>
      <c r="H102" s="99"/>
    </row>
    <row r="103" spans="2:8" s="16" customFormat="1" ht="21" customHeight="1" x14ac:dyDescent="0.45">
      <c r="B103" s="100" t="s">
        <v>210</v>
      </c>
      <c r="C103" s="4"/>
      <c r="D103" s="28"/>
      <c r="E103" s="28"/>
      <c r="F103" s="99">
        <f>F63+F44</f>
        <v>-3776256</v>
      </c>
      <c r="G103" s="99"/>
      <c r="H103" s="99">
        <f>H63+H44</f>
        <v>-4798691</v>
      </c>
    </row>
    <row r="104" spans="2:8" ht="21" customHeight="1" x14ac:dyDescent="0.45">
      <c r="B104" s="28" t="s">
        <v>228</v>
      </c>
      <c r="C104" s="28"/>
      <c r="D104" s="100"/>
      <c r="E104" s="40"/>
      <c r="F104" s="99"/>
      <c r="G104" s="99"/>
      <c r="H104" s="99"/>
    </row>
    <row r="105" spans="2:8" ht="21" customHeight="1" x14ac:dyDescent="0.45">
      <c r="B105" s="100" t="s">
        <v>201</v>
      </c>
      <c r="C105" s="28"/>
      <c r="D105" s="100"/>
      <c r="E105" s="40"/>
      <c r="F105" s="99">
        <v>1482645</v>
      </c>
      <c r="G105" s="99"/>
      <c r="H105" s="99">
        <v>1385829</v>
      </c>
    </row>
    <row r="106" spans="2:8" ht="21" customHeight="1" x14ac:dyDescent="0.45">
      <c r="B106" s="100" t="s">
        <v>202</v>
      </c>
      <c r="C106" s="100"/>
      <c r="D106" s="17"/>
      <c r="E106" s="17"/>
      <c r="F106" s="99">
        <v>374105</v>
      </c>
      <c r="G106" s="99"/>
      <c r="H106" s="99">
        <v>3487475</v>
      </c>
    </row>
  </sheetData>
  <pageMargins left="0.75" right="0.5" top="0.5" bottom="0.15" header="0.25" footer="0.15"/>
  <pageSetup paperSize="9" firstPageNumber="13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67" max="16383" man="1"/>
  </rowBreaks>
  <ignoredErrors>
    <ignoredError sqref="D50 D77:D81 D60 D8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Natsinee Sinthuchai</dc:creator>
  <cp:lastModifiedBy>Natsinee Sinthuchai</cp:lastModifiedBy>
  <cp:lastPrinted>2026-02-08T08:06:06Z</cp:lastPrinted>
  <dcterms:created xsi:type="dcterms:W3CDTF">2024-04-15T14:55:20Z</dcterms:created>
  <dcterms:modified xsi:type="dcterms:W3CDTF">2026-02-19T06:32:23Z</dcterms:modified>
</cp:coreProperties>
</file>