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0.190.186\Conso\Year 2025\12_Dec\4 SET\2.Audited\2EN\"/>
    </mc:Choice>
  </mc:AlternateContent>
  <xr:revisionPtr revIDLastSave="0" documentId="13_ncr:1_{1D702162-BF51-4BCE-BE86-1D2F01197462}" xr6:coauthVersionLast="47" xr6:coauthVersionMax="47" xr10:uidLastSave="{00000000-0000-0000-0000-000000000000}"/>
  <bookViews>
    <workbookView xWindow="-120" yWindow="-120" windowWidth="29040" windowHeight="15720" xr2:uid="{82232329-6334-43A1-A060-7D3A1F577A56}"/>
  </bookViews>
  <sheets>
    <sheet name="1" sheetId="1" r:id="rId1"/>
    <sheet name="2" sheetId="2" r:id="rId2"/>
    <sheet name="3" sheetId="3" r:id="rId3"/>
    <sheet name="4" sheetId="4" r:id="rId4"/>
    <sheet name="5" sheetId="5" r:id="rId5"/>
  </sheets>
  <definedNames>
    <definedName name="_" hidden="1">#REF!</definedName>
    <definedName name="__" hidden="1">#REF!</definedName>
    <definedName name="___" hidden="1">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#REF!</definedName>
    <definedName name="_10_0_0_F" hidden="1">#REF!</definedName>
    <definedName name="_112__123Graph_XChart_4A" hidden="1">#REF!</definedName>
    <definedName name="_12_0_0_F" hidden="1">#REF!</definedName>
    <definedName name="_12F" hidden="1">#REF!</definedName>
    <definedName name="_14__123Graph_AChart_2A" hidden="1">#REF!</definedName>
    <definedName name="_15_0_0_F" hidden="1">#REF!</definedName>
    <definedName name="_2_0_0_F" hidden="1">#REF!</definedName>
    <definedName name="_20__123Graph_AChart_3A" hidden="1">#REF!</definedName>
    <definedName name="_234_0_0_F" hidden="1">#REF!</definedName>
    <definedName name="_235_0_0_F" hidden="1">#REF!</definedName>
    <definedName name="_28__123Graph_AChart_3A" hidden="1">#REF!</definedName>
    <definedName name="_3_0_0_F" hidden="1">#REF!</definedName>
    <definedName name="_30__123Graph_AChart_4A" hidden="1">#REF!</definedName>
    <definedName name="_31_0_0_F" hidden="1">#REF!</definedName>
    <definedName name="_32_0_0_F" hidden="1">#REF!</definedName>
    <definedName name="_39_0_0_F" hidden="1">#REF!</definedName>
    <definedName name="_3F" hidden="1">#REF!</definedName>
    <definedName name="_4_0_0_F" hidden="1">#REF!</definedName>
    <definedName name="_40__123Graph_BChart_3A" hidden="1">#REF!</definedName>
    <definedName name="_40_0_0_F" hidden="1">#REF!</definedName>
    <definedName name="_42__123Graph_AChart_4A" hidden="1">#REF!</definedName>
    <definedName name="_49_0_0_F" hidden="1">#REF!</definedName>
    <definedName name="_5_0_0_F" hidden="1">#REF!</definedName>
    <definedName name="_50__123Graph_BChart_4A" hidden="1">#REF!</definedName>
    <definedName name="_50_0_0_F" hidden="1">#REF!</definedName>
    <definedName name="_56__123Graph_BChart_3A" hidden="1">#REF!</definedName>
    <definedName name="_6_0_0_F" hidden="1">#REF!</definedName>
    <definedName name="_60__123Graph_XChart_2A" hidden="1">#REF!</definedName>
    <definedName name="_70__123Graph_BChart_4A" hidden="1">#REF!</definedName>
    <definedName name="_70__123Graph_XChart_3A" hidden="1">#REF!</definedName>
    <definedName name="_8_0_0_F" hidden="1">#REF!</definedName>
    <definedName name="_80__123Graph_XChart_4A" hidden="1">#REF!</definedName>
    <definedName name="_84__123Graph_XChart_2A" hidden="1">#REF!</definedName>
    <definedName name="_98__123Graph_XChart_3A" hidden="1">#REF!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0">'1'!$B$1:$I$87</definedName>
    <definedName name="_xlnm.Print_Area" localSheetId="1">'2'!$B$1:$I$74</definedName>
    <definedName name="_xlnm.Print_Area" localSheetId="2">'3'!$B$1:$AH$36</definedName>
    <definedName name="_xlnm.Print_Area" localSheetId="3">'4'!$B$1:$AH$38</definedName>
    <definedName name="_xlnm.Print_Area" localSheetId="4">'5'!$B$1:$I$103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#REF!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#REF!</definedName>
    <definedName name="Summary_Phase3" hidden="1">{"Summary",#N/A,FALSE,"Summary"}</definedName>
    <definedName name="Swvu.Profit._.and._.Loss." hidden="1">#REF!</definedName>
    <definedName name="Swvu.Summary._.Sheet." hidden="1">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8" i="5" l="1"/>
  <c r="G88" i="5"/>
  <c r="I84" i="5"/>
  <c r="G84" i="5"/>
  <c r="I100" i="5"/>
  <c r="G100" i="5"/>
  <c r="I42" i="5"/>
  <c r="G42" i="5"/>
  <c r="I29" i="5"/>
  <c r="I36" i="5"/>
  <c r="I69" i="5" s="1"/>
  <c r="G36" i="5"/>
  <c r="G69" i="5" s="1"/>
  <c r="X36" i="4"/>
  <c r="F36" i="4"/>
  <c r="AF36" i="4"/>
  <c r="Z36" i="4"/>
  <c r="V36" i="4"/>
  <c r="T36" i="4"/>
  <c r="R36" i="4"/>
  <c r="P36" i="4"/>
  <c r="N36" i="4"/>
  <c r="L36" i="4"/>
  <c r="J36" i="4"/>
  <c r="H36" i="4"/>
  <c r="AB32" i="4"/>
  <c r="AD32" i="4"/>
  <c r="AH32" i="4" s="1"/>
  <c r="X29" i="4"/>
  <c r="H29" i="4"/>
  <c r="V29" i="4"/>
  <c r="F29" i="4"/>
  <c r="AF29" i="4"/>
  <c r="Z29" i="4"/>
  <c r="T29" i="4"/>
  <c r="R29" i="4"/>
  <c r="P29" i="4"/>
  <c r="N29" i="4"/>
  <c r="L29" i="4"/>
  <c r="Z21" i="4"/>
  <c r="N21" i="4"/>
  <c r="N31" i="4" s="1"/>
  <c r="L21" i="4"/>
  <c r="J21" i="4"/>
  <c r="AF21" i="4"/>
  <c r="X21" i="4"/>
  <c r="X31" i="4" s="1"/>
  <c r="V21" i="4"/>
  <c r="T21" i="4"/>
  <c r="AB19" i="4"/>
  <c r="AB21" i="4" s="1"/>
  <c r="P21" i="4"/>
  <c r="H21" i="4"/>
  <c r="F21" i="4"/>
  <c r="F31" i="4" s="1"/>
  <c r="B3" i="4"/>
  <c r="B3" i="5" s="1"/>
  <c r="AB33" i="3"/>
  <c r="AF34" i="3"/>
  <c r="Z34" i="3"/>
  <c r="Y34" i="3"/>
  <c r="X34" i="3"/>
  <c r="W34" i="3"/>
  <c r="V34" i="3"/>
  <c r="U34" i="3"/>
  <c r="R34" i="3"/>
  <c r="P34" i="3"/>
  <c r="N34" i="3"/>
  <c r="L34" i="3"/>
  <c r="J34" i="3"/>
  <c r="H34" i="3"/>
  <c r="AB30" i="3"/>
  <c r="AD30" i="3" s="1"/>
  <c r="AH30" i="3" s="1"/>
  <c r="AF27" i="3"/>
  <c r="T27" i="3"/>
  <c r="F27" i="3"/>
  <c r="AB25" i="3"/>
  <c r="Y27" i="3"/>
  <c r="X27" i="3"/>
  <c r="W27" i="3"/>
  <c r="V27" i="3"/>
  <c r="U27" i="3"/>
  <c r="S27" i="3"/>
  <c r="P27" i="3"/>
  <c r="N27" i="3"/>
  <c r="L27" i="3"/>
  <c r="J27" i="3"/>
  <c r="H27" i="3"/>
  <c r="Z21" i="3"/>
  <c r="Y21" i="3"/>
  <c r="S21" i="3"/>
  <c r="R21" i="3"/>
  <c r="P21" i="3"/>
  <c r="AF21" i="3"/>
  <c r="X21" i="3"/>
  <c r="W21" i="3"/>
  <c r="V21" i="3"/>
  <c r="U21" i="3"/>
  <c r="T21" i="3"/>
  <c r="AB19" i="3"/>
  <c r="AB21" i="3" s="1"/>
  <c r="N21" i="3"/>
  <c r="L21" i="3"/>
  <c r="J21" i="3"/>
  <c r="H21" i="3"/>
  <c r="I74" i="2"/>
  <c r="G55" i="2"/>
  <c r="B39" i="2"/>
  <c r="I32" i="2"/>
  <c r="G32" i="2"/>
  <c r="I35" i="2"/>
  <c r="G35" i="2"/>
  <c r="G17" i="2"/>
  <c r="I17" i="2"/>
  <c r="I41" i="2"/>
  <c r="G41" i="2"/>
  <c r="G82" i="1"/>
  <c r="G85" i="1" s="1"/>
  <c r="I66" i="1"/>
  <c r="G66" i="1"/>
  <c r="B64" i="1"/>
  <c r="I58" i="1"/>
  <c r="I37" i="1"/>
  <c r="G37" i="1"/>
  <c r="B35" i="1"/>
  <c r="G29" i="1"/>
  <c r="I29" i="1"/>
  <c r="G15" i="1"/>
  <c r="I15" i="1"/>
  <c r="I31" i="1" s="1"/>
  <c r="Y29" i="3" l="1"/>
  <c r="S29" i="3"/>
  <c r="X29" i="3"/>
  <c r="X35" i="3" s="1"/>
  <c r="T29" i="3"/>
  <c r="N29" i="3"/>
  <c r="N35" i="3" s="1"/>
  <c r="I91" i="5"/>
  <c r="Z31" i="4"/>
  <c r="Z37" i="4" s="1"/>
  <c r="G91" i="5"/>
  <c r="P31" i="4"/>
  <c r="P37" i="4" s="1"/>
  <c r="V31" i="4"/>
  <c r="AF31" i="4"/>
  <c r="AF37" i="4" s="1"/>
  <c r="H31" i="4"/>
  <c r="H37" i="4" s="1"/>
  <c r="F37" i="4"/>
  <c r="P29" i="3"/>
  <c r="P35" i="3" s="1"/>
  <c r="G31" i="1"/>
  <c r="AD33" i="3"/>
  <c r="AH33" i="3" s="1"/>
  <c r="X37" i="4"/>
  <c r="V37" i="4"/>
  <c r="G9" i="2"/>
  <c r="I65" i="2"/>
  <c r="Y35" i="3"/>
  <c r="AD19" i="3"/>
  <c r="R27" i="3"/>
  <c r="R29" i="3" s="1"/>
  <c r="R35" i="3" s="1"/>
  <c r="Z27" i="3"/>
  <c r="Z29" i="3" s="1"/>
  <c r="Z35" i="3" s="1"/>
  <c r="AD19" i="4"/>
  <c r="I9" i="2"/>
  <c r="I12" i="2" s="1"/>
  <c r="I19" i="2" s="1"/>
  <c r="I24" i="2" s="1"/>
  <c r="I27" i="2" s="1"/>
  <c r="I43" i="2" s="1"/>
  <c r="H29" i="3"/>
  <c r="H35" i="3" s="1"/>
  <c r="U29" i="3"/>
  <c r="U35" i="3" s="1"/>
  <c r="B67" i="5"/>
  <c r="B34" i="5"/>
  <c r="J29" i="4"/>
  <c r="J31" i="4" s="1"/>
  <c r="J37" i="4" s="1"/>
  <c r="I63" i="5"/>
  <c r="G63" i="5"/>
  <c r="AF29" i="3"/>
  <c r="AF35" i="3" s="1"/>
  <c r="G74" i="2"/>
  <c r="J29" i="3"/>
  <c r="J35" i="3" s="1"/>
  <c r="V29" i="3"/>
  <c r="V35" i="3" s="1"/>
  <c r="AB25" i="4"/>
  <c r="G58" i="1"/>
  <c r="I55" i="2"/>
  <c r="G65" i="2"/>
  <c r="G67" i="2" s="1"/>
  <c r="L29" i="3"/>
  <c r="L35" i="3" s="1"/>
  <c r="W29" i="3"/>
  <c r="W35" i="3" s="1"/>
  <c r="S34" i="3"/>
  <c r="N37" i="4"/>
  <c r="AB35" i="4"/>
  <c r="AD35" i="4" s="1"/>
  <c r="AH35" i="4" s="1"/>
  <c r="G29" i="5"/>
  <c r="G49" i="1"/>
  <c r="AD25" i="3"/>
  <c r="AH25" i="3" s="1"/>
  <c r="F34" i="3"/>
  <c r="T34" i="3"/>
  <c r="T31" i="4"/>
  <c r="T37" i="4" s="1"/>
  <c r="AB27" i="4"/>
  <c r="AD27" i="4" s="1"/>
  <c r="AH27" i="4" s="1"/>
  <c r="G23" i="5"/>
  <c r="I49" i="1"/>
  <c r="I60" i="1" s="1"/>
  <c r="I82" i="1"/>
  <c r="I85" i="1" s="1"/>
  <c r="L31" i="4"/>
  <c r="L37" i="4" s="1"/>
  <c r="I23" i="5"/>
  <c r="I44" i="5" s="1"/>
  <c r="I46" i="5" s="1"/>
  <c r="F21" i="3"/>
  <c r="F29" i="3" s="1"/>
  <c r="F35" i="3" s="1"/>
  <c r="R21" i="4"/>
  <c r="R31" i="4" s="1"/>
  <c r="R37" i="4" s="1"/>
  <c r="AB34" i="4"/>
  <c r="AB32" i="3"/>
  <c r="AB34" i="3" s="1"/>
  <c r="AB15" i="4"/>
  <c r="AB15" i="3"/>
  <c r="AD15" i="3" s="1"/>
  <c r="AB23" i="3"/>
  <c r="AB27" i="3" s="1"/>
  <c r="AB29" i="3" s="1"/>
  <c r="I67" i="2" l="1"/>
  <c r="S35" i="3"/>
  <c r="T35" i="3"/>
  <c r="G44" i="5"/>
  <c r="G46" i="5" s="1"/>
  <c r="AB36" i="4"/>
  <c r="AD32" i="3"/>
  <c r="AH19" i="4"/>
  <c r="AH21" i="4" s="1"/>
  <c r="AD21" i="4"/>
  <c r="AD23" i="3"/>
  <c r="I69" i="2"/>
  <c r="AB29" i="4"/>
  <c r="AB31" i="4" s="1"/>
  <c r="AB37" i="4" s="1"/>
  <c r="AD25" i="4"/>
  <c r="G12" i="2"/>
  <c r="G60" i="1"/>
  <c r="AH15" i="3"/>
  <c r="AD15" i="4"/>
  <c r="AB35" i="3"/>
  <c r="I93" i="5"/>
  <c r="I97" i="5" s="1"/>
  <c r="I87" i="1"/>
  <c r="AD34" i="4"/>
  <c r="AD21" i="3"/>
  <c r="AH19" i="3"/>
  <c r="AH21" i="3" s="1"/>
  <c r="AH32" i="3" l="1"/>
  <c r="AH34" i="3" s="1"/>
  <c r="AD34" i="3"/>
  <c r="AH25" i="4"/>
  <c r="AH29" i="4" s="1"/>
  <c r="AH31" i="4" s="1"/>
  <c r="AD29" i="4"/>
  <c r="AD31" i="4" s="1"/>
  <c r="G87" i="1"/>
  <c r="AH15" i="4"/>
  <c r="AD27" i="3"/>
  <c r="AD29" i="3" s="1"/>
  <c r="AD35" i="3" s="1"/>
  <c r="AH23" i="3"/>
  <c r="AH27" i="3" s="1"/>
  <c r="AH29" i="3" s="1"/>
  <c r="AH35" i="3" s="1"/>
  <c r="G93" i="5"/>
  <c r="G19" i="2"/>
  <c r="AH34" i="4"/>
  <c r="AH36" i="4" s="1"/>
  <c r="AD36" i="4"/>
  <c r="AD37" i="4" l="1"/>
  <c r="AH37" i="4"/>
  <c r="G97" i="5"/>
  <c r="G24" i="2"/>
  <c r="G27" i="2" l="1"/>
  <c r="G43" i="2" l="1"/>
  <c r="G69" i="2" l="1"/>
</calcChain>
</file>

<file path=xl/sharedStrings.xml><?xml version="1.0" encoding="utf-8"?>
<sst xmlns="http://schemas.openxmlformats.org/spreadsheetml/2006/main" count="425" uniqueCount="273">
  <si>
    <t>The Siam Cement Public Company Limited and its Subsidiaries</t>
  </si>
  <si>
    <t>Consolidated statement of financial position</t>
  </si>
  <si>
    <t>As at 31 December 2025</t>
  </si>
  <si>
    <t>Assets</t>
  </si>
  <si>
    <t>Note</t>
  </si>
  <si>
    <t>(in thousand Baht)</t>
  </si>
  <si>
    <t>Current assets</t>
  </si>
  <si>
    <t>Cash and cash equivalents</t>
  </si>
  <si>
    <t>6, 26</t>
  </si>
  <si>
    <t>Investments in short-term debt instruments</t>
  </si>
  <si>
    <t>Trade and other current receivables</t>
  </si>
  <si>
    <t>5, 7, 26</t>
  </si>
  <si>
    <t>Short-term loans</t>
  </si>
  <si>
    <t>5, 26</t>
  </si>
  <si>
    <t>Inventories</t>
  </si>
  <si>
    <t xml:space="preserve">Other current assets </t>
  </si>
  <si>
    <t>Non-current assets classified as held for sale</t>
  </si>
  <si>
    <t>Total current assets</t>
  </si>
  <si>
    <t>Non-current assets</t>
  </si>
  <si>
    <t>Investments in debt instruments</t>
  </si>
  <si>
    <t>Investments in equity instruments</t>
  </si>
  <si>
    <t xml:space="preserve">Investments in joint ventures and associates </t>
  </si>
  <si>
    <t>Other non-current receivables</t>
  </si>
  <si>
    <t>Long-term loans</t>
  </si>
  <si>
    <t>Investment property</t>
  </si>
  <si>
    <t>Property, plant and equipment</t>
  </si>
  <si>
    <t>Goodwill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</si>
  <si>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</si>
  <si>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</si>
  <si>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</si>
  <si>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</si>
  <si>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</si>
  <si>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</si>
  <si>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</si>
  <si>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Bank overdrafts and short-term borrowings</t>
  </si>
  <si>
    <t>from financial institutions</t>
  </si>
  <si>
    <t>15, 16, 26</t>
  </si>
  <si>
    <t>Trade and other current payables</t>
  </si>
  <si>
    <t>Current portion of long-term borrowings</t>
  </si>
  <si>
    <t>5, 15, 16, 26</t>
  </si>
  <si>
    <t>Current portion of lease liabilities</t>
  </si>
  <si>
    <t>Current portion of debentures</t>
  </si>
  <si>
    <t>Short-term borrowings</t>
  </si>
  <si>
    <t xml:space="preserve">Corporate income tax payable </t>
  </si>
  <si>
    <t>Other current liabilities</t>
  </si>
  <si>
    <t>Total current liabilities</t>
  </si>
  <si>
    <t>Non-current liabilities</t>
  </si>
  <si>
    <t>Long-term borrowings</t>
  </si>
  <si>
    <t>Lease liabilities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</si>
  <si>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</si>
  <si>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</si>
  <si>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</si>
  <si>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</si>
  <si>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</si>
  <si>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</si>
  <si>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Shareholders’ equity</t>
  </si>
  <si>
    <t xml:space="preserve">Share capital </t>
  </si>
  <si>
    <t>Authorized share capital</t>
  </si>
  <si>
    <t>(1,600 million ordinary shares, par value at Baht 1 per share)</t>
  </si>
  <si>
    <t xml:space="preserve">Issued and paid share capital </t>
  </si>
  <si>
    <t>(1,200 million ordinary shares, par value at Baht 1 per share)</t>
  </si>
  <si>
    <t>Other deficits</t>
  </si>
  <si>
    <t xml:space="preserve">Retained earnings </t>
  </si>
  <si>
    <t>Appropriated</t>
  </si>
  <si>
    <t xml:space="preserve">Legal reserve </t>
  </si>
  <si>
    <t xml:space="preserve">General reserve </t>
  </si>
  <si>
    <t xml:space="preserve">Unappropriated </t>
  </si>
  <si>
    <t>Other equity interest</t>
  </si>
  <si>
    <t>Other components of shareholders’ equity</t>
  </si>
  <si>
    <t>Total equity attributable to owners of the Company</t>
  </si>
  <si>
    <t>Non-controlling interests</t>
  </si>
  <si>
    <t xml:space="preserve">Total shareholders’ equity  </t>
  </si>
  <si>
    <t>Total liabilities and shareholders’ equity</t>
  </si>
  <si>
    <t>Revenue from sales</t>
  </si>
  <si>
    <t>Cost of sales</t>
  </si>
  <si>
    <t>Gross profit</t>
  </si>
  <si>
    <t xml:space="preserve">Other income </t>
  </si>
  <si>
    <t>Profit before expenses</t>
  </si>
  <si>
    <t>Distribution costs</t>
  </si>
  <si>
    <t xml:space="preserve">Administrative expenses </t>
  </si>
  <si>
    <t>Other expenses</t>
  </si>
  <si>
    <t>Total expenses</t>
  </si>
  <si>
    <t>Profit from operations</t>
  </si>
  <si>
    <t>Finance costs</t>
  </si>
  <si>
    <t>Share of profit of joint ventures and associates</t>
  </si>
  <si>
    <t>accounted for using equity method</t>
  </si>
  <si>
    <t>Profit before income tax</t>
  </si>
  <si>
    <t>Tax expense</t>
  </si>
  <si>
    <t>Profit (loss) attributable to</t>
  </si>
  <si>
    <t>Owners of the Company</t>
  </si>
  <si>
    <t>Attributable to owners of the Company</t>
  </si>
  <si>
    <t xml:space="preserve">Other comprehensive income </t>
  </si>
  <si>
    <t>Items that will be reclassified subsequently to profit or loss</t>
  </si>
  <si>
    <t>Exchange differences on translating financial statements</t>
  </si>
  <si>
    <t>Loss on cash flow hedges</t>
  </si>
  <si>
    <t>Gain (loss) on measurement of financial assets</t>
  </si>
  <si>
    <t>Share of other comprehensive income of joint ventures</t>
  </si>
  <si>
    <t>and associates accounted for using equity method</t>
  </si>
  <si>
    <t>Income tax relating to items that will be</t>
  </si>
  <si>
    <t>reclassified subsequently to profit or loss</t>
  </si>
  <si>
    <t>Total items that will be reclassified subsequently</t>
  </si>
  <si>
    <t>to profit or loss</t>
  </si>
  <si>
    <t>Items that will not be reclassified subsequently to profit or loss</t>
  </si>
  <si>
    <t>Loss on investments in equity instruments measured at fair value</t>
  </si>
  <si>
    <t>Loss on remeasurements of defined benefit plans</t>
  </si>
  <si>
    <t xml:space="preserve">Income tax relating to items that will not be </t>
  </si>
  <si>
    <t>Total items that will not be reclassified subsequently</t>
  </si>
  <si>
    <t>Total comprehensive income attributable to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</si>
  <si>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</si>
  <si>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For the year ended 31 December 2025</t>
  </si>
  <si>
    <t>4, 5, 20</t>
  </si>
  <si>
    <t>Profit for the year</t>
  </si>
  <si>
    <t>Basic earnings per share (in Baht)</t>
  </si>
  <si>
    <t xml:space="preserve">Consolidated statement of comprehensive income                           </t>
  </si>
  <si>
    <t>Other comprehensive income for the year, net of tax</t>
  </si>
  <si>
    <t>Total comprehensive income for the year</t>
  </si>
  <si>
    <t>Consolidated statement of changes in shareholders’ equity</t>
  </si>
  <si>
    <t>Retained earnings</t>
  </si>
  <si>
    <t>Unappropriated</t>
  </si>
  <si>
    <t>Share of other</t>
  </si>
  <si>
    <t>Gain</t>
  </si>
  <si>
    <t>comprehensive</t>
  </si>
  <si>
    <t>(loss) on</t>
  </si>
  <si>
    <t>income of</t>
  </si>
  <si>
    <t>Exchange</t>
  </si>
  <si>
    <t>investments in</t>
  </si>
  <si>
    <t>joint ventures</t>
  </si>
  <si>
    <t>Total other</t>
  </si>
  <si>
    <t>differences</t>
  </si>
  <si>
    <t xml:space="preserve">equity </t>
  </si>
  <si>
    <t>and associates</t>
  </si>
  <si>
    <t>components</t>
  </si>
  <si>
    <t>Total equity</t>
  </si>
  <si>
    <t xml:space="preserve">Issued and </t>
  </si>
  <si>
    <t>Other</t>
  </si>
  <si>
    <t>on translating</t>
  </si>
  <si>
    <t>measuring</t>
  </si>
  <si>
    <t>instruments</t>
  </si>
  <si>
    <t xml:space="preserve">accounted for </t>
  </si>
  <si>
    <t>of</t>
  </si>
  <si>
    <t>attributable to</t>
  </si>
  <si>
    <t>Non-</t>
  </si>
  <si>
    <t>Total</t>
  </si>
  <si>
    <t>paid</t>
  </si>
  <si>
    <t>surpluses</t>
  </si>
  <si>
    <t>Legal</t>
  </si>
  <si>
    <t>General</t>
  </si>
  <si>
    <t>equity</t>
  </si>
  <si>
    <t>financial</t>
  </si>
  <si>
    <t>cash flow</t>
  </si>
  <si>
    <t>measured at</t>
  </si>
  <si>
    <t xml:space="preserve">using equity </t>
  </si>
  <si>
    <t>shareholders’</t>
  </si>
  <si>
    <t>owners of</t>
  </si>
  <si>
    <t xml:space="preserve">controlling </t>
  </si>
  <si>
    <t>share capital</t>
  </si>
  <si>
    <t>(deficits)</t>
  </si>
  <si>
    <t>reserve</t>
  </si>
  <si>
    <t>interest</t>
  </si>
  <si>
    <t>statements</t>
  </si>
  <si>
    <t>hedges</t>
  </si>
  <si>
    <t>assets</t>
  </si>
  <si>
    <t>fair value</t>
  </si>
  <si>
    <t>method</t>
  </si>
  <si>
    <t>the Company</t>
  </si>
  <si>
    <t>interests</t>
  </si>
  <si>
    <t>Balance at 1 January 2024</t>
  </si>
  <si>
    <t xml:space="preserve">Transactions with owners, recorded directly </t>
  </si>
  <si>
    <t>in shareholders’ equity</t>
  </si>
  <si>
    <t>Contributions by and distributions to owners</t>
  </si>
  <si>
    <t>Dividends</t>
  </si>
  <si>
    <t xml:space="preserve">Total contributions by and distributions to </t>
  </si>
  <si>
    <t>owners</t>
  </si>
  <si>
    <t>Changes in ownership interests in subsidiaries</t>
  </si>
  <si>
    <t xml:space="preserve">Changes that do not result in a loss of control </t>
  </si>
  <si>
    <t>Changes that result in an acquisition</t>
  </si>
  <si>
    <t xml:space="preserve">or a loss of control </t>
  </si>
  <si>
    <t>Total changes in ownership interests</t>
  </si>
  <si>
    <t>in subsidiaries</t>
  </si>
  <si>
    <t xml:space="preserve">Total transactions with owners, recorded directly </t>
  </si>
  <si>
    <t xml:space="preserve"> </t>
  </si>
  <si>
    <t>Put options</t>
  </si>
  <si>
    <t>Comprehensive income for the year</t>
  </si>
  <si>
    <t>Profit or loss</t>
  </si>
  <si>
    <t>Other comprehensive income</t>
  </si>
  <si>
    <t>Balance at 31 December 2024</t>
  </si>
  <si>
    <t>deficits</t>
  </si>
  <si>
    <t>Balance at 1 January 2025</t>
  </si>
  <si>
    <t xml:space="preserve">Dividends </t>
  </si>
  <si>
    <t>/ associates</t>
  </si>
  <si>
    <t>or a loss of significant influence</t>
  </si>
  <si>
    <t>in subsidiaries / associates</t>
  </si>
  <si>
    <t>Total transactions with owners, recorded directly</t>
  </si>
  <si>
    <t>Balance at 31 December 2025</t>
  </si>
  <si>
    <t>Consolidated statement of cash flows</t>
  </si>
  <si>
    <t xml:space="preserve">   </t>
  </si>
  <si>
    <t>Cash flows from operating activities</t>
  </si>
  <si>
    <t xml:space="preserve">Adjustments for </t>
  </si>
  <si>
    <t>Depreciation and amortization</t>
  </si>
  <si>
    <t>Loss on inventories devaluation (reversal)</t>
  </si>
  <si>
    <t>Non-current provisions for employee benefit expense</t>
  </si>
  <si>
    <t xml:space="preserve">Loss on foreign currency exchange </t>
  </si>
  <si>
    <t xml:space="preserve">Share of profit of joint ventures and associates accounted </t>
  </si>
  <si>
    <t>for using equity method</t>
  </si>
  <si>
    <t>Dividend income</t>
  </si>
  <si>
    <t>Interest income</t>
  </si>
  <si>
    <t xml:space="preserve">Loss on impairment of assets </t>
  </si>
  <si>
    <t>Gain on fair value adjustment and others</t>
  </si>
  <si>
    <t>Cash flows generated from operations</t>
  </si>
  <si>
    <t>before changes in operating assets and liabilities</t>
  </si>
  <si>
    <t xml:space="preserve">Decrease (increase) in operating assets  </t>
  </si>
  <si>
    <t>Trade and other receivables</t>
  </si>
  <si>
    <t>Other assets</t>
  </si>
  <si>
    <t>Net decrease in operating assets</t>
  </si>
  <si>
    <t xml:space="preserve">Increase (decrease) in operating liabilities </t>
  </si>
  <si>
    <t>Trade and other payables</t>
  </si>
  <si>
    <t>Other liabilities</t>
  </si>
  <si>
    <t>Net increase (decrease) in operating liabilities</t>
  </si>
  <si>
    <t>Net cash flows generated from operations</t>
  </si>
  <si>
    <t>Income tax paid</t>
  </si>
  <si>
    <t>Net cash flows provided by operating activities</t>
  </si>
  <si>
    <t>Cash flows from investing activities</t>
  </si>
  <si>
    <t>Proceeds from sale of subsidiaries, net of cash disposed of</t>
  </si>
  <si>
    <t>Acquisition of subsidiaries, net of cash acquired</t>
  </si>
  <si>
    <t>Proceeds from sale of interests in joint ventures and associates</t>
  </si>
  <si>
    <t>Acquisition of interests in joint ventures and associates</t>
  </si>
  <si>
    <t>Proceeds from sale of equity and debt instruments of other entities</t>
  </si>
  <si>
    <t>Acquisition of equity and debt instruments of other entities</t>
  </si>
  <si>
    <t>Proceeds from sale of property, plant and equipment</t>
  </si>
  <si>
    <t>Acquisition of property, plant and equipment</t>
  </si>
  <si>
    <t>Acquisition of intangible assets</t>
  </si>
  <si>
    <t>Proceeds from repayment of loans (payment for loans), net</t>
  </si>
  <si>
    <t>Proceeds from termination of cross currency swap contracts</t>
  </si>
  <si>
    <t>Dividends received</t>
  </si>
  <si>
    <t>Interest received</t>
  </si>
  <si>
    <t>Net cash flows used in investing activities</t>
  </si>
  <si>
    <t>Cash flows from financing activities</t>
  </si>
  <si>
    <t>Proceeds from changes in ownership interests</t>
  </si>
  <si>
    <t>in subsidiaries that do not result in a loss of control</t>
  </si>
  <si>
    <t>Payments of changes in ownership interests in subsidiaries</t>
  </si>
  <si>
    <t>that do not result in a loss of control</t>
  </si>
  <si>
    <t>Proceeds from (payments of) borrowings</t>
  </si>
  <si>
    <t xml:space="preserve">Proceeds from (payments of) bank overdrafts and </t>
  </si>
  <si>
    <t>short-term borrowings, net</t>
  </si>
  <si>
    <t>Proceeds from long-term borrowings</t>
  </si>
  <si>
    <t>Payments of long-term borrowings</t>
  </si>
  <si>
    <t>Payments of lease liabilities</t>
  </si>
  <si>
    <t>Proceeds from issuance of debentures</t>
  </si>
  <si>
    <t>Redemption of debentures</t>
  </si>
  <si>
    <t xml:space="preserve">Net increase (decrease) in borrowings </t>
  </si>
  <si>
    <t>Dividends paid</t>
  </si>
  <si>
    <t>Dividends paid to owners of the Company</t>
  </si>
  <si>
    <t>Dividends paid to non-controlling interests</t>
  </si>
  <si>
    <t>Total dividends paid</t>
  </si>
  <si>
    <t>Interest and other finance costs paid</t>
  </si>
  <si>
    <t>Proceeds from termination of interest rate swap contracts</t>
  </si>
  <si>
    <t>Net cash flows used in financing activities</t>
  </si>
  <si>
    <t>Net decrease in cash and cash equivalents</t>
  </si>
  <si>
    <t>Effect of exchange rate changes on cash and cash equivalents</t>
  </si>
  <si>
    <t>Cash and cash equivalents at beginning of the year</t>
  </si>
  <si>
    <t>Cash and cash equivalents at end of the year</t>
  </si>
  <si>
    <t>Supplementary information for cash flows</t>
  </si>
  <si>
    <t>Income tax paid for the year</t>
  </si>
  <si>
    <t>Non-cash from investing and financing transactions at end of the year</t>
  </si>
  <si>
    <t>Account payables from purchase of assets</t>
  </si>
  <si>
    <t>Liabilities related to put options</t>
  </si>
  <si>
    <t>4, 9</t>
  </si>
  <si>
    <t>4</t>
  </si>
  <si>
    <t>15</t>
  </si>
  <si>
    <t>26</t>
  </si>
  <si>
    <t>20, 26</t>
  </si>
  <si>
    <t>9, 24</t>
  </si>
  <si>
    <t>9, 26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</si>
</sst>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</numFmts>
  <fonts count="17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5"/>
      <name val="Angsana New"/>
      <family val="1"/>
    </font>
    <font>
      <sz val="9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0" fontId="12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49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5" fontId="9" fillId="0" borderId="2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0" xfId="1" quotePrefix="1" applyNumberFormat="1" applyFont="1" applyFill="1" applyBorder="1" applyAlignment="1">
      <alignment horizontal="center" vertical="center"/>
    </xf>
    <xf numFmtId="165" fontId="9" fillId="0" borderId="3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9" fillId="0" borderId="4" xfId="0" applyNumberFormat="1" applyFont="1" applyBorder="1" applyAlignment="1">
      <alignment horizontal="right" vertical="center"/>
    </xf>
    <xf numFmtId="165" fontId="9" fillId="0" borderId="3" xfId="1" applyNumberFormat="1" applyFont="1" applyFill="1" applyBorder="1" applyAlignment="1">
      <alignment vertical="center"/>
    </xf>
    <xf numFmtId="165" fontId="9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65" fontId="9" fillId="0" borderId="0" xfId="1" applyNumberFormat="1" applyFont="1" applyFill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166" fontId="9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0" xfId="0" applyNumberFormat="1" applyAlignment="1">
      <alignment horizontal="right" vertical="center"/>
    </xf>
    <xf numFmtId="0" fontId="9" fillId="0" borderId="0" xfId="0" applyFont="1" applyAlignment="1">
      <alignment horizontal="left"/>
    </xf>
    <xf numFmtId="0" fontId="9" fillId="0" borderId="0" xfId="2" applyFont="1" applyAlignment="1">
      <alignment vertical="center"/>
    </xf>
    <xf numFmtId="41" fontId="1" fillId="0" borderId="0" xfId="2" applyNumberFormat="1" applyFont="1" applyAlignment="1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41" fontId="9" fillId="0" borderId="0" xfId="2" applyNumberFormat="1" applyFont="1" applyAlignment="1">
      <alignment horizontal="left" vertical="center"/>
    </xf>
    <xf numFmtId="0" fontId="1" fillId="0" borderId="0" xfId="2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1" fillId="0" borderId="0" xfId="2" applyFont="1" applyAlignment="1">
      <alignment horizontal="centerContinuous" vertical="center"/>
    </xf>
    <xf numFmtId="41" fontId="1" fillId="0" borderId="0" xfId="2" applyNumberFormat="1" applyFont="1" applyAlignment="1">
      <alignment horizontal="center" vertical="center"/>
    </xf>
    <xf numFmtId="41" fontId="8" fillId="0" borderId="3" xfId="2" applyNumberFormat="1" applyFont="1" applyBorder="1" applyAlignment="1">
      <alignment horizontal="centerContinuous" vertical="center"/>
    </xf>
    <xf numFmtId="41" fontId="1" fillId="0" borderId="3" xfId="2" applyNumberFormat="1" applyFont="1" applyBorder="1" applyAlignment="1">
      <alignment horizontal="centerContinuous" vertical="center"/>
    </xf>
    <xf numFmtId="41" fontId="1" fillId="0" borderId="0" xfId="2" applyNumberFormat="1" applyFont="1" applyAlignment="1">
      <alignment horizontal="centerContinuous" vertical="center"/>
    </xf>
    <xf numFmtId="0" fontId="8" fillId="0" borderId="3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41" fontId="1" fillId="0" borderId="4" xfId="2" applyNumberFormat="1" applyFont="1" applyBorder="1" applyAlignment="1">
      <alignment horizontal="centerContinuous" vertical="center"/>
    </xf>
    <xf numFmtId="41" fontId="1" fillId="0" borderId="4" xfId="2" applyNumberFormat="1" applyFont="1" applyBorder="1" applyAlignment="1">
      <alignment vertical="center"/>
    </xf>
    <xf numFmtId="41" fontId="8" fillId="0" borderId="0" xfId="2" applyNumberFormat="1" applyFont="1" applyAlignment="1">
      <alignment horizontal="centerContinuous"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41" fontId="9" fillId="0" borderId="0" xfId="2" applyNumberFormat="1" applyFont="1" applyAlignment="1">
      <alignment vertical="center"/>
    </xf>
    <xf numFmtId="0" fontId="11" fillId="0" borderId="0" xfId="2" applyFont="1" applyAlignment="1">
      <alignment horizontal="left" vertical="center"/>
    </xf>
    <xf numFmtId="165" fontId="1" fillId="0" borderId="3" xfId="2" applyNumberFormat="1" applyFont="1" applyBorder="1" applyAlignment="1">
      <alignment horizontal="center" vertical="center"/>
    </xf>
    <xf numFmtId="165" fontId="1" fillId="0" borderId="0" xfId="2" applyNumberFormat="1" applyFont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165" fontId="1" fillId="0" borderId="3" xfId="2" applyNumberFormat="1" applyFont="1" applyBorder="1" applyAlignment="1">
      <alignment vertical="center"/>
    </xf>
    <xf numFmtId="165" fontId="1" fillId="0" borderId="4" xfId="2" applyNumberFormat="1" applyFont="1" applyBorder="1" applyAlignment="1">
      <alignment horizontal="center" vertical="center"/>
    </xf>
    <xf numFmtId="165" fontId="1" fillId="0" borderId="4" xfId="2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165" fontId="9" fillId="0" borderId="3" xfId="2" applyNumberFormat="1" applyFont="1" applyBorder="1" applyAlignment="1">
      <alignment vertical="center"/>
    </xf>
    <xf numFmtId="165" fontId="9" fillId="0" borderId="3" xfId="2" applyNumberFormat="1" applyFont="1" applyBorder="1" applyAlignment="1">
      <alignment horizontal="center" vertical="center"/>
    </xf>
    <xf numFmtId="165" fontId="9" fillId="0" borderId="1" xfId="2" applyNumberFormat="1" applyFont="1" applyBorder="1" applyAlignment="1">
      <alignment vertical="center"/>
    </xf>
    <xf numFmtId="165" fontId="9" fillId="0" borderId="1" xfId="2" applyNumberFormat="1" applyFont="1" applyBorder="1" applyAlignment="1">
      <alignment horizontal="center" vertical="center"/>
    </xf>
    <xf numFmtId="165" fontId="9" fillId="0" borderId="2" xfId="2" applyNumberFormat="1" applyFont="1" applyBorder="1" applyAlignment="1">
      <alignment vertical="center"/>
    </xf>
    <xf numFmtId="0" fontId="1" fillId="0" borderId="0" xfId="2" applyFont="1" applyAlignment="1">
      <alignment horizontal="left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165" fontId="0" fillId="0" borderId="4" xfId="0" applyNumberFormat="1" applyBorder="1" applyAlignment="1">
      <alignment horizontal="right" vertical="center"/>
    </xf>
    <xf numFmtId="0" fontId="0" fillId="0" borderId="0" xfId="1" quotePrefix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164" fontId="0" fillId="0" borderId="0" xfId="0" applyNumberFormat="1" applyAlignment="1">
      <alignment horizontal="right" vertical="center"/>
    </xf>
    <xf numFmtId="165" fontId="0" fillId="0" borderId="3" xfId="0" applyNumberFormat="1" applyBorder="1" applyAlignment="1">
      <alignment horizontal="right" vertical="center"/>
    </xf>
    <xf numFmtId="165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5" fontId="0" fillId="0" borderId="0" xfId="1" applyNumberFormat="1" applyFont="1" applyFill="1" applyAlignment="1">
      <alignment vertical="center"/>
    </xf>
    <xf numFmtId="165" fontId="0" fillId="0" borderId="3" xfId="1" applyNumberFormat="1" applyFont="1" applyFill="1" applyBorder="1" applyAlignment="1">
      <alignment vertical="center"/>
    </xf>
    <xf numFmtId="165" fontId="0" fillId="0" borderId="3" xfId="1" applyNumberFormat="1" applyFont="1" applyFill="1" applyBorder="1" applyAlignment="1">
      <alignment horizontal="right" vertical="center"/>
    </xf>
    <xf numFmtId="165" fontId="0" fillId="0" borderId="2" xfId="0" applyNumberFormat="1" applyBorder="1" applyAlignment="1">
      <alignment horizontal="right" vertical="center"/>
    </xf>
    <xf numFmtId="165" fontId="0" fillId="0" borderId="4" xfId="1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horizontal="right" vertical="center"/>
    </xf>
    <xf numFmtId="0" fontId="1" fillId="0" borderId="0" xfId="2" applyFont="1" applyAlignment="1">
      <alignment horizontal="left" vertical="center" readingOrder="2"/>
    </xf>
    <xf numFmtId="164" fontId="0" fillId="0" borderId="0" xfId="0" applyNumberFormat="1" applyAlignment="1">
      <alignment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</cellXfs>
  <cellStyles count="3">
    <cellStyle name="Comma" xfId="1" builtinId="3"/>
    <cellStyle name="Normal" xfId="0" builtinId="0"/>
    <cellStyle name="Normal_Q1-11_FS_KPMG_TH_link" xfId="2" xr:uid="{710E104F-6C2A-43AA-AE30-8A79D101CD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2CC18-62E1-48A1-8E02-49E2D1A7584F}">
  <dimension ref="B1:I88"/>
  <sheetViews>
    <sheetView showGridLines="0" tabSelected="1" zoomScaleNormal="100" zoomScaleSheetLayoutView="80" workbookViewId="0"/>
  </sheetViews>
  <sheetFormatPr defaultColWidth="9.140625" defaultRowHeight="20.25" customHeight="1" x14ac:dyDescent="0.25"/>
  <cols>
    <col min="1" max="1" width="1.7109375" style="29" customWidth="1"/>
    <col min="2" max="3" width="2.7109375" style="13" customWidth="1"/>
    <col min="4" max="4" width="47.7109375" style="13" customWidth="1"/>
    <col min="5" max="5" width="6.7109375" style="8" customWidth="1"/>
    <col min="6" max="6" width="1.7109375" style="29" customWidth="1"/>
    <col min="7" max="7" width="13.7109375" style="29" customWidth="1"/>
    <col min="8" max="8" width="1.7109375" style="29" customWidth="1"/>
    <col min="9" max="9" width="13.7109375" style="29" customWidth="1"/>
    <col min="10" max="10" width="1.7109375" style="29" customWidth="1"/>
    <col min="11" max="16384" width="9.140625" style="29"/>
  </cols>
  <sheetData>
    <row r="1" spans="2:9" s="3" customFormat="1" ht="23.1" customHeight="1" x14ac:dyDescent="0.25">
      <c r="B1" s="1" t="s">
        <v>0</v>
      </c>
      <c r="C1" s="1"/>
      <c r="D1" s="1"/>
      <c r="E1" s="2"/>
    </row>
    <row r="2" spans="2:9" s="6" customFormat="1" ht="23.1" customHeight="1" x14ac:dyDescent="0.25">
      <c r="B2" s="4" t="s">
        <v>1</v>
      </c>
      <c r="C2" s="4"/>
      <c r="D2" s="4"/>
      <c r="E2" s="5"/>
    </row>
    <row r="3" spans="2:9" s="6" customFormat="1" ht="23.1" customHeight="1" x14ac:dyDescent="0.25">
      <c r="B3" s="21" t="s">
        <v>2</v>
      </c>
      <c r="C3" s="7"/>
      <c r="D3" s="7"/>
      <c r="E3" s="5"/>
    </row>
    <row r="4" spans="2:9" ht="23.1" customHeight="1" x14ac:dyDescent="0.25"/>
    <row r="5" spans="2:9" ht="23.1" customHeight="1" x14ac:dyDescent="0.25">
      <c r="B5" s="9" t="s">
        <v>3</v>
      </c>
      <c r="C5" s="4"/>
      <c r="D5" s="4"/>
      <c r="E5" s="8" t="s">
        <v>4</v>
      </c>
      <c r="G5" s="10">
        <v>2025</v>
      </c>
      <c r="H5" s="10"/>
      <c r="I5" s="10">
        <v>2024</v>
      </c>
    </row>
    <row r="6" spans="2:9" ht="23.1" customHeight="1" x14ac:dyDescent="0.25">
      <c r="B6" s="4"/>
      <c r="C6" s="4"/>
      <c r="D6" s="4"/>
      <c r="G6" s="101" t="s">
        <v>5</v>
      </c>
      <c r="H6" s="101"/>
      <c r="I6" s="101"/>
    </row>
    <row r="7" spans="2:9" ht="21.95" customHeight="1" x14ac:dyDescent="0.25">
      <c r="B7" s="11" t="s">
        <v>6</v>
      </c>
      <c r="C7" s="11"/>
      <c r="D7" s="11"/>
      <c r="E7" s="12"/>
      <c r="F7" s="85"/>
      <c r="G7" s="82"/>
      <c r="H7" s="82"/>
      <c r="I7" s="82"/>
    </row>
    <row r="8" spans="2:9" ht="21.95" customHeight="1" x14ac:dyDescent="0.25">
      <c r="B8" s="13" t="s">
        <v>7</v>
      </c>
      <c r="E8" s="96" t="s">
        <v>8</v>
      </c>
      <c r="F8" s="85"/>
      <c r="G8" s="88">
        <v>33679077</v>
      </c>
      <c r="H8" s="37"/>
      <c r="I8" s="88">
        <v>36491928</v>
      </c>
    </row>
    <row r="9" spans="2:9" ht="21.95" customHeight="1" x14ac:dyDescent="0.25">
      <c r="B9" s="13" t="s">
        <v>9</v>
      </c>
      <c r="E9" s="96">
        <v>26</v>
      </c>
      <c r="F9" s="85"/>
      <c r="G9" s="88">
        <v>18578674</v>
      </c>
      <c r="H9" s="37"/>
      <c r="I9" s="88">
        <v>15403404</v>
      </c>
    </row>
    <row r="10" spans="2:9" ht="21.95" customHeight="1" x14ac:dyDescent="0.25">
      <c r="B10" s="13" t="s">
        <v>10</v>
      </c>
      <c r="E10" s="96" t="s">
        <v>11</v>
      </c>
      <c r="F10" s="85"/>
      <c r="G10" s="88">
        <v>66119175</v>
      </c>
      <c r="H10" s="37"/>
      <c r="I10" s="88">
        <v>71538729</v>
      </c>
    </row>
    <row r="11" spans="2:9" ht="21.95" customHeight="1" x14ac:dyDescent="0.25">
      <c r="B11" s="13" t="s">
        <v>12</v>
      </c>
      <c r="E11" s="96" t="s">
        <v>13</v>
      </c>
      <c r="F11" s="85"/>
      <c r="G11" s="88">
        <v>94210</v>
      </c>
      <c r="H11" s="37"/>
      <c r="I11" s="88">
        <v>162410</v>
      </c>
    </row>
    <row r="12" spans="2:9" ht="21.95" customHeight="1" x14ac:dyDescent="0.25">
      <c r="B12" s="13" t="s">
        <v>14</v>
      </c>
      <c r="E12" s="96">
        <v>8</v>
      </c>
      <c r="F12" s="85"/>
      <c r="G12" s="88">
        <v>67110547</v>
      </c>
      <c r="H12" s="37"/>
      <c r="I12" s="88">
        <v>73301567</v>
      </c>
    </row>
    <row r="13" spans="2:9" ht="21.95" customHeight="1" x14ac:dyDescent="0.25">
      <c r="B13" s="13" t="s">
        <v>15</v>
      </c>
      <c r="F13" s="85"/>
      <c r="G13" s="88">
        <v>1552186</v>
      </c>
      <c r="H13" s="37"/>
      <c r="I13" s="88">
        <v>2229114</v>
      </c>
    </row>
    <row r="14" spans="2:9" ht="21.95" customHeight="1" x14ac:dyDescent="0.25">
      <c r="B14" s="13" t="s">
        <v>16</v>
      </c>
      <c r="E14" s="96" t="s">
        <v>272</v>
      </c>
      <c r="F14" s="85"/>
      <c r="G14" s="88">
        <v>16215544</v>
      </c>
      <c r="H14" s="37"/>
      <c r="I14" s="88">
        <v>40126</v>
      </c>
    </row>
    <row r="15" spans="2:9" s="18" customFormat="1" ht="21.95" customHeight="1" x14ac:dyDescent="0.25">
      <c r="B15" s="14" t="s">
        <v>17</v>
      </c>
      <c r="C15" s="14"/>
      <c r="D15" s="14"/>
      <c r="E15" s="12"/>
      <c r="F15" s="15"/>
      <c r="G15" s="16">
        <f>SUM(G8:G14)</f>
        <v>203349413</v>
      </c>
      <c r="H15" s="17"/>
      <c r="I15" s="16">
        <f>SUM(I8:I14)</f>
        <v>199167278</v>
      </c>
    </row>
    <row r="16" spans="2:9" ht="9.9499999999999993" customHeight="1" x14ac:dyDescent="0.25">
      <c r="B16" s="14"/>
      <c r="C16" s="14"/>
      <c r="D16" s="14"/>
      <c r="E16" s="12"/>
      <c r="F16" s="85"/>
      <c r="G16" s="84"/>
      <c r="H16" s="37"/>
      <c r="I16" s="84"/>
    </row>
    <row r="17" spans="2:9" ht="21.95" customHeight="1" x14ac:dyDescent="0.25">
      <c r="B17" s="11" t="s">
        <v>18</v>
      </c>
      <c r="C17" s="11"/>
      <c r="D17" s="11"/>
      <c r="E17" s="12"/>
      <c r="F17" s="85"/>
      <c r="G17" s="84"/>
      <c r="H17" s="37"/>
      <c r="I17" s="84"/>
    </row>
    <row r="18" spans="2:9" ht="21.95" customHeight="1" x14ac:dyDescent="0.25">
      <c r="B18" s="13" t="s">
        <v>19</v>
      </c>
      <c r="E18" s="96">
        <v>26</v>
      </c>
      <c r="F18" s="85"/>
      <c r="G18" s="88">
        <v>259047</v>
      </c>
      <c r="H18" s="37"/>
      <c r="I18" s="88">
        <v>1513163</v>
      </c>
    </row>
    <row r="19" spans="2:9" ht="21.95" customHeight="1" x14ac:dyDescent="0.25">
      <c r="B19" s="13" t="s">
        <v>20</v>
      </c>
      <c r="E19" s="96">
        <v>26</v>
      </c>
      <c r="F19" s="85"/>
      <c r="G19" s="88">
        <v>46532410</v>
      </c>
      <c r="H19" s="37"/>
      <c r="I19" s="88">
        <v>16179087</v>
      </c>
    </row>
    <row r="20" spans="2:9" ht="21.95" customHeight="1" x14ac:dyDescent="0.25">
      <c r="B20" s="13" t="s">
        <v>21</v>
      </c>
      <c r="E20" s="96">
        <v>9</v>
      </c>
      <c r="F20" s="85"/>
      <c r="G20" s="88">
        <v>96954620</v>
      </c>
      <c r="H20" s="37"/>
      <c r="I20" s="88">
        <v>138513986</v>
      </c>
    </row>
    <row r="21" spans="2:9" ht="21.95" customHeight="1" x14ac:dyDescent="0.25">
      <c r="B21" s="13" t="s">
        <v>22</v>
      </c>
      <c r="E21" s="96"/>
      <c r="F21" s="85"/>
      <c r="G21" s="88">
        <v>2188372</v>
      </c>
      <c r="H21" s="37"/>
      <c r="I21" s="88">
        <v>2606191</v>
      </c>
    </row>
    <row r="22" spans="2:9" ht="21.95" customHeight="1" x14ac:dyDescent="0.25">
      <c r="B22" s="13" t="s">
        <v>23</v>
      </c>
      <c r="E22" s="96" t="s">
        <v>13</v>
      </c>
      <c r="F22" s="85"/>
      <c r="G22" s="88">
        <v>201739</v>
      </c>
      <c r="H22" s="37"/>
      <c r="I22" s="88">
        <v>1312196</v>
      </c>
    </row>
    <row r="23" spans="2:9" ht="21.95" customHeight="1" x14ac:dyDescent="0.25">
      <c r="B23" s="13" t="s">
        <v>24</v>
      </c>
      <c r="E23" s="96">
        <v>10</v>
      </c>
      <c r="F23" s="85"/>
      <c r="G23" s="88">
        <v>2779723</v>
      </c>
      <c r="H23" s="37"/>
      <c r="I23" s="88">
        <v>1810058</v>
      </c>
    </row>
    <row r="24" spans="2:9" ht="21.95" customHeight="1" x14ac:dyDescent="0.25">
      <c r="B24" s="13" t="s">
        <v>25</v>
      </c>
      <c r="E24" s="96">
        <v>11</v>
      </c>
      <c r="F24" s="85"/>
      <c r="G24" s="88">
        <v>398486288</v>
      </c>
      <c r="H24" s="37"/>
      <c r="I24" s="88">
        <v>422612943</v>
      </c>
    </row>
    <row r="25" spans="2:9" ht="21.95" customHeight="1" x14ac:dyDescent="0.25">
      <c r="B25" s="13" t="s">
        <v>26</v>
      </c>
      <c r="E25" s="96">
        <v>13</v>
      </c>
      <c r="F25" s="85"/>
      <c r="G25" s="88">
        <v>42678426</v>
      </c>
      <c r="H25" s="37"/>
      <c r="I25" s="88">
        <v>45780468</v>
      </c>
    </row>
    <row r="26" spans="2:9" ht="21.95" customHeight="1" x14ac:dyDescent="0.25">
      <c r="B26" s="13" t="s">
        <v>27</v>
      </c>
      <c r="E26" s="96">
        <v>13</v>
      </c>
      <c r="F26" s="85"/>
      <c r="G26" s="88">
        <v>18667998</v>
      </c>
      <c r="H26" s="37"/>
      <c r="I26" s="88">
        <v>20714221</v>
      </c>
    </row>
    <row r="27" spans="2:9" ht="21.95" customHeight="1" x14ac:dyDescent="0.25">
      <c r="B27" s="13" t="s">
        <v>28</v>
      </c>
      <c r="E27" s="96">
        <v>14</v>
      </c>
      <c r="F27" s="85"/>
      <c r="G27" s="88">
        <v>5658933</v>
      </c>
      <c r="H27" s="37"/>
      <c r="I27" s="88">
        <v>5544404</v>
      </c>
    </row>
    <row r="28" spans="2:9" ht="21.95" customHeight="1" x14ac:dyDescent="0.25">
      <c r="B28" s="13" t="s">
        <v>29</v>
      </c>
      <c r="F28" s="85"/>
      <c r="G28" s="88">
        <v>3834093</v>
      </c>
      <c r="H28" s="37"/>
      <c r="I28" s="88">
        <v>5748196</v>
      </c>
    </row>
    <row r="29" spans="2:9" s="18" customFormat="1" ht="21.95" customHeight="1" x14ac:dyDescent="0.25">
      <c r="B29" s="14" t="s">
        <v>30</v>
      </c>
      <c r="C29" s="14"/>
      <c r="D29" s="14"/>
      <c r="E29" s="12"/>
      <c r="F29" s="15"/>
      <c r="G29" s="16">
        <f>SUM(G18:G28)</f>
        <v>618241649</v>
      </c>
      <c r="H29" s="17"/>
      <c r="I29" s="16">
        <f>SUM(I18:I28)</f>
        <v>662334913</v>
      </c>
    </row>
    <row r="30" spans="2:9" ht="5.0999999999999996" customHeight="1" x14ac:dyDescent="0.25">
      <c r="B30" s="14"/>
      <c r="C30" s="14"/>
      <c r="D30" s="14"/>
      <c r="F30" s="85"/>
      <c r="G30" s="36"/>
      <c r="H30" s="37"/>
      <c r="I30" s="36"/>
    </row>
    <row r="31" spans="2:9" ht="21.95" customHeight="1" thickBot="1" x14ac:dyDescent="0.3">
      <c r="B31" s="14" t="s">
        <v>31</v>
      </c>
      <c r="C31" s="14"/>
      <c r="D31" s="14"/>
      <c r="F31" s="85"/>
      <c r="G31" s="19">
        <f>SUM(G15,G29)</f>
        <v>821591062</v>
      </c>
      <c r="H31" s="17"/>
      <c r="I31" s="19">
        <f>SUM(I15,I29)</f>
        <v>861502191</v>
      </c>
    </row>
    <row r="32" spans="2:9" ht="9.9499999999999993" customHeight="1" thickTop="1" x14ac:dyDescent="0.25">
      <c r="B32" s="14"/>
      <c r="C32" s="14"/>
      <c r="D32" s="14"/>
      <c r="F32" s="85"/>
      <c r="G32" s="20"/>
      <c r="H32" s="20"/>
      <c r="I32" s="20"/>
    </row>
    <row r="33" spans="2:9" s="3" customFormat="1" ht="23.1" customHeight="1" x14ac:dyDescent="0.25">
      <c r="B33" s="1" t="s">
        <v>0</v>
      </c>
      <c r="C33" s="1"/>
      <c r="D33" s="1"/>
      <c r="E33" s="2"/>
    </row>
    <row r="34" spans="2:9" s="6" customFormat="1" ht="23.1" customHeight="1" x14ac:dyDescent="0.25">
      <c r="B34" s="4" t="s">
        <v>1</v>
      </c>
      <c r="C34" s="4"/>
      <c r="D34" s="4"/>
      <c r="E34" s="5"/>
    </row>
    <row r="35" spans="2:9" s="6" customFormat="1" ht="23.1" customHeight="1" x14ac:dyDescent="0.25">
      <c r="B35" s="7" t="str">
        <f>$B$3</f>
        <v>As at 31 December 2025</v>
      </c>
      <c r="C35" s="7"/>
      <c r="D35" s="7"/>
      <c r="E35" s="5"/>
    </row>
    <row r="36" spans="2:9" ht="23.1" customHeight="1" x14ac:dyDescent="0.25"/>
    <row r="37" spans="2:9" ht="23.1" customHeight="1" x14ac:dyDescent="0.25">
      <c r="B37" s="9" t="s">
        <v>32</v>
      </c>
      <c r="C37" s="4"/>
      <c r="D37" s="4"/>
      <c r="E37" s="8" t="s">
        <v>4</v>
      </c>
      <c r="G37" s="22">
        <f>G5</f>
        <v>2025</v>
      </c>
      <c r="H37" s="10"/>
      <c r="I37" s="22">
        <f>I5</f>
        <v>2024</v>
      </c>
    </row>
    <row r="38" spans="2:9" ht="23.1" customHeight="1" x14ac:dyDescent="0.25">
      <c r="B38" s="4"/>
      <c r="C38" s="4"/>
      <c r="D38" s="4"/>
      <c r="G38" s="101" t="s">
        <v>5</v>
      </c>
      <c r="H38" s="101"/>
      <c r="I38" s="101"/>
    </row>
    <row r="39" spans="2:9" ht="21.95" customHeight="1" x14ac:dyDescent="0.25">
      <c r="B39" s="11" t="s">
        <v>33</v>
      </c>
      <c r="C39" s="11"/>
      <c r="D39" s="11"/>
      <c r="E39" s="12"/>
      <c r="F39" s="18"/>
      <c r="G39" s="82"/>
      <c r="H39" s="82"/>
      <c r="I39" s="82"/>
    </row>
    <row r="40" spans="2:9" ht="21.95" customHeight="1" x14ac:dyDescent="0.25">
      <c r="B40" s="13" t="s">
        <v>34</v>
      </c>
      <c r="G40" s="82"/>
      <c r="H40" s="82"/>
      <c r="I40" s="82"/>
    </row>
    <row r="41" spans="2:9" ht="21.95" customHeight="1" x14ac:dyDescent="0.25">
      <c r="C41" s="13" t="s">
        <v>35</v>
      </c>
      <c r="E41" s="96" t="s">
        <v>36</v>
      </c>
      <c r="G41" s="88">
        <v>81295487</v>
      </c>
      <c r="H41" s="37"/>
      <c r="I41" s="88">
        <v>85169988</v>
      </c>
    </row>
    <row r="42" spans="2:9" ht="21.95" customHeight="1" x14ac:dyDescent="0.25">
      <c r="B42" s="13" t="s">
        <v>37</v>
      </c>
      <c r="E42" s="96" t="s">
        <v>13</v>
      </c>
      <c r="G42" s="88">
        <v>56654327</v>
      </c>
      <c r="H42" s="37"/>
      <c r="I42" s="88">
        <v>58093525</v>
      </c>
    </row>
    <row r="43" spans="2:9" ht="21.95" customHeight="1" x14ac:dyDescent="0.25">
      <c r="B43" s="13" t="s">
        <v>38</v>
      </c>
      <c r="E43" s="96" t="s">
        <v>39</v>
      </c>
      <c r="G43" s="88">
        <v>7130861</v>
      </c>
      <c r="H43" s="37"/>
      <c r="I43" s="88">
        <v>9271892</v>
      </c>
    </row>
    <row r="44" spans="2:9" ht="21.95" customHeight="1" x14ac:dyDescent="0.25">
      <c r="B44" s="13" t="s">
        <v>40</v>
      </c>
      <c r="E44" s="96" t="s">
        <v>39</v>
      </c>
      <c r="G44" s="88">
        <v>2257940</v>
      </c>
      <c r="H44" s="37"/>
      <c r="I44" s="88">
        <v>2317363</v>
      </c>
    </row>
    <row r="45" spans="2:9" ht="21.95" customHeight="1" x14ac:dyDescent="0.25">
      <c r="B45" s="13" t="s">
        <v>41</v>
      </c>
      <c r="E45" s="96" t="s">
        <v>36</v>
      </c>
      <c r="G45" s="88">
        <v>49933258</v>
      </c>
      <c r="H45" s="37"/>
      <c r="I45" s="88">
        <v>55128731</v>
      </c>
    </row>
    <row r="46" spans="2:9" ht="21.95" customHeight="1" x14ac:dyDescent="0.25">
      <c r="B46" s="13" t="s">
        <v>42</v>
      </c>
      <c r="E46" s="96" t="s">
        <v>39</v>
      </c>
      <c r="G46" s="88">
        <v>245608</v>
      </c>
      <c r="H46" s="37"/>
      <c r="I46" s="88">
        <v>295030</v>
      </c>
    </row>
    <row r="47" spans="2:9" ht="21.95" customHeight="1" x14ac:dyDescent="0.25">
      <c r="B47" s="13" t="s">
        <v>43</v>
      </c>
      <c r="E47" s="96"/>
      <c r="G47" s="88">
        <v>2281704</v>
      </c>
      <c r="H47" s="37"/>
      <c r="I47" s="88">
        <v>2201058</v>
      </c>
    </row>
    <row r="48" spans="2:9" ht="21.95" customHeight="1" x14ac:dyDescent="0.25">
      <c r="B48" s="13" t="s">
        <v>44</v>
      </c>
      <c r="E48" s="96">
        <v>26</v>
      </c>
      <c r="G48" s="88">
        <v>2236907</v>
      </c>
      <c r="H48" s="37"/>
      <c r="I48" s="88">
        <v>4842889</v>
      </c>
    </row>
    <row r="49" spans="2:9" s="18" customFormat="1" ht="21.95" customHeight="1" x14ac:dyDescent="0.25">
      <c r="B49" s="14" t="s">
        <v>45</v>
      </c>
      <c r="C49" s="14"/>
      <c r="D49" s="14"/>
      <c r="E49" s="12"/>
      <c r="G49" s="16">
        <f>SUM(G41:G48)</f>
        <v>202036092</v>
      </c>
      <c r="H49" s="17"/>
      <c r="I49" s="16">
        <f>SUM(I41:I48)</f>
        <v>217320476</v>
      </c>
    </row>
    <row r="50" spans="2:9" ht="9.9499999999999993" customHeight="1" x14ac:dyDescent="0.25">
      <c r="B50" s="14"/>
      <c r="C50" s="14"/>
      <c r="D50" s="14"/>
      <c r="G50" s="84"/>
      <c r="H50" s="37"/>
      <c r="I50" s="84"/>
    </row>
    <row r="51" spans="2:9" ht="21.95" customHeight="1" x14ac:dyDescent="0.25">
      <c r="B51" s="11" t="s">
        <v>46</v>
      </c>
      <c r="C51" s="11"/>
      <c r="D51" s="11"/>
      <c r="G51" s="84"/>
      <c r="H51" s="37"/>
      <c r="I51" s="84"/>
    </row>
    <row r="52" spans="2:9" ht="21.95" customHeight="1" x14ac:dyDescent="0.25">
      <c r="B52" s="13" t="s">
        <v>47</v>
      </c>
      <c r="E52" s="96" t="s">
        <v>39</v>
      </c>
      <c r="G52" s="88">
        <v>23238495</v>
      </c>
      <c r="H52" s="37"/>
      <c r="I52" s="88">
        <v>19556169</v>
      </c>
    </row>
    <row r="53" spans="2:9" ht="21.95" customHeight="1" x14ac:dyDescent="0.25">
      <c r="B53" s="13" t="s">
        <v>48</v>
      </c>
      <c r="E53" s="96" t="s">
        <v>39</v>
      </c>
      <c r="G53" s="88">
        <v>12521362</v>
      </c>
      <c r="H53" s="37"/>
      <c r="I53" s="88">
        <v>12466069</v>
      </c>
    </row>
    <row r="54" spans="2:9" ht="21.95" customHeight="1" x14ac:dyDescent="0.25">
      <c r="B54" s="13" t="s">
        <v>49</v>
      </c>
      <c r="E54" s="96" t="s">
        <v>36</v>
      </c>
      <c r="G54" s="88">
        <v>156082572</v>
      </c>
      <c r="H54" s="37"/>
      <c r="I54" s="88">
        <v>164229599</v>
      </c>
    </row>
    <row r="55" spans="2:9" ht="21.95" customHeight="1" x14ac:dyDescent="0.25">
      <c r="B55" s="13" t="s">
        <v>50</v>
      </c>
      <c r="E55" s="96">
        <v>14</v>
      </c>
      <c r="G55" s="88">
        <v>12466795</v>
      </c>
      <c r="H55" s="37"/>
      <c r="I55" s="88">
        <v>10095209</v>
      </c>
    </row>
    <row r="56" spans="2:9" ht="21.95" customHeight="1" x14ac:dyDescent="0.25">
      <c r="B56" s="13" t="s">
        <v>51</v>
      </c>
      <c r="E56" s="96">
        <v>17</v>
      </c>
      <c r="G56" s="88">
        <v>14646750</v>
      </c>
      <c r="H56" s="37"/>
      <c r="I56" s="88">
        <v>13899933</v>
      </c>
    </row>
    <row r="57" spans="2:9" ht="21.95" customHeight="1" x14ac:dyDescent="0.25">
      <c r="B57" s="13" t="s">
        <v>52</v>
      </c>
      <c r="G57" s="88">
        <v>3756714</v>
      </c>
      <c r="H57" s="37"/>
      <c r="I57" s="88">
        <v>4154501</v>
      </c>
    </row>
    <row r="58" spans="2:9" ht="21.95" customHeight="1" x14ac:dyDescent="0.25">
      <c r="B58" s="14" t="s">
        <v>53</v>
      </c>
      <c r="C58" s="14"/>
      <c r="D58" s="14"/>
      <c r="G58" s="16">
        <f>SUM(G52:G57)</f>
        <v>222712688</v>
      </c>
      <c r="H58" s="17"/>
      <c r="I58" s="16">
        <f>SUM(I52:I57)</f>
        <v>224401480</v>
      </c>
    </row>
    <row r="59" spans="2:9" ht="5.0999999999999996" customHeight="1" x14ac:dyDescent="0.25">
      <c r="B59" s="14"/>
      <c r="C59" s="14"/>
      <c r="D59" s="14"/>
      <c r="G59" s="84"/>
      <c r="H59" s="37"/>
      <c r="I59" s="84"/>
    </row>
    <row r="60" spans="2:9" ht="21.95" customHeight="1" x14ac:dyDescent="0.25">
      <c r="B60" s="14" t="s">
        <v>54</v>
      </c>
      <c r="C60" s="14"/>
      <c r="D60" s="14"/>
      <c r="G60" s="23">
        <f>SUM(G49,G58)</f>
        <v>424748780</v>
      </c>
      <c r="H60" s="17"/>
      <c r="I60" s="23">
        <f>SUM(I49,I58)</f>
        <v>441721956</v>
      </c>
    </row>
    <row r="61" spans="2:9" ht="9.9499999999999993" customHeight="1" x14ac:dyDescent="0.25">
      <c r="B61" s="14"/>
      <c r="C61" s="14"/>
      <c r="D61" s="14"/>
      <c r="G61" s="20"/>
      <c r="H61" s="20"/>
      <c r="I61" s="20"/>
    </row>
    <row r="62" spans="2:9" s="3" customFormat="1" ht="23.1" customHeight="1" x14ac:dyDescent="0.25">
      <c r="B62" s="1" t="s">
        <v>0</v>
      </c>
      <c r="C62" s="1"/>
      <c r="D62" s="1"/>
      <c r="E62" s="2"/>
    </row>
    <row r="63" spans="2:9" s="6" customFormat="1" ht="23.1" customHeight="1" x14ac:dyDescent="0.25">
      <c r="B63" s="4" t="s">
        <v>1</v>
      </c>
      <c r="C63" s="4"/>
      <c r="D63" s="4"/>
      <c r="E63" s="5"/>
    </row>
    <row r="64" spans="2:9" s="6" customFormat="1" ht="23.1" customHeight="1" x14ac:dyDescent="0.25">
      <c r="B64" s="7" t="str">
        <f>$B$3</f>
        <v>As at 31 December 2025</v>
      </c>
      <c r="C64" s="7"/>
      <c r="D64" s="7"/>
      <c r="E64" s="5"/>
    </row>
    <row r="65" spans="2:9" ht="23.1" customHeight="1" x14ac:dyDescent="0.25"/>
    <row r="66" spans="2:9" ht="23.1" customHeight="1" x14ac:dyDescent="0.25">
      <c r="B66" s="9" t="s">
        <v>32</v>
      </c>
      <c r="C66" s="4"/>
      <c r="D66" s="4"/>
      <c r="E66" s="8" t="s">
        <v>4</v>
      </c>
      <c r="G66" s="22">
        <f>G5</f>
        <v>2025</v>
      </c>
      <c r="I66" s="22">
        <f>I5</f>
        <v>2024</v>
      </c>
    </row>
    <row r="67" spans="2:9" ht="23.1" customHeight="1" x14ac:dyDescent="0.25">
      <c r="B67" s="4"/>
      <c r="C67" s="4"/>
      <c r="D67" s="4"/>
      <c r="G67" s="101" t="s">
        <v>5</v>
      </c>
      <c r="H67" s="101"/>
      <c r="I67" s="101"/>
    </row>
    <row r="68" spans="2:9" ht="21.95" customHeight="1" x14ac:dyDescent="0.25">
      <c r="B68" s="11" t="s">
        <v>55</v>
      </c>
      <c r="C68" s="11"/>
      <c r="D68" s="11"/>
      <c r="G68" s="82"/>
      <c r="H68" s="82"/>
      <c r="I68" s="82"/>
    </row>
    <row r="69" spans="2:9" ht="21.95" customHeight="1" x14ac:dyDescent="0.25">
      <c r="B69" s="13" t="s">
        <v>56</v>
      </c>
      <c r="C69" s="24"/>
      <c r="D69" s="24"/>
      <c r="G69" s="82"/>
      <c r="H69" s="82"/>
      <c r="I69" s="82"/>
    </row>
    <row r="70" spans="2:9" ht="21.95" customHeight="1" x14ac:dyDescent="0.25">
      <c r="B70" s="24"/>
      <c r="C70" s="24" t="s">
        <v>57</v>
      </c>
      <c r="D70" s="24"/>
      <c r="G70" s="82"/>
      <c r="H70" s="82"/>
      <c r="I70" s="82"/>
    </row>
    <row r="71" spans="2:9" ht="21.95" customHeight="1" thickBot="1" x14ac:dyDescent="0.3">
      <c r="D71" s="25" t="s">
        <v>58</v>
      </c>
      <c r="G71" s="19">
        <v>1600000</v>
      </c>
      <c r="H71" s="17"/>
      <c r="I71" s="19">
        <v>1600000</v>
      </c>
    </row>
    <row r="72" spans="2:9" ht="21.95" customHeight="1" thickTop="1" x14ac:dyDescent="0.25">
      <c r="C72" s="24" t="s">
        <v>59</v>
      </c>
      <c r="D72" s="29"/>
      <c r="G72" s="17"/>
      <c r="H72" s="17"/>
      <c r="I72" s="17"/>
    </row>
    <row r="73" spans="2:9" ht="21.95" customHeight="1" x14ac:dyDescent="0.25">
      <c r="D73" s="25" t="s">
        <v>60</v>
      </c>
      <c r="G73" s="88">
        <v>1200000</v>
      </c>
      <c r="H73" s="37"/>
      <c r="I73" s="88">
        <v>1200000</v>
      </c>
    </row>
    <row r="74" spans="2:9" ht="21.95" customHeight="1" x14ac:dyDescent="0.25">
      <c r="B74" s="13" t="s">
        <v>61</v>
      </c>
      <c r="D74" s="25"/>
      <c r="E74" s="96">
        <v>4</v>
      </c>
      <c r="G74" s="88">
        <v>-18204489</v>
      </c>
      <c r="H74" s="37"/>
      <c r="I74" s="88">
        <v>-16262435</v>
      </c>
    </row>
    <row r="75" spans="2:9" ht="21.95" customHeight="1" x14ac:dyDescent="0.25">
      <c r="B75" s="13" t="s">
        <v>62</v>
      </c>
      <c r="C75" s="24"/>
      <c r="D75" s="24"/>
      <c r="E75" s="96"/>
      <c r="F75" s="18"/>
      <c r="G75" s="88"/>
      <c r="H75" s="37"/>
      <c r="I75" s="88"/>
    </row>
    <row r="76" spans="2:9" ht="21.95" customHeight="1" x14ac:dyDescent="0.25">
      <c r="B76" s="29"/>
      <c r="C76" s="24" t="s">
        <v>63</v>
      </c>
      <c r="E76" s="96"/>
      <c r="G76" s="88"/>
      <c r="H76" s="37"/>
      <c r="I76" s="88"/>
    </row>
    <row r="77" spans="2:9" ht="21.95" customHeight="1" x14ac:dyDescent="0.25">
      <c r="B77" s="29"/>
      <c r="C77" s="29"/>
      <c r="D77" s="13" t="s">
        <v>64</v>
      </c>
      <c r="E77" s="96">
        <v>18</v>
      </c>
      <c r="G77" s="88">
        <v>160000</v>
      </c>
      <c r="H77" s="37"/>
      <c r="I77" s="88">
        <v>160000</v>
      </c>
    </row>
    <row r="78" spans="2:9" ht="21.95" customHeight="1" x14ac:dyDescent="0.25">
      <c r="B78" s="29"/>
      <c r="C78" s="29"/>
      <c r="D78" s="13" t="s">
        <v>65</v>
      </c>
      <c r="E78" s="96"/>
      <c r="G78" s="88">
        <v>10516000</v>
      </c>
      <c r="H78" s="37"/>
      <c r="I78" s="88">
        <v>10516000</v>
      </c>
    </row>
    <row r="79" spans="2:9" ht="21.95" customHeight="1" x14ac:dyDescent="0.25">
      <c r="B79" s="29"/>
      <c r="C79" s="24" t="s">
        <v>66</v>
      </c>
      <c r="E79" s="96"/>
      <c r="G79" s="88">
        <v>379160453</v>
      </c>
      <c r="H79" s="37"/>
      <c r="I79" s="88">
        <v>371818998</v>
      </c>
    </row>
    <row r="80" spans="2:9" ht="21.95" customHeight="1" x14ac:dyDescent="0.25">
      <c r="B80" s="29" t="s">
        <v>67</v>
      </c>
      <c r="C80" s="24"/>
      <c r="E80" s="96">
        <v>4</v>
      </c>
      <c r="G80" s="88">
        <v>-374105</v>
      </c>
      <c r="H80" s="37"/>
      <c r="I80" s="88">
        <v>-3487475</v>
      </c>
    </row>
    <row r="81" spans="2:9" ht="21.95" customHeight="1" x14ac:dyDescent="0.25">
      <c r="B81" s="13" t="s">
        <v>68</v>
      </c>
      <c r="G81" s="88">
        <v>-34755533</v>
      </c>
      <c r="H81" s="37"/>
      <c r="I81" s="88">
        <v>-11057755</v>
      </c>
    </row>
    <row r="82" spans="2:9" ht="21.95" customHeight="1" x14ac:dyDescent="0.25">
      <c r="B82" s="14" t="s">
        <v>69</v>
      </c>
      <c r="C82" s="14"/>
      <c r="D82" s="14"/>
      <c r="G82" s="26">
        <f>SUM(G73:G81)</f>
        <v>337702326</v>
      </c>
      <c r="H82" s="17"/>
      <c r="I82" s="26">
        <f>SUM(I73:I81)</f>
        <v>352887333</v>
      </c>
    </row>
    <row r="83" spans="2:9" ht="5.0999999999999996" customHeight="1" x14ac:dyDescent="0.25">
      <c r="G83" s="84"/>
      <c r="H83" s="84"/>
      <c r="I83" s="84"/>
    </row>
    <row r="84" spans="2:9" ht="21.95" customHeight="1" x14ac:dyDescent="0.25">
      <c r="B84" s="13" t="s">
        <v>70</v>
      </c>
      <c r="C84" s="24"/>
      <c r="D84" s="24"/>
      <c r="G84" s="89">
        <v>59139956</v>
      </c>
      <c r="H84" s="37"/>
      <c r="I84" s="89">
        <v>66892902</v>
      </c>
    </row>
    <row r="85" spans="2:9" ht="21.95" customHeight="1" x14ac:dyDescent="0.25">
      <c r="B85" s="14" t="s">
        <v>71</v>
      </c>
      <c r="C85" s="14"/>
      <c r="D85" s="14"/>
      <c r="G85" s="27">
        <f>SUM(G82:G84)</f>
        <v>396842282</v>
      </c>
      <c r="H85" s="17"/>
      <c r="I85" s="27">
        <f>SUM(I82:I84)</f>
        <v>419780235</v>
      </c>
    </row>
    <row r="86" spans="2:9" ht="5.0999999999999996" customHeight="1" x14ac:dyDescent="0.25">
      <c r="G86" s="28"/>
      <c r="H86" s="17"/>
      <c r="I86" s="28"/>
    </row>
    <row r="87" spans="2:9" ht="21.95" customHeight="1" thickBot="1" x14ac:dyDescent="0.3">
      <c r="B87" s="14" t="s">
        <v>72</v>
      </c>
      <c r="C87" s="14"/>
      <c r="D87" s="14"/>
      <c r="G87" s="19">
        <f>SUM(G60,G85)</f>
        <v>821591062</v>
      </c>
      <c r="H87" s="17"/>
      <c r="I87" s="19">
        <f>SUM(I60,I85)</f>
        <v>861502191</v>
      </c>
    </row>
    <row r="88" spans="2:9" ht="9.9499999999999993" customHeight="1" thickTop="1" x14ac:dyDescent="0.25">
      <c r="B88" s="14"/>
      <c r="C88" s="14"/>
      <c r="D88" s="14"/>
      <c r="G88" s="20"/>
      <c r="H88" s="20"/>
      <c r="I88" s="20"/>
    </row>
  </sheetData>
  <mergeCells count="3">
    <mergeCell ref="G6:I6"/>
    <mergeCell ref="G38:I38"/>
    <mergeCell ref="G67:I67"/>
  </mergeCells>
  <pageMargins left="0.70866141732283505" right="0.511811023622047" top="0.59055118110236204" bottom="0.196850393700787" header="0.59055118110236204" footer="0.196850393700787"/>
  <pageSetup paperSize="9" firstPageNumber="5" fitToHeight="4" orientation="portrait" blackAndWhite="1" useFirstPageNumber="1" r:id="rId1"/>
  <headerFooter>
    <oddFooter>&amp;L The accompanying notes are an integral part of these financial statements.
&amp;C&amp;P</oddFooter>
  </headerFooter>
  <rowBreaks count="6" manualBreakCount="6">
    <brk id="32" max="16383" man="1"/>
    <brk id="61" max="16383" man="1"/>
    <brk id="88" max="16383" man="1"/>
    <brk id="122" max="16383" man="1"/>
    <brk id="162" max="16383" man="1"/>
    <brk id="196" max="16383" man="1"/>
  </rowBreaks>
  <colBreaks count="1" manualBreakCount="1">
    <brk id="9" max="1048575" man="1"/>
  </colBreaks>
  <customProperties>
    <customPr name="EpmWorksheetKeyString_GUID" r:id="rId2"/>
  </customProperties>
  <ignoredErrors>
    <ignoredError sqref="E8:E12 E22 E42 E1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0E3F7-EA35-46A7-BD89-1D5AD855F10D}">
  <dimension ref="B1:I76"/>
  <sheetViews>
    <sheetView showGridLines="0" zoomScaleNormal="100" zoomScaleSheetLayoutView="100" workbookViewId="0"/>
  </sheetViews>
  <sheetFormatPr defaultColWidth="8.85546875" defaultRowHeight="15" x14ac:dyDescent="0.25"/>
  <cols>
    <col min="1" max="1" width="1.7109375" customWidth="1"/>
    <col min="2" max="3" width="2.7109375" customWidth="1"/>
    <col min="4" max="4" width="45.7109375" customWidth="1"/>
    <col min="5" max="5" width="6.7109375" customWidth="1"/>
    <col min="6" max="6" width="1.7109375" customWidth="1"/>
    <col min="7" max="7" width="13.7109375" customWidth="1"/>
    <col min="8" max="8" width="1.7109375" customWidth="1"/>
    <col min="9" max="9" width="13.7109375" customWidth="1"/>
    <col min="10" max="10" width="1.7109375" customWidth="1"/>
  </cols>
  <sheetData>
    <row r="1" spans="2:9" s="29" customFormat="1" ht="23.1" customHeight="1" x14ac:dyDescent="0.25">
      <c r="B1" s="1" t="s">
        <v>0</v>
      </c>
      <c r="C1" s="1"/>
      <c r="D1" s="1"/>
      <c r="E1" s="8"/>
      <c r="I1" s="85"/>
    </row>
    <row r="2" spans="2:9" s="29" customFormat="1" ht="23.1" customHeight="1" x14ac:dyDescent="0.25">
      <c r="B2" s="7" t="s">
        <v>108</v>
      </c>
      <c r="C2" s="7"/>
      <c r="D2" s="7"/>
      <c r="E2" s="8"/>
      <c r="I2" s="85"/>
    </row>
    <row r="3" spans="2:9" s="29" customFormat="1" ht="23.1" customHeight="1" x14ac:dyDescent="0.25">
      <c r="B3" s="7" t="s">
        <v>109</v>
      </c>
      <c r="C3" s="7"/>
      <c r="D3" s="7"/>
      <c r="E3" s="8"/>
    </row>
    <row r="4" spans="2:9" s="29" customFormat="1" ht="23.1" customHeight="1" x14ac:dyDescent="0.25">
      <c r="B4" s="14"/>
      <c r="C4" s="14"/>
      <c r="D4" s="14"/>
      <c r="E4" s="8"/>
    </row>
    <row r="5" spans="2:9" s="29" customFormat="1" ht="23.1" customHeight="1" x14ac:dyDescent="0.25">
      <c r="B5" s="14"/>
      <c r="C5" s="14"/>
      <c r="D5" s="14"/>
      <c r="E5" s="8" t="s">
        <v>4</v>
      </c>
      <c r="F5" s="18"/>
      <c r="G5" s="10">
        <v>2025</v>
      </c>
      <c r="H5" s="10"/>
      <c r="I5" s="10">
        <v>2024</v>
      </c>
    </row>
    <row r="6" spans="2:9" s="29" customFormat="1" ht="23.1" customHeight="1" x14ac:dyDescent="0.25">
      <c r="B6" s="14"/>
      <c r="C6" s="14"/>
      <c r="D6" s="14"/>
      <c r="E6" s="8"/>
      <c r="F6" s="18"/>
      <c r="G6" s="101" t="s">
        <v>5</v>
      </c>
      <c r="H6" s="101"/>
      <c r="I6" s="101"/>
    </row>
    <row r="7" spans="2:9" s="29" customFormat="1" ht="21.95" customHeight="1" x14ac:dyDescent="0.25">
      <c r="B7" s="13" t="s">
        <v>73</v>
      </c>
      <c r="C7" s="13"/>
      <c r="D7" s="13"/>
      <c r="E7" s="96">
        <v>5</v>
      </c>
      <c r="G7" s="37">
        <v>496925436</v>
      </c>
      <c r="H7" s="37"/>
      <c r="I7" s="37">
        <v>511172247</v>
      </c>
    </row>
    <row r="8" spans="2:9" s="29" customFormat="1" ht="21.95" customHeight="1" x14ac:dyDescent="0.25">
      <c r="B8" s="13" t="s">
        <v>74</v>
      </c>
      <c r="C8" s="13"/>
      <c r="D8" s="13"/>
      <c r="E8" s="96">
        <v>5</v>
      </c>
      <c r="G8" s="83">
        <v>-431688540</v>
      </c>
      <c r="H8" s="37"/>
      <c r="I8" s="83">
        <v>-444355566</v>
      </c>
    </row>
    <row r="9" spans="2:9" s="29" customFormat="1" ht="21.95" customHeight="1" x14ac:dyDescent="0.25">
      <c r="B9" s="14" t="s">
        <v>75</v>
      </c>
      <c r="C9" s="14"/>
      <c r="D9" s="14"/>
      <c r="E9" s="96"/>
      <c r="G9" s="30">
        <f>SUM(G7:G8)</f>
        <v>65236896</v>
      </c>
      <c r="H9" s="17"/>
      <c r="I9" s="30">
        <f>SUM(I7:I8)</f>
        <v>66816681</v>
      </c>
    </row>
    <row r="10" spans="2:9" s="29" customFormat="1" ht="5.0999999999999996" customHeight="1" x14ac:dyDescent="0.25">
      <c r="B10" s="13"/>
      <c r="C10" s="13"/>
      <c r="D10" s="13"/>
      <c r="E10" s="96"/>
      <c r="G10" s="37"/>
      <c r="H10" s="37"/>
      <c r="I10" s="37"/>
    </row>
    <row r="11" spans="2:9" s="29" customFormat="1" ht="21.95" customHeight="1" x14ac:dyDescent="0.25">
      <c r="B11" s="13" t="s">
        <v>76</v>
      </c>
      <c r="C11" s="13"/>
      <c r="D11" s="13"/>
      <c r="E11" s="96" t="s">
        <v>110</v>
      </c>
      <c r="G11" s="89">
        <v>20029412</v>
      </c>
      <c r="H11" s="37"/>
      <c r="I11" s="89">
        <v>15501608</v>
      </c>
    </row>
    <row r="12" spans="2:9" s="29" customFormat="1" ht="21.95" customHeight="1" x14ac:dyDescent="0.25">
      <c r="B12" s="14" t="s">
        <v>77</v>
      </c>
      <c r="C12" s="14"/>
      <c r="D12" s="14"/>
      <c r="E12" s="96"/>
      <c r="G12" s="30">
        <f>SUM(G9:G11)</f>
        <v>85266308</v>
      </c>
      <c r="H12" s="17"/>
      <c r="I12" s="30">
        <f>SUM(I9:I11)</f>
        <v>82318289</v>
      </c>
    </row>
    <row r="13" spans="2:9" s="29" customFormat="1" ht="5.0999999999999996" customHeight="1" x14ac:dyDescent="0.25">
      <c r="B13" s="13"/>
      <c r="C13" s="13"/>
      <c r="D13" s="13"/>
      <c r="E13" s="96"/>
      <c r="G13" s="37"/>
      <c r="H13" s="37"/>
      <c r="I13" s="37"/>
    </row>
    <row r="14" spans="2:9" s="29" customFormat="1" ht="21.95" customHeight="1" x14ac:dyDescent="0.25">
      <c r="B14" s="13" t="s">
        <v>78</v>
      </c>
      <c r="C14" s="13"/>
      <c r="D14" s="13"/>
      <c r="E14" s="96">
        <v>21</v>
      </c>
      <c r="G14" s="37">
        <v>-29172910</v>
      </c>
      <c r="H14" s="37"/>
      <c r="I14" s="37">
        <v>-31231991</v>
      </c>
    </row>
    <row r="15" spans="2:9" s="29" customFormat="1" ht="21.95" customHeight="1" x14ac:dyDescent="0.25">
      <c r="B15" s="13" t="s">
        <v>79</v>
      </c>
      <c r="C15" s="13"/>
      <c r="D15" s="13"/>
      <c r="E15" s="96">
        <v>22</v>
      </c>
      <c r="G15" s="37">
        <v>-36735933</v>
      </c>
      <c r="H15" s="37"/>
      <c r="I15" s="37">
        <v>-36698762</v>
      </c>
    </row>
    <row r="16" spans="2:9" s="29" customFormat="1" ht="21.95" customHeight="1" x14ac:dyDescent="0.25">
      <c r="B16" s="13" t="s">
        <v>80</v>
      </c>
      <c r="C16" s="13"/>
      <c r="D16" s="13"/>
      <c r="E16" s="96">
        <v>11</v>
      </c>
      <c r="G16" s="37">
        <v>-7028849</v>
      </c>
      <c r="H16" s="37"/>
      <c r="I16" s="37">
        <v>-1712804</v>
      </c>
    </row>
    <row r="17" spans="2:9" s="29" customFormat="1" ht="21.95" customHeight="1" x14ac:dyDescent="0.25">
      <c r="B17" s="14" t="s">
        <v>81</v>
      </c>
      <c r="C17" s="14"/>
      <c r="D17" s="14"/>
      <c r="E17" s="96"/>
      <c r="G17" s="31">
        <f>SUM(G14:G16)</f>
        <v>-72937692</v>
      </c>
      <c r="H17" s="17"/>
      <c r="I17" s="31">
        <f>SUM(I14:I16)</f>
        <v>-69643557</v>
      </c>
    </row>
    <row r="18" spans="2:9" s="29" customFormat="1" ht="5.0999999999999996" customHeight="1" x14ac:dyDescent="0.25">
      <c r="B18" s="13"/>
      <c r="C18" s="13"/>
      <c r="D18" s="13"/>
      <c r="E18" s="96"/>
      <c r="G18" s="88"/>
      <c r="H18" s="37"/>
      <c r="I18" s="88"/>
    </row>
    <row r="19" spans="2:9" s="29" customFormat="1" ht="21.95" customHeight="1" x14ac:dyDescent="0.25">
      <c r="B19" s="14" t="s">
        <v>82</v>
      </c>
      <c r="C19" s="14"/>
      <c r="D19" s="14"/>
      <c r="E19" s="96"/>
      <c r="G19" s="30">
        <f>SUM(G12,G17)</f>
        <v>12328616</v>
      </c>
      <c r="H19" s="17"/>
      <c r="I19" s="30">
        <f>SUM(I12,I17)</f>
        <v>12674732</v>
      </c>
    </row>
    <row r="20" spans="2:9" s="29" customFormat="1" ht="5.0999999999999996" customHeight="1" x14ac:dyDescent="0.25">
      <c r="B20" s="13"/>
      <c r="C20" s="13"/>
      <c r="D20" s="13"/>
      <c r="E20" s="96"/>
      <c r="G20" s="88"/>
      <c r="H20" s="37"/>
      <c r="I20" s="88"/>
    </row>
    <row r="21" spans="2:9" s="29" customFormat="1" ht="21.95" customHeight="1" x14ac:dyDescent="0.25">
      <c r="B21" s="13" t="s">
        <v>83</v>
      </c>
      <c r="C21" s="13"/>
      <c r="D21" s="13"/>
      <c r="E21" s="96"/>
      <c r="G21" s="88">
        <v>-10737946</v>
      </c>
      <c r="H21" s="37"/>
      <c r="I21" s="88">
        <v>-11500452</v>
      </c>
    </row>
    <row r="22" spans="2:9" s="29" customFormat="1" ht="21.95" customHeight="1" x14ac:dyDescent="0.25">
      <c r="B22" s="13" t="s">
        <v>84</v>
      </c>
      <c r="C22" s="13"/>
      <c r="D22" s="13"/>
      <c r="E22" s="96"/>
      <c r="G22" s="88"/>
      <c r="H22" s="37"/>
      <c r="I22" s="88"/>
    </row>
    <row r="23" spans="2:9" s="29" customFormat="1" ht="21.95" customHeight="1" x14ac:dyDescent="0.25">
      <c r="C23" s="13" t="s">
        <v>85</v>
      </c>
      <c r="D23" s="13"/>
      <c r="E23" s="96">
        <v>9</v>
      </c>
      <c r="G23" s="90">
        <v>17866400</v>
      </c>
      <c r="H23" s="37"/>
      <c r="I23" s="90">
        <v>6529620</v>
      </c>
    </row>
    <row r="24" spans="2:9" s="29" customFormat="1" ht="21.95" customHeight="1" x14ac:dyDescent="0.25">
      <c r="B24" s="18" t="s">
        <v>86</v>
      </c>
      <c r="C24" s="18"/>
      <c r="D24" s="18"/>
      <c r="E24" s="96"/>
      <c r="G24" s="26">
        <f>SUM(G19,G21:G23)</f>
        <v>19457070</v>
      </c>
      <c r="H24" s="17"/>
      <c r="I24" s="26">
        <f>SUM(I19,I21:I23)</f>
        <v>7703900</v>
      </c>
    </row>
    <row r="25" spans="2:9" s="29" customFormat="1" ht="5.0999999999999996" customHeight="1" x14ac:dyDescent="0.25">
      <c r="B25" s="14"/>
      <c r="C25" s="14"/>
      <c r="D25" s="14"/>
      <c r="G25" s="17"/>
      <c r="H25" s="17"/>
      <c r="I25" s="17"/>
    </row>
    <row r="26" spans="2:9" s="29" customFormat="1" ht="21.95" customHeight="1" x14ac:dyDescent="0.25">
      <c r="B26" s="13" t="s">
        <v>87</v>
      </c>
      <c r="C26" s="13"/>
      <c r="D26" s="13"/>
      <c r="E26" s="96" t="s">
        <v>271</v>
      </c>
      <c r="G26" s="89">
        <v>-8899945</v>
      </c>
      <c r="H26" s="37"/>
      <c r="I26" s="89">
        <v>-3882244</v>
      </c>
    </row>
    <row r="27" spans="2:9" s="29" customFormat="1" ht="21.95" customHeight="1" thickBot="1" x14ac:dyDescent="0.3">
      <c r="B27" s="14" t="s">
        <v>111</v>
      </c>
      <c r="C27" s="14"/>
      <c r="D27" s="14"/>
      <c r="E27" s="8"/>
      <c r="G27" s="19">
        <f>SUM(G24:G26)</f>
        <v>10557125</v>
      </c>
      <c r="H27" s="17"/>
      <c r="I27" s="19">
        <f>SUM(I24:I26)</f>
        <v>3821656</v>
      </c>
    </row>
    <row r="28" spans="2:9" s="29" customFormat="1" ht="5.0999999999999996" customHeight="1" thickTop="1" x14ac:dyDescent="0.25">
      <c r="B28" s="14"/>
      <c r="C28" s="14"/>
      <c r="D28" s="14"/>
      <c r="E28" s="8"/>
      <c r="G28" s="17"/>
      <c r="H28" s="17"/>
      <c r="I28" s="17"/>
    </row>
    <row r="29" spans="2:9" s="29" customFormat="1" ht="21.95" customHeight="1" x14ac:dyDescent="0.25">
      <c r="B29" s="13" t="s">
        <v>88</v>
      </c>
      <c r="C29" s="13"/>
      <c r="D29" s="13"/>
      <c r="E29" s="8"/>
      <c r="G29" s="17"/>
      <c r="H29" s="17"/>
      <c r="I29" s="17"/>
    </row>
    <row r="30" spans="2:9" s="29" customFormat="1" ht="21.95" customHeight="1" x14ac:dyDescent="0.25">
      <c r="B30" s="14"/>
      <c r="C30" s="14" t="s">
        <v>89</v>
      </c>
      <c r="D30" s="14"/>
      <c r="E30" s="12"/>
      <c r="F30" s="18"/>
      <c r="G30" s="17">
        <v>14075020</v>
      </c>
      <c r="H30" s="17"/>
      <c r="I30" s="32">
        <v>6341638</v>
      </c>
    </row>
    <row r="31" spans="2:9" s="29" customFormat="1" ht="21.95" customHeight="1" x14ac:dyDescent="0.25">
      <c r="B31" s="13"/>
      <c r="C31" s="13" t="s">
        <v>70</v>
      </c>
      <c r="D31" s="13"/>
      <c r="E31" s="8"/>
      <c r="G31" s="89">
        <v>-3517895</v>
      </c>
      <c r="H31" s="37"/>
      <c r="I31" s="89">
        <v>-2519982</v>
      </c>
    </row>
    <row r="32" spans="2:9" s="29" customFormat="1" ht="21.95" customHeight="1" thickBot="1" x14ac:dyDescent="0.3">
      <c r="B32" s="14"/>
      <c r="C32" s="14"/>
      <c r="D32" s="14"/>
      <c r="E32" s="8"/>
      <c r="G32" s="91">
        <f>SUM(G30:G31)</f>
        <v>10557125</v>
      </c>
      <c r="H32" s="37"/>
      <c r="I32" s="91">
        <f>SUM(I30:I31)</f>
        <v>3821656</v>
      </c>
    </row>
    <row r="33" spans="2:9" s="29" customFormat="1" ht="9.9499999999999993" customHeight="1" thickTop="1" x14ac:dyDescent="0.25">
      <c r="B33" s="14"/>
      <c r="C33" s="14"/>
      <c r="D33" s="14"/>
      <c r="E33" s="8"/>
      <c r="G33" s="88"/>
      <c r="H33" s="82"/>
      <c r="I33" s="88"/>
    </row>
    <row r="34" spans="2:9" s="29" customFormat="1" ht="21.95" customHeight="1" x14ac:dyDescent="0.25">
      <c r="B34" s="11" t="s">
        <v>112</v>
      </c>
      <c r="C34" s="11"/>
      <c r="D34" s="11"/>
      <c r="E34" s="8"/>
      <c r="G34" s="88"/>
      <c r="H34" s="82"/>
      <c r="I34" s="88"/>
    </row>
    <row r="35" spans="2:9" s="29" customFormat="1" ht="21.95" customHeight="1" thickBot="1" x14ac:dyDescent="0.3">
      <c r="B35" s="14" t="s">
        <v>90</v>
      </c>
      <c r="D35" s="14"/>
      <c r="E35" s="8"/>
      <c r="G35" s="33">
        <f>ROUND(G30/1200000,2)</f>
        <v>11.73</v>
      </c>
      <c r="H35" s="34"/>
      <c r="I35" s="33">
        <f>ROUND(I30/1200000,2)</f>
        <v>5.28</v>
      </c>
    </row>
    <row r="36" spans="2:9" s="29" customFormat="1" ht="9.9499999999999993" customHeight="1" thickTop="1" x14ac:dyDescent="0.25">
      <c r="B36" s="14"/>
      <c r="C36" s="14"/>
      <c r="D36" s="14"/>
      <c r="E36" s="8"/>
      <c r="G36" s="20"/>
      <c r="H36" s="20"/>
      <c r="I36" s="20"/>
    </row>
    <row r="37" spans="2:9" s="29" customFormat="1" ht="23.1" customHeight="1" x14ac:dyDescent="0.25">
      <c r="B37" s="1" t="s">
        <v>0</v>
      </c>
      <c r="C37" s="1"/>
      <c r="D37" s="1"/>
      <c r="E37" s="8"/>
      <c r="I37" s="85"/>
    </row>
    <row r="38" spans="2:9" s="29" customFormat="1" ht="23.1" customHeight="1" x14ac:dyDescent="0.25">
      <c r="B38" s="7" t="s">
        <v>113</v>
      </c>
      <c r="C38" s="7"/>
      <c r="D38" s="7"/>
      <c r="E38" s="8"/>
      <c r="I38" s="85"/>
    </row>
    <row r="39" spans="2:9" s="29" customFormat="1" ht="23.1" customHeight="1" x14ac:dyDescent="0.25">
      <c r="B39" s="7" t="str">
        <f>B3</f>
        <v>For the year ended 31 December 2025</v>
      </c>
      <c r="C39" s="7"/>
      <c r="D39" s="7"/>
      <c r="E39" s="8"/>
    </row>
    <row r="40" spans="2:9" s="29" customFormat="1" ht="23.1" customHeight="1" x14ac:dyDescent="0.25">
      <c r="B40" s="14"/>
      <c r="C40" s="14"/>
      <c r="D40" s="14"/>
      <c r="E40" s="8"/>
    </row>
    <row r="41" spans="2:9" s="29" customFormat="1" ht="23.1" customHeight="1" x14ac:dyDescent="0.25">
      <c r="B41" s="14"/>
      <c r="C41" s="14"/>
      <c r="D41" s="14"/>
      <c r="E41" s="8" t="s">
        <v>4</v>
      </c>
      <c r="F41" s="18"/>
      <c r="G41" s="10">
        <f>G5</f>
        <v>2025</v>
      </c>
      <c r="H41" s="10"/>
      <c r="I41" s="10">
        <f>I5</f>
        <v>2024</v>
      </c>
    </row>
    <row r="42" spans="2:9" s="29" customFormat="1" ht="23.1" customHeight="1" x14ac:dyDescent="0.25">
      <c r="B42" s="14"/>
      <c r="C42" s="14"/>
      <c r="D42" s="14"/>
      <c r="E42" s="8"/>
      <c r="F42" s="18"/>
      <c r="G42" s="101" t="s">
        <v>5</v>
      </c>
      <c r="H42" s="101"/>
      <c r="I42" s="101"/>
    </row>
    <row r="43" spans="2:9" s="29" customFormat="1" ht="21.95" customHeight="1" x14ac:dyDescent="0.25">
      <c r="B43" s="14" t="s">
        <v>111</v>
      </c>
      <c r="C43" s="14"/>
      <c r="D43" s="14"/>
      <c r="E43" s="8"/>
      <c r="F43" s="18"/>
      <c r="G43" s="17">
        <f>G27</f>
        <v>10557125</v>
      </c>
      <c r="H43" s="17"/>
      <c r="I43" s="17">
        <f>I27</f>
        <v>3821656</v>
      </c>
    </row>
    <row r="44" spans="2:9" s="29" customFormat="1" ht="9.9499999999999993" customHeight="1" x14ac:dyDescent="0.25">
      <c r="B44" s="14"/>
      <c r="C44" s="14"/>
      <c r="D44" s="14"/>
      <c r="E44" s="12"/>
      <c r="F44" s="18"/>
      <c r="G44" s="17"/>
      <c r="H44" s="17"/>
      <c r="I44" s="17"/>
    </row>
    <row r="45" spans="2:9" s="29" customFormat="1" ht="19.899999999999999" customHeight="1" x14ac:dyDescent="0.25">
      <c r="B45" s="14" t="s">
        <v>91</v>
      </c>
      <c r="C45" s="13"/>
      <c r="D45" s="13"/>
      <c r="E45" s="8"/>
      <c r="G45" s="37"/>
      <c r="H45" s="37"/>
      <c r="I45" s="37"/>
    </row>
    <row r="46" spans="2:9" s="29" customFormat="1" ht="19.899999999999999" customHeight="1" x14ac:dyDescent="0.25">
      <c r="B46" s="35" t="s">
        <v>92</v>
      </c>
      <c r="C46" s="35"/>
      <c r="D46" s="35"/>
      <c r="E46" s="8"/>
      <c r="G46" s="36"/>
      <c r="H46" s="37"/>
      <c r="I46" s="36"/>
    </row>
    <row r="47" spans="2:9" s="29" customFormat="1" ht="19.899999999999999" customHeight="1" x14ac:dyDescent="0.25">
      <c r="B47" s="13" t="s">
        <v>93</v>
      </c>
      <c r="C47" s="13"/>
      <c r="D47" s="13"/>
      <c r="E47" s="8"/>
      <c r="G47" s="36">
        <v>-19810785</v>
      </c>
      <c r="H47" s="37"/>
      <c r="I47" s="36">
        <v>-7752898</v>
      </c>
    </row>
    <row r="48" spans="2:9" s="29" customFormat="1" ht="19.899999999999999" customHeight="1" x14ac:dyDescent="0.25">
      <c r="B48" s="13" t="s">
        <v>94</v>
      </c>
      <c r="C48" s="13"/>
      <c r="D48" s="13"/>
      <c r="E48" s="96">
        <v>26</v>
      </c>
      <c r="G48" s="36">
        <v>-131768</v>
      </c>
      <c r="H48" s="37"/>
      <c r="I48" s="36">
        <v>-2987195</v>
      </c>
    </row>
    <row r="49" spans="2:9" s="29" customFormat="1" ht="19.899999999999999" customHeight="1" x14ac:dyDescent="0.25">
      <c r="B49" s="13" t="s">
        <v>95</v>
      </c>
      <c r="C49" s="13"/>
      <c r="D49" s="13"/>
      <c r="E49" s="96"/>
      <c r="G49" s="36">
        <v>-5287</v>
      </c>
      <c r="H49" s="37"/>
      <c r="I49" s="36">
        <v>18805</v>
      </c>
    </row>
    <row r="50" spans="2:9" s="29" customFormat="1" ht="19.899999999999999" customHeight="1" x14ac:dyDescent="0.25">
      <c r="B50" s="13" t="s">
        <v>96</v>
      </c>
      <c r="C50" s="13"/>
      <c r="D50" s="13"/>
      <c r="E50" s="100"/>
      <c r="G50" s="36"/>
      <c r="I50" s="36"/>
    </row>
    <row r="51" spans="2:9" s="29" customFormat="1" ht="19.899999999999999" customHeight="1" x14ac:dyDescent="0.25">
      <c r="C51" s="13" t="s">
        <v>97</v>
      </c>
      <c r="D51" s="13"/>
      <c r="E51" s="96">
        <v>9</v>
      </c>
      <c r="G51" s="36">
        <v>-2055537</v>
      </c>
      <c r="H51" s="37"/>
      <c r="I51" s="36">
        <v>-782534</v>
      </c>
    </row>
    <row r="52" spans="2:9" s="29" customFormat="1" ht="19.899999999999999" customHeight="1" x14ac:dyDescent="0.25">
      <c r="B52" s="13" t="s">
        <v>98</v>
      </c>
      <c r="C52" s="13"/>
      <c r="D52" s="13"/>
      <c r="E52" s="100"/>
      <c r="G52" s="36"/>
      <c r="H52" s="37"/>
      <c r="I52" s="36"/>
    </row>
    <row r="53" spans="2:9" s="29" customFormat="1" ht="19.899999999999999" customHeight="1" x14ac:dyDescent="0.25">
      <c r="C53" s="13" t="s">
        <v>99</v>
      </c>
      <c r="D53" s="13"/>
      <c r="E53" s="96">
        <v>24</v>
      </c>
      <c r="G53" s="89">
        <v>269495</v>
      </c>
      <c r="H53" s="37"/>
      <c r="I53" s="36">
        <v>-21648</v>
      </c>
    </row>
    <row r="54" spans="2:9" s="29" customFormat="1" ht="19.899999999999999" customHeight="1" x14ac:dyDescent="0.25">
      <c r="B54" s="18" t="s">
        <v>100</v>
      </c>
      <c r="C54" s="14"/>
      <c r="D54" s="13"/>
      <c r="E54" s="96"/>
      <c r="G54" s="36"/>
      <c r="H54" s="37"/>
      <c r="I54" s="92"/>
    </row>
    <row r="55" spans="2:9" s="29" customFormat="1" ht="19.899999999999999" customHeight="1" x14ac:dyDescent="0.25">
      <c r="B55" s="18"/>
      <c r="C55" s="14" t="s">
        <v>101</v>
      </c>
      <c r="D55" s="13"/>
      <c r="E55" s="96"/>
      <c r="G55" s="32">
        <f>SUM(G47:G53)</f>
        <v>-21733882</v>
      </c>
      <c r="H55" s="37"/>
      <c r="I55" s="32">
        <f>SUM(I47:I53)</f>
        <v>-11525470</v>
      </c>
    </row>
    <row r="56" spans="2:9" s="29" customFormat="1" ht="5.0999999999999996" customHeight="1" x14ac:dyDescent="0.25">
      <c r="B56" s="13"/>
      <c r="C56" s="13"/>
      <c r="D56" s="13"/>
      <c r="E56" s="96"/>
      <c r="G56" s="36"/>
      <c r="H56" s="37"/>
      <c r="I56" s="36"/>
    </row>
    <row r="57" spans="2:9" s="29" customFormat="1" ht="19.899999999999999" customHeight="1" x14ac:dyDescent="0.25">
      <c r="B57" s="35" t="s">
        <v>102</v>
      </c>
      <c r="C57" s="13"/>
      <c r="D57" s="13"/>
      <c r="E57" s="96"/>
      <c r="G57" s="37"/>
      <c r="H57" s="37"/>
      <c r="I57" s="37"/>
    </row>
    <row r="58" spans="2:9" s="29" customFormat="1" ht="19.899999999999999" customHeight="1" x14ac:dyDescent="0.25">
      <c r="B58" s="29" t="s">
        <v>103</v>
      </c>
      <c r="C58" s="35"/>
      <c r="D58" s="13"/>
      <c r="E58" s="96"/>
      <c r="G58" s="37">
        <v>-6205260</v>
      </c>
      <c r="H58" s="37"/>
      <c r="I58" s="37">
        <v>-1171118</v>
      </c>
    </row>
    <row r="59" spans="2:9" s="29" customFormat="1" ht="19.899999999999999" customHeight="1" x14ac:dyDescent="0.25">
      <c r="B59" s="29" t="s">
        <v>104</v>
      </c>
      <c r="C59" s="13"/>
      <c r="D59" s="13"/>
      <c r="E59" s="96">
        <v>17</v>
      </c>
      <c r="G59" s="36">
        <v>-865518</v>
      </c>
      <c r="H59" s="37"/>
      <c r="I59" s="36">
        <v>-1247661</v>
      </c>
    </row>
    <row r="60" spans="2:9" s="29" customFormat="1" ht="19.899999999999999" customHeight="1" x14ac:dyDescent="0.25">
      <c r="B60" s="13" t="s">
        <v>96</v>
      </c>
      <c r="C60" s="13"/>
      <c r="D60" s="13"/>
      <c r="G60" s="36"/>
      <c r="H60" s="37"/>
      <c r="I60" s="36"/>
    </row>
    <row r="61" spans="2:9" s="29" customFormat="1" ht="19.899999999999999" customHeight="1" x14ac:dyDescent="0.25">
      <c r="C61" s="13" t="s">
        <v>97</v>
      </c>
      <c r="D61" s="13"/>
      <c r="E61" s="96">
        <v>9</v>
      </c>
      <c r="G61" s="36">
        <v>-180613</v>
      </c>
      <c r="H61" s="37"/>
      <c r="I61" s="36">
        <v>-327053</v>
      </c>
    </row>
    <row r="62" spans="2:9" s="29" customFormat="1" ht="19.899999999999999" customHeight="1" x14ac:dyDescent="0.25">
      <c r="B62" s="13" t="s">
        <v>105</v>
      </c>
      <c r="C62" s="13"/>
      <c r="D62" s="13"/>
      <c r="E62" s="100"/>
      <c r="G62" s="36"/>
      <c r="H62" s="37"/>
      <c r="I62" s="36"/>
    </row>
    <row r="63" spans="2:9" s="29" customFormat="1" ht="19.899999999999999" customHeight="1" x14ac:dyDescent="0.25">
      <c r="C63" s="13" t="s">
        <v>99</v>
      </c>
      <c r="D63" s="13"/>
      <c r="E63" s="96">
        <v>24</v>
      </c>
      <c r="G63" s="89">
        <v>1357132</v>
      </c>
      <c r="H63" s="37"/>
      <c r="I63" s="89">
        <v>462609</v>
      </c>
    </row>
    <row r="64" spans="2:9" s="29" customFormat="1" ht="19.899999999999999" customHeight="1" x14ac:dyDescent="0.2">
      <c r="B64" s="38" t="s">
        <v>106</v>
      </c>
      <c r="C64" s="38"/>
      <c r="D64" s="13"/>
      <c r="E64" s="8"/>
      <c r="G64" s="36"/>
      <c r="H64" s="37"/>
      <c r="I64" s="36"/>
    </row>
    <row r="65" spans="2:9" s="29" customFormat="1" ht="19.899999999999999" customHeight="1" x14ac:dyDescent="0.2">
      <c r="B65" s="38"/>
      <c r="C65" s="38" t="s">
        <v>101</v>
      </c>
      <c r="D65" s="13"/>
      <c r="E65" s="8"/>
      <c r="G65" s="32">
        <f>SUM(G58:G63)</f>
        <v>-5894259</v>
      </c>
      <c r="H65" s="37"/>
      <c r="I65" s="32">
        <f>SUM(I58:I63)</f>
        <v>-2283223</v>
      </c>
    </row>
    <row r="66" spans="2:9" s="29" customFormat="1" ht="5.0999999999999996" customHeight="1" x14ac:dyDescent="0.25">
      <c r="B66" s="18"/>
      <c r="C66" s="13"/>
      <c r="D66" s="13"/>
      <c r="E66" s="8"/>
      <c r="G66" s="36"/>
      <c r="H66" s="37"/>
      <c r="I66" s="36"/>
    </row>
    <row r="67" spans="2:9" s="29" customFormat="1" ht="19.899999999999999" customHeight="1" x14ac:dyDescent="0.25">
      <c r="B67" s="14" t="s">
        <v>114</v>
      </c>
      <c r="C67" s="14"/>
      <c r="D67" s="14"/>
      <c r="E67" s="8"/>
      <c r="G67" s="23">
        <f>SUM(G55,G65)</f>
        <v>-27628141</v>
      </c>
      <c r="H67" s="17"/>
      <c r="I67" s="23">
        <f>SUM(I55,I65)</f>
        <v>-13808693</v>
      </c>
    </row>
    <row r="68" spans="2:9" s="29" customFormat="1" ht="5.0999999999999996" customHeight="1" x14ac:dyDescent="0.25">
      <c r="B68" s="14"/>
      <c r="C68" s="14"/>
      <c r="D68" s="14"/>
      <c r="E68" s="8"/>
      <c r="G68" s="17"/>
      <c r="H68" s="17"/>
      <c r="I68" s="17"/>
    </row>
    <row r="69" spans="2:9" s="29" customFormat="1" ht="19.899999999999999" customHeight="1" thickBot="1" x14ac:dyDescent="0.3">
      <c r="B69" s="14" t="s">
        <v>115</v>
      </c>
      <c r="C69" s="14"/>
      <c r="D69" s="14"/>
      <c r="E69" s="8"/>
      <c r="G69" s="19">
        <f>SUM(G43,G67)</f>
        <v>-17071016</v>
      </c>
      <c r="H69" s="17"/>
      <c r="I69" s="19">
        <f>SUM(I43,I67)</f>
        <v>-9987037</v>
      </c>
    </row>
    <row r="70" spans="2:9" s="29" customFormat="1" ht="5.0999999999999996" customHeight="1" thickTop="1" x14ac:dyDescent="0.25">
      <c r="B70" s="14"/>
      <c r="C70" s="14"/>
      <c r="D70" s="14"/>
      <c r="E70" s="8"/>
      <c r="G70" s="17"/>
      <c r="H70" s="17"/>
      <c r="I70" s="17"/>
    </row>
    <row r="71" spans="2:9" s="29" customFormat="1" ht="19.899999999999999" customHeight="1" x14ac:dyDescent="0.25">
      <c r="B71" s="13" t="s">
        <v>107</v>
      </c>
      <c r="C71" s="13"/>
      <c r="D71" s="13"/>
      <c r="E71" s="8"/>
      <c r="G71" s="17"/>
      <c r="H71" s="17"/>
      <c r="I71" s="17"/>
    </row>
    <row r="72" spans="2:9" s="29" customFormat="1" ht="19.899999999999999" customHeight="1" x14ac:dyDescent="0.25">
      <c r="B72" s="14"/>
      <c r="C72" s="14" t="s">
        <v>89</v>
      </c>
      <c r="D72" s="14"/>
      <c r="E72" s="12"/>
      <c r="F72" s="18"/>
      <c r="G72" s="17">
        <v>-10356531</v>
      </c>
      <c r="H72" s="17"/>
      <c r="I72" s="32">
        <v>-5624410</v>
      </c>
    </row>
    <row r="73" spans="2:9" s="29" customFormat="1" ht="19.899999999999999" customHeight="1" x14ac:dyDescent="0.25">
      <c r="B73" s="13"/>
      <c r="C73" s="13" t="s">
        <v>70</v>
      </c>
      <c r="D73" s="13"/>
      <c r="E73" s="8"/>
      <c r="G73" s="83">
        <v>-6714485</v>
      </c>
      <c r="H73" s="93"/>
      <c r="I73" s="89">
        <v>-4362627</v>
      </c>
    </row>
    <row r="74" spans="2:9" s="29" customFormat="1" ht="19.899999999999999" customHeight="1" thickBot="1" x14ac:dyDescent="0.3">
      <c r="B74" s="14"/>
      <c r="C74" s="14"/>
      <c r="D74" s="14"/>
      <c r="E74" s="8"/>
      <c r="G74" s="91">
        <f>SUM(G72:G73)</f>
        <v>-17071016</v>
      </c>
      <c r="H74" s="37"/>
      <c r="I74" s="91">
        <f>SUM(I72:I73)</f>
        <v>-9987037</v>
      </c>
    </row>
    <row r="75" spans="2:9" s="29" customFormat="1" ht="9.9499999999999993" customHeight="1" thickTop="1" x14ac:dyDescent="0.25">
      <c r="B75" s="13"/>
      <c r="C75" s="13"/>
      <c r="D75" s="13"/>
      <c r="E75" s="8"/>
    </row>
    <row r="76" spans="2:9" s="29" customFormat="1" ht="20.25" customHeight="1" x14ac:dyDescent="0.25">
      <c r="B76" s="13"/>
      <c r="C76" s="13"/>
      <c r="D76" s="13"/>
      <c r="E76" s="8"/>
    </row>
  </sheetData>
  <mergeCells count="2">
    <mergeCell ref="G6:I6"/>
    <mergeCell ref="G42:I42"/>
  </mergeCells>
  <pageMargins left="0.70866141732283505" right="0.511811023622047" top="0.59055118110236204" bottom="0.196850393700787" header="0.59055118110236204" footer="0.196850393700787"/>
  <pageSetup paperSize="9" firstPageNumber="8" orientation="portrait" blackAndWhite="1" useFirstPageNumber="1" r:id="rId1"/>
  <headerFooter>
    <oddFooter>&amp;L The accompanying notes are an integral part of these financial statements.
&amp;C&amp;P</oddFooter>
  </headerFooter>
  <rowBreaks count="1" manualBreakCount="1">
    <brk id="36" min="1" max="8" man="1"/>
  </rowBreaks>
  <ignoredErrors>
    <ignoredError sqref="E11 E2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E5E35-B9AE-40D2-8639-8E906039A9ED}">
  <dimension ref="B1:AI36"/>
  <sheetViews>
    <sheetView showGridLines="0" zoomScale="85" zoomScaleNormal="85" zoomScaleSheetLayoutView="80" workbookViewId="0"/>
  </sheetViews>
  <sheetFormatPr defaultColWidth="9.140625" defaultRowHeight="22.7" customHeight="1" x14ac:dyDescent="0.25"/>
  <cols>
    <col min="1" max="1" width="1.7109375" style="42" customWidth="1"/>
    <col min="2" max="3" width="3" style="42" customWidth="1"/>
    <col min="4" max="4" width="37" style="42" customWidth="1"/>
    <col min="5" max="5" width="4.7109375" style="47" customWidth="1"/>
    <col min="6" max="6" width="11.28515625" style="40" customWidth="1"/>
    <col min="7" max="7" width="0.85546875" style="40" customWidth="1"/>
    <col min="8" max="8" width="12.7109375" style="40" customWidth="1"/>
    <col min="9" max="9" width="0.85546875" style="42" customWidth="1"/>
    <col min="10" max="10" width="11.140625" style="40" customWidth="1"/>
    <col min="11" max="11" width="0.85546875" style="40" customWidth="1"/>
    <col min="12" max="12" width="12.7109375" style="40" customWidth="1"/>
    <col min="13" max="13" width="0.85546875" style="40" customWidth="1"/>
    <col min="14" max="14" width="13.28515625" style="40" customWidth="1"/>
    <col min="15" max="15" width="0.85546875" style="40" customWidth="1"/>
    <col min="16" max="16" width="12.7109375" style="40" customWidth="1"/>
    <col min="17" max="17" width="0.85546875" style="40" customWidth="1"/>
    <col min="18" max="18" width="12.28515625" style="40" bestFit="1" customWidth="1"/>
    <col min="19" max="19" width="0.85546875" style="40" customWidth="1"/>
    <col min="20" max="20" width="11.140625" style="40" customWidth="1"/>
    <col min="21" max="21" width="0.85546875" style="40" customWidth="1"/>
    <col min="22" max="22" width="11.140625" style="40" customWidth="1"/>
    <col min="23" max="23" width="0.85546875" style="40" customWidth="1"/>
    <col min="24" max="24" width="11.28515625" style="40" customWidth="1"/>
    <col min="25" max="25" width="1" style="40" customWidth="1"/>
    <col min="26" max="26" width="11.28515625" style="40" customWidth="1"/>
    <col min="27" max="27" width="0.85546875" style="40" customWidth="1"/>
    <col min="28" max="28" width="12.5703125" style="40" bestFit="1" customWidth="1"/>
    <col min="29" max="29" width="0.85546875" style="40" customWidth="1"/>
    <col min="30" max="30" width="13.28515625" style="40" customWidth="1"/>
    <col min="31" max="31" width="0.85546875" style="40" customWidth="1"/>
    <col min="32" max="32" width="12.28515625" style="40" customWidth="1"/>
    <col min="33" max="33" width="0.85546875" style="40" customWidth="1"/>
    <col min="34" max="34" width="13.28515625" style="40" customWidth="1"/>
    <col min="35" max="35" width="1.7109375" style="40" customWidth="1"/>
    <col min="36" max="16384" width="9.140625" style="42"/>
  </cols>
  <sheetData>
    <row r="1" spans="2:35" ht="23.1" customHeight="1" x14ac:dyDescent="0.25">
      <c r="B1" s="9" t="s">
        <v>0</v>
      </c>
      <c r="C1" s="39"/>
      <c r="D1" s="39"/>
      <c r="E1" s="39"/>
      <c r="F1" s="39"/>
      <c r="I1" s="39"/>
      <c r="R1" s="39"/>
      <c r="S1" s="39"/>
      <c r="T1" s="39"/>
      <c r="U1" s="39"/>
      <c r="V1" s="39"/>
      <c r="W1" s="39"/>
      <c r="X1" s="39"/>
      <c r="AH1" s="41"/>
    </row>
    <row r="2" spans="2:35" ht="23.1" customHeight="1" x14ac:dyDescent="0.25">
      <c r="B2" s="9" t="s">
        <v>116</v>
      </c>
      <c r="C2" s="43"/>
      <c r="D2" s="43"/>
      <c r="E2" s="44"/>
      <c r="F2" s="45"/>
      <c r="I2" s="43"/>
      <c r="R2" s="45"/>
      <c r="S2" s="45"/>
      <c r="T2" s="45"/>
      <c r="U2" s="45"/>
      <c r="V2" s="45"/>
      <c r="W2" s="45"/>
      <c r="X2" s="45"/>
      <c r="AH2" s="46"/>
    </row>
    <row r="3" spans="2:35" ht="23.1" customHeight="1" x14ac:dyDescent="0.25">
      <c r="B3" s="14" t="s">
        <v>109</v>
      </c>
      <c r="C3" s="43"/>
    </row>
    <row r="4" spans="2:35" ht="20.100000000000001" customHeight="1" x14ac:dyDescent="0.25">
      <c r="B4" s="14"/>
      <c r="C4" s="43"/>
    </row>
    <row r="5" spans="2:35" ht="20.100000000000001" customHeight="1" x14ac:dyDescent="0.25">
      <c r="B5" s="48"/>
      <c r="C5" s="48"/>
      <c r="D5" s="94"/>
      <c r="F5" s="42"/>
      <c r="G5" s="49"/>
      <c r="H5" s="49"/>
      <c r="I5" s="48"/>
      <c r="J5" s="50" t="s">
        <v>117</v>
      </c>
      <c r="K5" s="51"/>
      <c r="L5" s="50"/>
      <c r="M5" s="51"/>
      <c r="N5" s="51"/>
      <c r="O5" s="42"/>
      <c r="P5" s="52"/>
      <c r="Q5" s="42"/>
      <c r="R5" s="53" t="s">
        <v>68</v>
      </c>
      <c r="S5" s="51"/>
      <c r="T5" s="51"/>
      <c r="U5" s="51"/>
      <c r="V5" s="50"/>
      <c r="W5" s="51"/>
      <c r="X5" s="50"/>
      <c r="Y5" s="54"/>
      <c r="Z5" s="54"/>
      <c r="AA5" s="51"/>
      <c r="AB5" s="51"/>
      <c r="AD5" s="49"/>
      <c r="AF5" s="49"/>
      <c r="AG5" s="52"/>
    </row>
    <row r="6" spans="2:35" ht="20.100000000000001" customHeight="1" x14ac:dyDescent="0.25">
      <c r="B6" s="48"/>
      <c r="C6" s="48"/>
      <c r="D6" s="48"/>
      <c r="F6" s="41"/>
      <c r="G6" s="41"/>
      <c r="H6" s="41"/>
      <c r="I6" s="48"/>
      <c r="J6" s="55" t="s">
        <v>63</v>
      </c>
      <c r="K6" s="55"/>
      <c r="L6" s="55"/>
      <c r="M6" s="56"/>
      <c r="N6" s="55" t="s">
        <v>118</v>
      </c>
      <c r="P6" s="52"/>
      <c r="R6" s="49"/>
      <c r="V6" s="41"/>
      <c r="X6" s="41"/>
      <c r="Z6" s="41" t="s">
        <v>119</v>
      </c>
      <c r="AB6" s="49"/>
    </row>
    <row r="7" spans="2:35" ht="20.100000000000001" customHeight="1" x14ac:dyDescent="0.25">
      <c r="B7" s="48"/>
      <c r="C7" s="48"/>
      <c r="D7" s="48"/>
      <c r="F7" s="41"/>
      <c r="G7" s="41"/>
      <c r="H7" s="41"/>
      <c r="I7" s="48"/>
      <c r="J7" s="52"/>
      <c r="K7" s="52"/>
      <c r="L7" s="52"/>
      <c r="N7" s="52"/>
      <c r="P7" s="52"/>
      <c r="R7" s="49"/>
      <c r="V7" s="41"/>
      <c r="X7" s="41" t="s">
        <v>120</v>
      </c>
      <c r="Z7" s="41" t="s">
        <v>121</v>
      </c>
      <c r="AB7" s="49"/>
    </row>
    <row r="8" spans="2:35" ht="20.100000000000001" customHeight="1" x14ac:dyDescent="0.25">
      <c r="B8" s="48"/>
      <c r="C8" s="48"/>
      <c r="D8" s="48"/>
      <c r="F8" s="41"/>
      <c r="G8" s="41"/>
      <c r="H8" s="41"/>
      <c r="I8" s="48"/>
      <c r="J8" s="52"/>
      <c r="K8" s="52"/>
      <c r="L8" s="52"/>
      <c r="N8" s="52"/>
      <c r="P8" s="52"/>
      <c r="R8" s="49"/>
      <c r="V8" s="41"/>
      <c r="X8" s="41" t="s">
        <v>122</v>
      </c>
      <c r="Z8" s="41" t="s">
        <v>123</v>
      </c>
      <c r="AB8" s="49"/>
    </row>
    <row r="9" spans="2:35" ht="20.100000000000001" customHeight="1" x14ac:dyDescent="0.25">
      <c r="B9" s="48"/>
      <c r="C9" s="48"/>
      <c r="D9" s="48"/>
      <c r="F9" s="41"/>
      <c r="G9" s="41"/>
      <c r="H9" s="41"/>
      <c r="I9" s="48"/>
      <c r="J9" s="52"/>
      <c r="K9" s="52"/>
      <c r="L9" s="52"/>
      <c r="N9" s="52"/>
      <c r="P9" s="52"/>
      <c r="R9" s="49" t="s">
        <v>124</v>
      </c>
      <c r="V9" s="41" t="s">
        <v>120</v>
      </c>
      <c r="X9" s="41" t="s">
        <v>125</v>
      </c>
      <c r="Z9" s="41" t="s">
        <v>126</v>
      </c>
      <c r="AB9" s="49" t="s">
        <v>127</v>
      </c>
    </row>
    <row r="10" spans="2:35" ht="20.100000000000001" customHeight="1" x14ac:dyDescent="0.25">
      <c r="B10" s="48"/>
      <c r="C10" s="48"/>
      <c r="D10" s="48"/>
      <c r="G10" s="49"/>
      <c r="H10" s="41"/>
      <c r="I10" s="48"/>
      <c r="J10" s="52"/>
      <c r="K10" s="52"/>
      <c r="L10" s="52"/>
      <c r="N10" s="52"/>
      <c r="P10" s="52"/>
      <c r="R10" s="49" t="s">
        <v>128</v>
      </c>
      <c r="T10" s="41" t="s">
        <v>120</v>
      </c>
      <c r="V10" s="41" t="s">
        <v>122</v>
      </c>
      <c r="X10" s="41" t="s">
        <v>129</v>
      </c>
      <c r="Z10" s="49" t="s">
        <v>130</v>
      </c>
      <c r="AB10" s="49" t="s">
        <v>131</v>
      </c>
      <c r="AD10" s="49" t="s">
        <v>132</v>
      </c>
    </row>
    <row r="11" spans="2:35" ht="20.100000000000001" customHeight="1" x14ac:dyDescent="0.25">
      <c r="B11" s="48"/>
      <c r="C11" s="48"/>
      <c r="D11" s="48"/>
      <c r="F11" s="41" t="s">
        <v>133</v>
      </c>
      <c r="G11" s="49"/>
      <c r="H11" s="41" t="s">
        <v>134</v>
      </c>
      <c r="I11" s="48"/>
      <c r="J11" s="52"/>
      <c r="K11" s="52"/>
      <c r="L11" s="52"/>
      <c r="N11" s="52"/>
      <c r="O11" s="49"/>
      <c r="P11" s="49" t="s">
        <v>134</v>
      </c>
      <c r="R11" s="41" t="s">
        <v>135</v>
      </c>
      <c r="T11" s="41" t="s">
        <v>122</v>
      </c>
      <c r="V11" s="41" t="s">
        <v>136</v>
      </c>
      <c r="X11" s="49" t="s">
        <v>137</v>
      </c>
      <c r="Z11" s="49" t="s">
        <v>138</v>
      </c>
      <c r="AB11" s="41" t="s">
        <v>139</v>
      </c>
      <c r="AD11" s="41" t="s">
        <v>140</v>
      </c>
      <c r="AF11" s="41" t="s">
        <v>141</v>
      </c>
      <c r="AG11" s="42"/>
      <c r="AH11" s="41" t="s">
        <v>142</v>
      </c>
    </row>
    <row r="12" spans="2:35" s="41" customFormat="1" ht="20.100000000000001" customHeight="1" x14ac:dyDescent="0.25">
      <c r="E12" s="47"/>
      <c r="F12" s="41" t="s">
        <v>143</v>
      </c>
      <c r="G12" s="49"/>
      <c r="H12" s="41" t="s">
        <v>144</v>
      </c>
      <c r="J12" s="41" t="s">
        <v>145</v>
      </c>
      <c r="L12" s="41" t="s">
        <v>146</v>
      </c>
      <c r="M12" s="49"/>
      <c r="N12" s="49"/>
      <c r="O12" s="49"/>
      <c r="P12" s="49" t="s">
        <v>147</v>
      </c>
      <c r="Q12" s="49"/>
      <c r="R12" s="49" t="s">
        <v>148</v>
      </c>
      <c r="S12" s="40"/>
      <c r="T12" s="41" t="s">
        <v>149</v>
      </c>
      <c r="U12" s="40"/>
      <c r="V12" s="49" t="s">
        <v>148</v>
      </c>
      <c r="W12" s="40"/>
      <c r="X12" s="49" t="s">
        <v>150</v>
      </c>
      <c r="Y12" s="40"/>
      <c r="Z12" s="41" t="s">
        <v>151</v>
      </c>
      <c r="AA12" s="40"/>
      <c r="AB12" s="41" t="s">
        <v>152</v>
      </c>
      <c r="AC12" s="40"/>
      <c r="AD12" s="41" t="s">
        <v>153</v>
      </c>
      <c r="AE12" s="40"/>
      <c r="AF12" s="41" t="s">
        <v>154</v>
      </c>
      <c r="AG12" s="49"/>
      <c r="AH12" s="41" t="s">
        <v>152</v>
      </c>
      <c r="AI12" s="49"/>
    </row>
    <row r="13" spans="2:35" s="41" customFormat="1" ht="20.100000000000001" customHeight="1" x14ac:dyDescent="0.25">
      <c r="E13" s="47" t="s">
        <v>4</v>
      </c>
      <c r="F13" s="52" t="s">
        <v>155</v>
      </c>
      <c r="H13" s="49" t="s">
        <v>156</v>
      </c>
      <c r="J13" s="49" t="s">
        <v>157</v>
      </c>
      <c r="K13" s="49"/>
      <c r="L13" s="49" t="s">
        <v>157</v>
      </c>
      <c r="M13" s="49"/>
      <c r="N13" s="49"/>
      <c r="O13" s="49"/>
      <c r="P13" s="49" t="s">
        <v>158</v>
      </c>
      <c r="Q13" s="49"/>
      <c r="R13" s="49" t="s">
        <v>159</v>
      </c>
      <c r="S13" s="40"/>
      <c r="T13" s="41" t="s">
        <v>160</v>
      </c>
      <c r="U13" s="40"/>
      <c r="V13" s="49" t="s">
        <v>161</v>
      </c>
      <c r="W13" s="40"/>
      <c r="X13" s="49" t="s">
        <v>162</v>
      </c>
      <c r="Y13" s="40"/>
      <c r="Z13" s="41" t="s">
        <v>163</v>
      </c>
      <c r="AA13" s="40"/>
      <c r="AB13" s="49" t="s">
        <v>147</v>
      </c>
      <c r="AC13" s="40"/>
      <c r="AD13" s="49" t="s">
        <v>164</v>
      </c>
      <c r="AE13" s="40"/>
      <c r="AF13" s="41" t="s">
        <v>165</v>
      </c>
      <c r="AG13" s="49"/>
      <c r="AH13" s="41" t="s">
        <v>147</v>
      </c>
      <c r="AI13" s="49"/>
    </row>
    <row r="14" spans="2:35" s="41" customFormat="1" ht="20.100000000000001" customHeight="1" x14ac:dyDescent="0.25">
      <c r="E14" s="47"/>
      <c r="F14" s="57" t="s">
        <v>5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49"/>
    </row>
    <row r="15" spans="2:35" ht="21.95" customHeight="1" x14ac:dyDescent="0.25">
      <c r="B15" s="39" t="s">
        <v>166</v>
      </c>
      <c r="C15" s="39"/>
      <c r="F15" s="58">
        <v>1200000</v>
      </c>
      <c r="G15" s="59"/>
      <c r="H15" s="58">
        <v>1704627</v>
      </c>
      <c r="I15" s="58"/>
      <c r="J15" s="58">
        <v>160000</v>
      </c>
      <c r="K15" s="58"/>
      <c r="L15" s="58">
        <v>10516000</v>
      </c>
      <c r="M15" s="60"/>
      <c r="N15" s="58">
        <v>373595302</v>
      </c>
      <c r="O15" s="58"/>
      <c r="P15" s="58">
        <v>-23203660</v>
      </c>
      <c r="Q15" s="59"/>
      <c r="R15" s="58">
        <v>-9618964</v>
      </c>
      <c r="S15" s="58">
        <v>0</v>
      </c>
      <c r="T15" s="58">
        <v>3118962</v>
      </c>
      <c r="U15" s="58">
        <v>0</v>
      </c>
      <c r="V15" s="58">
        <v>-10814</v>
      </c>
      <c r="W15" s="58">
        <v>0</v>
      </c>
      <c r="X15" s="58">
        <v>5234023</v>
      </c>
      <c r="Y15" s="58">
        <v>0</v>
      </c>
      <c r="Z15" s="58">
        <v>1266283</v>
      </c>
      <c r="AA15" s="58"/>
      <c r="AB15" s="58">
        <f>SUM(R15:Z15)</f>
        <v>-10510</v>
      </c>
      <c r="AC15" s="58"/>
      <c r="AD15" s="58">
        <f t="shared" ref="AD15" si="0">SUM(F15:P15,AB15)</f>
        <v>363961759</v>
      </c>
      <c r="AE15" s="58"/>
      <c r="AF15" s="58">
        <v>77634881</v>
      </c>
      <c r="AG15" s="58"/>
      <c r="AH15" s="58">
        <f>SUM(AD15:AF15)</f>
        <v>441596640</v>
      </c>
    </row>
    <row r="16" spans="2:35" ht="21.95" customHeight="1" x14ac:dyDescent="0.25">
      <c r="B16" s="43" t="s">
        <v>167</v>
      </c>
      <c r="C16" s="43"/>
      <c r="F16" s="58"/>
      <c r="G16" s="59"/>
      <c r="H16" s="59"/>
      <c r="I16" s="58"/>
      <c r="J16" s="58"/>
      <c r="K16" s="58"/>
      <c r="L16" s="58"/>
      <c r="M16" s="60"/>
      <c r="N16" s="58"/>
      <c r="O16" s="47"/>
      <c r="P16" s="47"/>
      <c r="Q16" s="59"/>
      <c r="R16" s="58"/>
      <c r="S16" s="58"/>
      <c r="T16" s="58"/>
      <c r="U16" s="58"/>
      <c r="V16" s="58"/>
      <c r="W16" s="58"/>
      <c r="X16" s="58"/>
      <c r="Y16" s="58"/>
      <c r="Z16" s="59"/>
      <c r="AA16" s="58"/>
      <c r="AB16" s="58"/>
      <c r="AC16" s="58"/>
      <c r="AD16" s="58"/>
      <c r="AE16" s="58"/>
      <c r="AF16" s="58"/>
      <c r="AG16" s="58"/>
      <c r="AH16" s="58"/>
    </row>
    <row r="17" spans="2:35" ht="21.95" customHeight="1" x14ac:dyDescent="0.25">
      <c r="B17" s="43"/>
      <c r="C17" s="43" t="s">
        <v>168</v>
      </c>
      <c r="F17" s="58"/>
      <c r="G17" s="59"/>
      <c r="H17" s="59"/>
      <c r="I17" s="58"/>
      <c r="J17" s="58"/>
      <c r="K17" s="58"/>
      <c r="L17" s="58"/>
      <c r="M17" s="60"/>
      <c r="N17" s="58"/>
      <c r="O17" s="59"/>
      <c r="P17" s="58"/>
      <c r="Q17" s="59"/>
      <c r="R17" s="58"/>
      <c r="S17" s="58"/>
      <c r="T17" s="58"/>
      <c r="U17" s="58"/>
      <c r="V17" s="58"/>
      <c r="W17" s="58"/>
      <c r="X17" s="58"/>
      <c r="Y17" s="58"/>
      <c r="Z17" s="59"/>
      <c r="AA17" s="58"/>
      <c r="AB17" s="58"/>
      <c r="AC17" s="58"/>
      <c r="AD17" s="58"/>
      <c r="AE17" s="58"/>
      <c r="AF17" s="58"/>
      <c r="AG17" s="58"/>
      <c r="AH17" s="58"/>
    </row>
    <row r="18" spans="2:35" ht="21.95" customHeight="1" x14ac:dyDescent="0.25">
      <c r="B18" s="61"/>
      <c r="C18" s="61" t="s">
        <v>169</v>
      </c>
      <c r="F18" s="58"/>
      <c r="G18" s="59"/>
      <c r="H18" s="59"/>
      <c r="I18" s="58"/>
      <c r="J18" s="58"/>
      <c r="K18" s="58"/>
      <c r="L18" s="58"/>
      <c r="M18" s="60"/>
      <c r="N18" s="58"/>
      <c r="O18" s="59"/>
      <c r="P18" s="58"/>
      <c r="Q18" s="59"/>
      <c r="R18" s="58"/>
      <c r="S18" s="58"/>
      <c r="T18" s="58"/>
      <c r="U18" s="58"/>
      <c r="V18" s="58"/>
      <c r="W18" s="58"/>
      <c r="X18" s="58"/>
      <c r="Y18" s="58"/>
      <c r="Z18" s="59"/>
      <c r="AA18" s="58"/>
      <c r="AB18" s="58"/>
      <c r="AC18" s="58"/>
      <c r="AD18" s="58"/>
      <c r="AE18" s="58"/>
      <c r="AF18" s="58"/>
      <c r="AG18" s="58"/>
      <c r="AH18" s="58"/>
    </row>
    <row r="19" spans="2:35" ht="21.95" customHeight="1" x14ac:dyDescent="0.25">
      <c r="C19" s="42" t="s">
        <v>170</v>
      </c>
      <c r="E19" s="96">
        <v>25</v>
      </c>
      <c r="F19" s="62">
        <v>0</v>
      </c>
      <c r="G19" s="63"/>
      <c r="H19" s="62">
        <v>0</v>
      </c>
      <c r="I19" s="64"/>
      <c r="J19" s="62">
        <v>0</v>
      </c>
      <c r="K19" s="64"/>
      <c r="L19" s="62">
        <v>0</v>
      </c>
      <c r="M19" s="64"/>
      <c r="N19" s="62">
        <v>-7199139</v>
      </c>
      <c r="O19" s="63"/>
      <c r="P19" s="63">
        <v>0</v>
      </c>
      <c r="Q19" s="63"/>
      <c r="R19" s="62">
        <v>0</v>
      </c>
      <c r="S19" s="64">
        <v>0</v>
      </c>
      <c r="T19" s="62">
        <v>0</v>
      </c>
      <c r="U19" s="64">
        <v>0</v>
      </c>
      <c r="V19" s="62">
        <v>0</v>
      </c>
      <c r="W19" s="64">
        <v>0</v>
      </c>
      <c r="X19" s="62">
        <v>0</v>
      </c>
      <c r="Y19" s="64">
        <v>0</v>
      </c>
      <c r="Z19" s="62">
        <v>0</v>
      </c>
      <c r="AA19" s="64"/>
      <c r="AB19" s="65">
        <f>SUM(R19:Z19)</f>
        <v>0</v>
      </c>
      <c r="AC19" s="64"/>
      <c r="AD19" s="65">
        <f t="shared" ref="AD19" si="1">SUM(F19:P19,AB19)</f>
        <v>-7199139</v>
      </c>
      <c r="AE19" s="64"/>
      <c r="AF19" s="62">
        <v>-2942594</v>
      </c>
      <c r="AG19" s="64"/>
      <c r="AH19" s="65">
        <f>SUM(AD19:AF19)</f>
        <v>-10141733</v>
      </c>
    </row>
    <row r="20" spans="2:35" ht="21.95" customHeight="1" x14ac:dyDescent="0.25">
      <c r="C20" s="61" t="s">
        <v>171</v>
      </c>
      <c r="E20" s="96"/>
      <c r="F20" s="66"/>
      <c r="G20" s="63"/>
      <c r="H20" s="66"/>
      <c r="I20" s="64"/>
      <c r="J20" s="66"/>
      <c r="K20" s="64"/>
      <c r="L20" s="66"/>
      <c r="M20" s="64"/>
      <c r="N20" s="66"/>
      <c r="O20" s="63"/>
      <c r="P20" s="66"/>
      <c r="Q20" s="63"/>
      <c r="R20" s="66"/>
      <c r="S20" s="64"/>
      <c r="T20" s="66"/>
      <c r="U20" s="64"/>
      <c r="V20" s="66"/>
      <c r="W20" s="64"/>
      <c r="X20" s="66"/>
      <c r="Y20" s="64"/>
      <c r="Z20" s="66"/>
      <c r="AA20" s="64"/>
      <c r="AB20" s="67"/>
      <c r="AC20" s="64"/>
      <c r="AD20" s="67"/>
      <c r="AE20" s="64"/>
      <c r="AF20" s="66"/>
      <c r="AG20" s="64"/>
      <c r="AH20" s="67"/>
    </row>
    <row r="21" spans="2:35" ht="21.95" customHeight="1" x14ac:dyDescent="0.25">
      <c r="B21" s="61"/>
      <c r="C21" s="61"/>
      <c r="D21" s="68" t="s">
        <v>172</v>
      </c>
      <c r="E21" s="96"/>
      <c r="F21" s="69">
        <f>SUM(F19)</f>
        <v>0</v>
      </c>
      <c r="G21" s="59"/>
      <c r="H21" s="70">
        <f>SUM(H19)</f>
        <v>0</v>
      </c>
      <c r="I21" s="58"/>
      <c r="J21" s="69">
        <f>SUM(J19)</f>
        <v>0</v>
      </c>
      <c r="K21" s="58"/>
      <c r="L21" s="69">
        <f>SUM(L19)</f>
        <v>0</v>
      </c>
      <c r="M21" s="60"/>
      <c r="N21" s="69">
        <f>SUM(N19)</f>
        <v>-7199139</v>
      </c>
      <c r="O21" s="59"/>
      <c r="P21" s="69">
        <f>SUM(P19)</f>
        <v>0</v>
      </c>
      <c r="Q21" s="59"/>
      <c r="R21" s="69">
        <f t="shared" ref="R21:Z21" si="2">SUM(R19)</f>
        <v>0</v>
      </c>
      <c r="S21" s="58">
        <f t="shared" si="2"/>
        <v>0</v>
      </c>
      <c r="T21" s="69">
        <f t="shared" si="2"/>
        <v>0</v>
      </c>
      <c r="U21" s="58">
        <f t="shared" si="2"/>
        <v>0</v>
      </c>
      <c r="V21" s="69">
        <f t="shared" si="2"/>
        <v>0</v>
      </c>
      <c r="W21" s="58">
        <f t="shared" si="2"/>
        <v>0</v>
      </c>
      <c r="X21" s="69">
        <f t="shared" si="2"/>
        <v>0</v>
      </c>
      <c r="Y21" s="58">
        <f t="shared" si="2"/>
        <v>0</v>
      </c>
      <c r="Z21" s="70">
        <f t="shared" si="2"/>
        <v>0</v>
      </c>
      <c r="AA21" s="58"/>
      <c r="AB21" s="69">
        <f>SUM(AB19)</f>
        <v>0</v>
      </c>
      <c r="AC21" s="58"/>
      <c r="AD21" s="69">
        <f>SUM(AD19)</f>
        <v>-7199139</v>
      </c>
      <c r="AE21" s="58"/>
      <c r="AF21" s="69">
        <f>SUM(AF19)</f>
        <v>-2942594</v>
      </c>
      <c r="AG21" s="58"/>
      <c r="AH21" s="69">
        <f>SUM(AH19)</f>
        <v>-10141733</v>
      </c>
    </row>
    <row r="22" spans="2:35" ht="21.95" customHeight="1" x14ac:dyDescent="0.25">
      <c r="B22" s="68"/>
      <c r="C22" s="68" t="s">
        <v>173</v>
      </c>
      <c r="E22" s="96"/>
      <c r="F22" s="58"/>
      <c r="G22" s="59"/>
      <c r="H22" s="59"/>
      <c r="I22" s="58"/>
      <c r="J22" s="58"/>
      <c r="K22" s="58"/>
      <c r="L22" s="58"/>
      <c r="M22" s="60"/>
      <c r="N22" s="58"/>
      <c r="O22" s="59"/>
      <c r="P22" s="58"/>
      <c r="Q22" s="59"/>
      <c r="R22" s="58"/>
      <c r="S22" s="58"/>
      <c r="T22" s="58"/>
      <c r="U22" s="58"/>
      <c r="V22" s="58"/>
      <c r="W22" s="58"/>
      <c r="X22" s="58"/>
      <c r="Y22" s="58"/>
      <c r="Z22" s="59"/>
      <c r="AA22" s="58"/>
      <c r="AB22" s="58"/>
      <c r="AC22" s="58"/>
      <c r="AD22" s="58"/>
      <c r="AE22" s="58"/>
      <c r="AF22" s="58"/>
      <c r="AG22" s="58"/>
      <c r="AH22" s="58"/>
    </row>
    <row r="23" spans="2:35" ht="21.95" customHeight="1" x14ac:dyDescent="0.25">
      <c r="C23" s="42" t="s">
        <v>174</v>
      </c>
      <c r="E23" s="96">
        <v>4</v>
      </c>
      <c r="F23" s="64">
        <v>0</v>
      </c>
      <c r="G23" s="63"/>
      <c r="H23" s="63">
        <v>-17959667</v>
      </c>
      <c r="I23" s="64"/>
      <c r="J23" s="64">
        <v>0</v>
      </c>
      <c r="K23" s="64"/>
      <c r="L23" s="64">
        <v>0</v>
      </c>
      <c r="N23" s="64">
        <v>0</v>
      </c>
      <c r="O23" s="63"/>
      <c r="P23" s="63">
        <v>0</v>
      </c>
      <c r="Q23" s="63"/>
      <c r="R23" s="64">
        <v>0</v>
      </c>
      <c r="S23" s="64">
        <v>0</v>
      </c>
      <c r="T23" s="64">
        <v>0</v>
      </c>
      <c r="U23" s="64">
        <v>0</v>
      </c>
      <c r="V23" s="64">
        <v>0</v>
      </c>
      <c r="W23" s="64">
        <v>0</v>
      </c>
      <c r="X23" s="64">
        <v>0</v>
      </c>
      <c r="Y23" s="64">
        <v>0</v>
      </c>
      <c r="Z23" s="63">
        <v>0</v>
      </c>
      <c r="AA23" s="64"/>
      <c r="AB23" s="64">
        <f>SUM(R23:Z23)</f>
        <v>0</v>
      </c>
      <c r="AC23" s="64"/>
      <c r="AD23" s="64">
        <f t="shared" ref="AD23:AD25" si="3">SUM(F23:P23,AB23)</f>
        <v>-17959667</v>
      </c>
      <c r="AE23" s="64"/>
      <c r="AF23" s="64">
        <v>-3707822</v>
      </c>
      <c r="AG23" s="64"/>
      <c r="AH23" s="64">
        <f>SUM(AD23:AF23)</f>
        <v>-21667489</v>
      </c>
    </row>
    <row r="24" spans="2:35" ht="21.95" customHeight="1" x14ac:dyDescent="0.25">
      <c r="C24" s="42" t="s">
        <v>175</v>
      </c>
      <c r="E24" s="96"/>
      <c r="F24" s="64"/>
      <c r="G24" s="63"/>
      <c r="H24" s="63"/>
      <c r="I24" s="64"/>
      <c r="J24" s="64"/>
      <c r="K24" s="64"/>
      <c r="L24" s="64"/>
      <c r="N24" s="64"/>
      <c r="O24" s="63"/>
      <c r="P24" s="64"/>
      <c r="Q24" s="63"/>
      <c r="R24" s="64"/>
      <c r="S24" s="64"/>
      <c r="T24" s="64"/>
      <c r="U24" s="64"/>
      <c r="V24" s="64"/>
      <c r="W24" s="64"/>
      <c r="X24" s="64"/>
      <c r="Y24" s="64"/>
      <c r="Z24" s="63"/>
      <c r="AA24" s="64"/>
      <c r="AB24" s="64"/>
      <c r="AC24" s="64"/>
      <c r="AD24" s="64"/>
      <c r="AE24" s="64"/>
      <c r="AF24" s="64"/>
      <c r="AG24" s="64"/>
      <c r="AH24" s="64"/>
    </row>
    <row r="25" spans="2:35" ht="21.95" customHeight="1" x14ac:dyDescent="0.25">
      <c r="D25" s="42" t="s">
        <v>176</v>
      </c>
      <c r="E25" s="96"/>
      <c r="F25" s="64">
        <v>0</v>
      </c>
      <c r="G25" s="63"/>
      <c r="H25" s="63">
        <v>-7395</v>
      </c>
      <c r="I25" s="64"/>
      <c r="J25" s="64">
        <v>0</v>
      </c>
      <c r="K25" s="64"/>
      <c r="L25" s="64">
        <v>0</v>
      </c>
      <c r="N25" s="64">
        <v>0</v>
      </c>
      <c r="O25" s="63"/>
      <c r="P25" s="63">
        <v>0</v>
      </c>
      <c r="Q25" s="63"/>
      <c r="R25" s="64">
        <v>0</v>
      </c>
      <c r="S25" s="64">
        <v>0</v>
      </c>
      <c r="T25" s="64">
        <v>0</v>
      </c>
      <c r="U25" s="64">
        <v>0</v>
      </c>
      <c r="V25" s="64">
        <v>0</v>
      </c>
      <c r="W25" s="64">
        <v>0</v>
      </c>
      <c r="X25" s="64">
        <v>0</v>
      </c>
      <c r="Y25" s="64">
        <v>0</v>
      </c>
      <c r="Z25" s="63">
        <v>0</v>
      </c>
      <c r="AA25" s="64"/>
      <c r="AB25" s="64">
        <f>SUM(R25:Z25)</f>
        <v>0</v>
      </c>
      <c r="AC25" s="64"/>
      <c r="AD25" s="64">
        <f t="shared" si="3"/>
        <v>-7395</v>
      </c>
      <c r="AE25" s="64"/>
      <c r="AF25" s="64">
        <v>271064</v>
      </c>
      <c r="AG25" s="64"/>
      <c r="AH25" s="64">
        <f>SUM(AD25:AF25)</f>
        <v>263669</v>
      </c>
    </row>
    <row r="26" spans="2:35" ht="21.95" customHeight="1" x14ac:dyDescent="0.25">
      <c r="C26" s="61" t="s">
        <v>177</v>
      </c>
      <c r="E26" s="96"/>
      <c r="F26" s="67"/>
      <c r="G26" s="63"/>
      <c r="H26" s="66"/>
      <c r="I26" s="64"/>
      <c r="J26" s="67"/>
      <c r="K26" s="64"/>
      <c r="L26" s="67"/>
      <c r="N26" s="67"/>
      <c r="O26" s="63"/>
      <c r="P26" s="67"/>
      <c r="Q26" s="63"/>
      <c r="R26" s="67"/>
      <c r="S26" s="64"/>
      <c r="T26" s="67"/>
      <c r="U26" s="64"/>
      <c r="V26" s="67"/>
      <c r="W26" s="64"/>
      <c r="X26" s="67"/>
      <c r="Y26" s="64"/>
      <c r="Z26" s="66"/>
      <c r="AA26" s="64"/>
      <c r="AB26" s="67"/>
      <c r="AC26" s="64"/>
      <c r="AD26" s="67"/>
      <c r="AE26" s="64"/>
      <c r="AF26" s="67"/>
      <c r="AG26" s="64"/>
      <c r="AH26" s="67"/>
    </row>
    <row r="27" spans="2:35" ht="21.95" customHeight="1" x14ac:dyDescent="0.25">
      <c r="B27" s="61"/>
      <c r="C27" s="61"/>
      <c r="D27" s="61" t="s">
        <v>178</v>
      </c>
      <c r="E27" s="96"/>
      <c r="F27" s="69">
        <f>SUM(F23,F25)</f>
        <v>0</v>
      </c>
      <c r="G27" s="59"/>
      <c r="H27" s="70">
        <f>SUM(H23,H25)</f>
        <v>-17967062</v>
      </c>
      <c r="I27" s="58"/>
      <c r="J27" s="69">
        <f>SUM(J23,J25)</f>
        <v>0</v>
      </c>
      <c r="K27" s="58"/>
      <c r="L27" s="69">
        <f>SUM(L23,L25)</f>
        <v>0</v>
      </c>
      <c r="M27" s="60"/>
      <c r="N27" s="69">
        <f>SUM(N23,N25)</f>
        <v>0</v>
      </c>
      <c r="O27" s="59"/>
      <c r="P27" s="69">
        <f>SUM(P23,P25)</f>
        <v>0</v>
      </c>
      <c r="Q27" s="59"/>
      <c r="R27" s="69">
        <f t="shared" ref="R27:Z27" si="4">SUM(R23,R25)</f>
        <v>0</v>
      </c>
      <c r="S27" s="58">
        <f t="shared" si="4"/>
        <v>0</v>
      </c>
      <c r="T27" s="69">
        <f t="shared" si="4"/>
        <v>0</v>
      </c>
      <c r="U27" s="58">
        <f t="shared" si="4"/>
        <v>0</v>
      </c>
      <c r="V27" s="69">
        <f t="shared" si="4"/>
        <v>0</v>
      </c>
      <c r="W27" s="58">
        <f t="shared" si="4"/>
        <v>0</v>
      </c>
      <c r="X27" s="69">
        <f t="shared" si="4"/>
        <v>0</v>
      </c>
      <c r="Y27" s="58">
        <f t="shared" si="4"/>
        <v>0</v>
      </c>
      <c r="Z27" s="70">
        <f t="shared" si="4"/>
        <v>0</v>
      </c>
      <c r="AA27" s="58"/>
      <c r="AB27" s="69">
        <f>SUM(AB23,AB25)</f>
        <v>0</v>
      </c>
      <c r="AC27" s="58"/>
      <c r="AD27" s="69">
        <f>SUM(AD23,AD25)</f>
        <v>-17967062</v>
      </c>
      <c r="AE27" s="58"/>
      <c r="AF27" s="69">
        <f>SUM(AF23,AF25)</f>
        <v>-3436758</v>
      </c>
      <c r="AG27" s="58"/>
      <c r="AH27" s="69">
        <f>SUM(AH23,AH25)</f>
        <v>-21403820</v>
      </c>
    </row>
    <row r="28" spans="2:35" ht="21.95" customHeight="1" x14ac:dyDescent="0.25">
      <c r="B28" s="43" t="s">
        <v>179</v>
      </c>
      <c r="C28" s="61"/>
      <c r="E28" s="42"/>
      <c r="F28" s="58"/>
      <c r="G28" s="59"/>
      <c r="H28" s="59"/>
      <c r="I28" s="58"/>
      <c r="J28" s="58"/>
      <c r="K28" s="58"/>
      <c r="L28" s="58"/>
      <c r="M28" s="60"/>
      <c r="N28" s="58"/>
      <c r="O28" s="59"/>
      <c r="P28" s="58"/>
      <c r="Q28" s="59"/>
      <c r="R28" s="58"/>
      <c r="S28" s="58"/>
      <c r="T28" s="58"/>
      <c r="U28" s="58"/>
      <c r="V28" s="58"/>
      <c r="W28" s="58"/>
      <c r="X28" s="58"/>
      <c r="Y28" s="58"/>
      <c r="Z28" s="59"/>
      <c r="AA28" s="58"/>
      <c r="AB28" s="58"/>
      <c r="AC28" s="58"/>
      <c r="AD28" s="58"/>
      <c r="AE28" s="58"/>
      <c r="AF28" s="58"/>
      <c r="AG28" s="58"/>
      <c r="AH28" s="58"/>
    </row>
    <row r="29" spans="2:35" ht="21.95" customHeight="1" x14ac:dyDescent="0.25">
      <c r="B29" s="43" t="s">
        <v>180</v>
      </c>
      <c r="C29" s="43" t="s">
        <v>168</v>
      </c>
      <c r="F29" s="69">
        <f>SUM(F21,F27)</f>
        <v>0</v>
      </c>
      <c r="G29" s="59"/>
      <c r="H29" s="70">
        <f>SUM(H21,H27)</f>
        <v>-17967062</v>
      </c>
      <c r="I29" s="58"/>
      <c r="J29" s="69">
        <f>SUM(J21,J27)</f>
        <v>0</v>
      </c>
      <c r="K29" s="58"/>
      <c r="L29" s="69">
        <f>SUM(L21,L27)</f>
        <v>0</v>
      </c>
      <c r="M29" s="60"/>
      <c r="N29" s="69">
        <f>SUM(N21,N27)</f>
        <v>-7199139</v>
      </c>
      <c r="O29" s="59"/>
      <c r="P29" s="69">
        <f>SUM(P21,P27)</f>
        <v>0</v>
      </c>
      <c r="Q29" s="59"/>
      <c r="R29" s="69">
        <f t="shared" ref="R29:Z29" si="5">SUM(R21,R27)</f>
        <v>0</v>
      </c>
      <c r="S29" s="58">
        <f t="shared" si="5"/>
        <v>0</v>
      </c>
      <c r="T29" s="69">
        <f t="shared" si="5"/>
        <v>0</v>
      </c>
      <c r="U29" s="58">
        <f t="shared" si="5"/>
        <v>0</v>
      </c>
      <c r="V29" s="69">
        <f t="shared" si="5"/>
        <v>0</v>
      </c>
      <c r="W29" s="58">
        <f t="shared" si="5"/>
        <v>0</v>
      </c>
      <c r="X29" s="69">
        <f t="shared" si="5"/>
        <v>0</v>
      </c>
      <c r="Y29" s="58">
        <f t="shared" si="5"/>
        <v>0</v>
      </c>
      <c r="Z29" s="70">
        <f t="shared" si="5"/>
        <v>0</v>
      </c>
      <c r="AA29" s="58"/>
      <c r="AB29" s="69">
        <f>SUM(AB21,AB27)</f>
        <v>0</v>
      </c>
      <c r="AC29" s="58"/>
      <c r="AD29" s="69">
        <f>SUM(AD21,AD27)</f>
        <v>-25166201</v>
      </c>
      <c r="AE29" s="58"/>
      <c r="AF29" s="69">
        <f>SUM(AF21,AF27)</f>
        <v>-6379352</v>
      </c>
      <c r="AG29" s="58"/>
      <c r="AH29" s="69">
        <f>SUM(AH21,AH27)</f>
        <v>-31545553</v>
      </c>
    </row>
    <row r="30" spans="2:35" ht="21.95" customHeight="1" x14ac:dyDescent="0.25">
      <c r="B30" s="43" t="s">
        <v>181</v>
      </c>
      <c r="C30" s="43"/>
      <c r="E30" s="96">
        <v>4</v>
      </c>
      <c r="F30" s="58">
        <v>0</v>
      </c>
      <c r="G30" s="59"/>
      <c r="H30" s="58">
        <v>0</v>
      </c>
      <c r="I30" s="58"/>
      <c r="J30" s="58">
        <v>0</v>
      </c>
      <c r="K30" s="58"/>
      <c r="L30" s="58">
        <v>0</v>
      </c>
      <c r="M30" s="60"/>
      <c r="N30" s="58">
        <v>0</v>
      </c>
      <c r="O30" s="59"/>
      <c r="P30" s="58">
        <v>19716185</v>
      </c>
      <c r="Q30" s="59"/>
      <c r="R30" s="58">
        <v>0</v>
      </c>
      <c r="S30" s="59">
        <v>0</v>
      </c>
      <c r="T30" s="58">
        <v>0</v>
      </c>
      <c r="U30" s="58">
        <v>0</v>
      </c>
      <c r="V30" s="58">
        <v>0</v>
      </c>
      <c r="W30" s="58">
        <v>0</v>
      </c>
      <c r="X30" s="58">
        <v>0</v>
      </c>
      <c r="Y30" s="58">
        <v>0</v>
      </c>
      <c r="Z30" s="58">
        <v>0</v>
      </c>
      <c r="AA30" s="58"/>
      <c r="AB30" s="58">
        <f>SUM(R30:Z30)</f>
        <v>0</v>
      </c>
      <c r="AC30" s="58"/>
      <c r="AD30" s="58">
        <f t="shared" ref="AD30:AD33" si="6">SUM(F30:P30,AB30)</f>
        <v>19716185</v>
      </c>
      <c r="AE30" s="58"/>
      <c r="AF30" s="58">
        <v>0</v>
      </c>
      <c r="AG30" s="58"/>
      <c r="AH30" s="58">
        <f>SUM(AD30:AF30)</f>
        <v>19716185</v>
      </c>
      <c r="AI30" s="58"/>
    </row>
    <row r="31" spans="2:35" ht="21.95" customHeight="1" x14ac:dyDescent="0.25">
      <c r="B31" s="43" t="s">
        <v>182</v>
      </c>
      <c r="C31" s="43"/>
      <c r="F31" s="58"/>
      <c r="G31" s="59"/>
      <c r="H31" s="59"/>
      <c r="I31" s="58"/>
      <c r="J31" s="58"/>
      <c r="K31" s="58"/>
      <c r="L31" s="58"/>
      <c r="M31" s="60"/>
      <c r="N31" s="58"/>
      <c r="O31" s="59"/>
      <c r="P31" s="58"/>
      <c r="Q31" s="59"/>
      <c r="R31" s="58"/>
      <c r="S31" s="58"/>
      <c r="T31" s="58"/>
      <c r="U31" s="58"/>
      <c r="V31" s="58"/>
      <c r="W31" s="58"/>
      <c r="X31" s="58"/>
      <c r="Y31" s="58"/>
      <c r="Z31" s="59"/>
      <c r="AA31" s="58"/>
      <c r="AB31" s="58"/>
      <c r="AC31" s="58"/>
      <c r="AD31" s="58"/>
      <c r="AE31" s="58"/>
      <c r="AF31" s="58"/>
      <c r="AG31" s="58"/>
      <c r="AH31" s="58"/>
    </row>
    <row r="32" spans="2:35" ht="21.95" customHeight="1" x14ac:dyDescent="0.25">
      <c r="B32" s="43"/>
      <c r="C32" s="42" t="s">
        <v>183</v>
      </c>
      <c r="F32" s="64">
        <v>0</v>
      </c>
      <c r="G32" s="63"/>
      <c r="H32" s="63">
        <v>0</v>
      </c>
      <c r="I32" s="64"/>
      <c r="J32" s="64">
        <v>0</v>
      </c>
      <c r="K32" s="64"/>
      <c r="L32" s="64">
        <v>0</v>
      </c>
      <c r="N32" s="64">
        <v>6341638</v>
      </c>
      <c r="O32" s="63"/>
      <c r="P32" s="63">
        <v>0</v>
      </c>
      <c r="Q32" s="63"/>
      <c r="R32" s="64">
        <v>0</v>
      </c>
      <c r="S32" s="64">
        <v>0</v>
      </c>
      <c r="T32" s="64">
        <v>0</v>
      </c>
      <c r="U32" s="64">
        <v>0</v>
      </c>
      <c r="V32" s="64">
        <v>0</v>
      </c>
      <c r="W32" s="64">
        <v>0</v>
      </c>
      <c r="X32" s="64">
        <v>0</v>
      </c>
      <c r="Y32" s="64">
        <v>0</v>
      </c>
      <c r="Z32" s="63">
        <v>0</v>
      </c>
      <c r="AA32" s="64"/>
      <c r="AB32" s="64">
        <f t="shared" ref="AB32:AB33" si="7">SUM(R32:Z32)</f>
        <v>0</v>
      </c>
      <c r="AC32" s="64"/>
      <c r="AD32" s="64">
        <f t="shared" si="6"/>
        <v>6341638</v>
      </c>
      <c r="AE32" s="64"/>
      <c r="AF32" s="64">
        <v>-2519982</v>
      </c>
      <c r="AG32" s="64"/>
      <c r="AH32" s="64">
        <f t="shared" ref="AH32:AH33" si="8">SUM(AD32:AF32)</f>
        <v>3821656</v>
      </c>
    </row>
    <row r="33" spans="2:35" ht="21.95" customHeight="1" x14ac:dyDescent="0.25">
      <c r="B33" s="43"/>
      <c r="C33" s="42" t="s">
        <v>184</v>
      </c>
      <c r="F33" s="64">
        <v>0</v>
      </c>
      <c r="G33" s="63"/>
      <c r="H33" s="63">
        <v>0</v>
      </c>
      <c r="I33" s="64"/>
      <c r="J33" s="64">
        <v>0</v>
      </c>
      <c r="K33" s="64"/>
      <c r="L33" s="64">
        <v>0</v>
      </c>
      <c r="N33" s="64">
        <v>-918803</v>
      </c>
      <c r="O33" s="63"/>
      <c r="P33" s="65">
        <v>0</v>
      </c>
      <c r="Q33" s="63"/>
      <c r="R33" s="64">
        <v>-6034380</v>
      </c>
      <c r="S33" s="64">
        <v>0</v>
      </c>
      <c r="T33" s="64">
        <v>-3005081</v>
      </c>
      <c r="U33" s="64">
        <v>0</v>
      </c>
      <c r="V33" s="64">
        <v>17253</v>
      </c>
      <c r="W33" s="64">
        <v>0</v>
      </c>
      <c r="X33" s="64">
        <v>-938112</v>
      </c>
      <c r="Y33" s="64">
        <v>0</v>
      </c>
      <c r="Z33" s="63">
        <v>-1086925</v>
      </c>
      <c r="AA33" s="64"/>
      <c r="AB33" s="64">
        <f t="shared" si="7"/>
        <v>-11047245</v>
      </c>
      <c r="AC33" s="64"/>
      <c r="AD33" s="64">
        <f t="shared" si="6"/>
        <v>-11966048</v>
      </c>
      <c r="AE33" s="64"/>
      <c r="AF33" s="64">
        <v>-1842645</v>
      </c>
      <c r="AG33" s="64"/>
      <c r="AH33" s="64">
        <f t="shared" si="8"/>
        <v>-13808693</v>
      </c>
    </row>
    <row r="34" spans="2:35" ht="21.95" customHeight="1" x14ac:dyDescent="0.25">
      <c r="B34" s="43" t="s">
        <v>115</v>
      </c>
      <c r="C34" s="43"/>
      <c r="F34" s="71">
        <f>SUM(F32,F33)</f>
        <v>0</v>
      </c>
      <c r="G34" s="59"/>
      <c r="H34" s="72">
        <f>SUM(H32,H33)</f>
        <v>0</v>
      </c>
      <c r="I34" s="58"/>
      <c r="J34" s="71">
        <f>SUM(J32,J33)</f>
        <v>0</v>
      </c>
      <c r="K34" s="58"/>
      <c r="L34" s="71">
        <f>SUM(L32,L33)</f>
        <v>0</v>
      </c>
      <c r="M34" s="60"/>
      <c r="N34" s="71">
        <f>SUM(N32,N33)</f>
        <v>5422835</v>
      </c>
      <c r="O34" s="59"/>
      <c r="P34" s="69">
        <f>SUM(P32,P33)</f>
        <v>0</v>
      </c>
      <c r="Q34" s="59"/>
      <c r="R34" s="71">
        <f t="shared" ref="R34:Z34" si="9">SUM(R32,R33)</f>
        <v>-6034380</v>
      </c>
      <c r="S34" s="58">
        <f t="shared" si="9"/>
        <v>0</v>
      </c>
      <c r="T34" s="71">
        <f t="shared" si="9"/>
        <v>-3005081</v>
      </c>
      <c r="U34" s="58">
        <f t="shared" si="9"/>
        <v>0</v>
      </c>
      <c r="V34" s="71">
        <f t="shared" si="9"/>
        <v>17253</v>
      </c>
      <c r="W34" s="58">
        <f t="shared" si="9"/>
        <v>0</v>
      </c>
      <c r="X34" s="71">
        <f t="shared" si="9"/>
        <v>-938112</v>
      </c>
      <c r="Y34" s="58">
        <f t="shared" si="9"/>
        <v>0</v>
      </c>
      <c r="Z34" s="72">
        <f t="shared" si="9"/>
        <v>-1086925</v>
      </c>
      <c r="AA34" s="58"/>
      <c r="AB34" s="71">
        <f>SUM(AB32,AB33)</f>
        <v>-11047245</v>
      </c>
      <c r="AC34" s="58"/>
      <c r="AD34" s="71">
        <f>SUM(AD32,AD33)</f>
        <v>-5624410</v>
      </c>
      <c r="AE34" s="58"/>
      <c r="AF34" s="71">
        <f>SUM(AF32,AF33)</f>
        <v>-4362627</v>
      </c>
      <c r="AG34" s="58"/>
      <c r="AH34" s="71">
        <f>SUM(AH32,AH33)</f>
        <v>-9987037</v>
      </c>
    </row>
    <row r="35" spans="2:35" ht="21.95" customHeight="1" thickBot="1" x14ac:dyDescent="0.3">
      <c r="B35" s="39" t="s">
        <v>185</v>
      </c>
      <c r="C35" s="39"/>
      <c r="F35" s="73">
        <f>SUM(F15,F29,F30,F34)</f>
        <v>1200000</v>
      </c>
      <c r="G35" s="58"/>
      <c r="H35" s="73">
        <f>SUM(H15,H29,H30,H34)</f>
        <v>-16262435</v>
      </c>
      <c r="I35" s="64"/>
      <c r="J35" s="73">
        <f>SUM(J15,J29,J30,J34)</f>
        <v>160000</v>
      </c>
      <c r="K35" s="58"/>
      <c r="L35" s="73">
        <f>SUM(L15,L29,L30,L34)</f>
        <v>10516000</v>
      </c>
      <c r="M35" s="58"/>
      <c r="N35" s="73">
        <f>SUM(N15,N29,N30,N34)</f>
        <v>371818998</v>
      </c>
      <c r="O35" s="58"/>
      <c r="P35" s="73">
        <f>SUM(P15,P29,P30,P34)</f>
        <v>-3487475</v>
      </c>
      <c r="Q35" s="58"/>
      <c r="R35" s="73">
        <f t="shared" ref="R35:Z35" si="10">SUM(R15,R29,R30,R34)</f>
        <v>-15653344</v>
      </c>
      <c r="S35" s="58">
        <f t="shared" si="10"/>
        <v>0</v>
      </c>
      <c r="T35" s="73">
        <f t="shared" si="10"/>
        <v>113881</v>
      </c>
      <c r="U35" s="58">
        <f t="shared" si="10"/>
        <v>0</v>
      </c>
      <c r="V35" s="73">
        <f t="shared" si="10"/>
        <v>6439</v>
      </c>
      <c r="W35" s="58">
        <f t="shared" si="10"/>
        <v>0</v>
      </c>
      <c r="X35" s="73">
        <f t="shared" si="10"/>
        <v>4295911</v>
      </c>
      <c r="Y35" s="58">
        <f t="shared" si="10"/>
        <v>0</v>
      </c>
      <c r="Z35" s="73">
        <f t="shared" si="10"/>
        <v>179358</v>
      </c>
      <c r="AA35" s="58"/>
      <c r="AB35" s="73">
        <f>SUM(AB15,AB29,AB30,AB34)</f>
        <v>-11057755</v>
      </c>
      <c r="AC35" s="58"/>
      <c r="AD35" s="73">
        <f>SUM(AD15,AD29,AD30,AD34)</f>
        <v>352887333</v>
      </c>
      <c r="AE35" s="58"/>
      <c r="AF35" s="73">
        <f>SUM(AF15,AF29,AF30,AF34)</f>
        <v>66892902</v>
      </c>
      <c r="AG35" s="58"/>
      <c r="AH35" s="73">
        <f>SUM(AH15,AH29,AH30,AH34)</f>
        <v>419780235</v>
      </c>
    </row>
    <row r="36" spans="2:35" s="41" customFormat="1" ht="9.9499999999999993" customHeight="1" thickTop="1" x14ac:dyDescent="0.25">
      <c r="E36" s="47"/>
      <c r="F36" s="57"/>
      <c r="G36" s="57"/>
      <c r="H36" s="57"/>
      <c r="I36" s="57"/>
      <c r="J36" s="57"/>
      <c r="K36" s="57"/>
      <c r="L36" s="57"/>
      <c r="M36" s="57"/>
      <c r="N36" s="57"/>
      <c r="O36" s="40"/>
      <c r="P36" s="40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49"/>
    </row>
  </sheetData>
  <printOptions horizontalCentered="1"/>
  <pageMargins left="0.24" right="0.196850393700787" top="0.59055118110236204" bottom="0.196850393700787" header="0.59055118110236204" footer="0.39370078740157499"/>
  <pageSetup paperSize="9" scale="60" firstPageNumber="10" fitToHeight="2" orientation="landscape" blackAndWhite="1" useFirstPageNumber="1" r:id="rId1"/>
  <headerFooter>
    <oddFooter>&amp;L   The accompanying notes are an integral part of these financial statements.
&amp;C&amp;P</oddFooter>
  </headerFooter>
  <ignoredErrors>
    <ignoredError sqref="AD19:AD23 AD3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D14AB-DE0B-4D97-986E-A07D85D39E51}">
  <dimension ref="B1:AI39"/>
  <sheetViews>
    <sheetView showGridLines="0" zoomScale="85" zoomScaleNormal="85" zoomScaleSheetLayoutView="80" workbookViewId="0"/>
  </sheetViews>
  <sheetFormatPr defaultColWidth="9.140625" defaultRowHeight="22.7" customHeight="1" x14ac:dyDescent="0.25"/>
  <cols>
    <col min="1" max="1" width="1.7109375" style="42" customWidth="1"/>
    <col min="2" max="3" width="3" style="42" customWidth="1"/>
    <col min="4" max="4" width="37" style="42" customWidth="1"/>
    <col min="5" max="5" width="4.7109375" style="47" customWidth="1"/>
    <col min="6" max="6" width="11.28515625" style="40" customWidth="1"/>
    <col min="7" max="7" width="0.85546875" style="40" customWidth="1"/>
    <col min="8" max="8" width="12.7109375" style="40" customWidth="1"/>
    <col min="9" max="9" width="0.85546875" style="42" customWidth="1"/>
    <col min="10" max="10" width="11.140625" style="40" customWidth="1"/>
    <col min="11" max="11" width="0.85546875" style="40" customWidth="1"/>
    <col min="12" max="12" width="12.7109375" style="40" customWidth="1"/>
    <col min="13" max="13" width="0.85546875" style="40" customWidth="1"/>
    <col min="14" max="14" width="13.28515625" style="40" customWidth="1"/>
    <col min="15" max="15" width="0.85546875" style="40" customWidth="1"/>
    <col min="16" max="16" width="11.85546875" style="40" customWidth="1"/>
    <col min="17" max="17" width="0.85546875" style="40" customWidth="1"/>
    <col min="18" max="18" width="13.28515625" style="40" customWidth="1"/>
    <col min="19" max="19" width="0.85546875" style="40" customWidth="1"/>
    <col min="20" max="20" width="11.140625" style="40" customWidth="1"/>
    <col min="21" max="21" width="0.85546875" style="40" customWidth="1"/>
    <col min="22" max="22" width="11.140625" style="40" customWidth="1"/>
    <col min="23" max="23" width="0.85546875" style="40" customWidth="1"/>
    <col min="24" max="24" width="11.7109375" style="40" customWidth="1"/>
    <col min="25" max="25" width="1" style="40" customWidth="1"/>
    <col min="26" max="26" width="11.7109375" style="40" customWidth="1"/>
    <col min="27" max="27" width="0.85546875" style="40" customWidth="1"/>
    <col min="28" max="28" width="13.28515625" style="40" customWidth="1"/>
    <col min="29" max="29" width="0.85546875" style="40" customWidth="1"/>
    <col min="30" max="30" width="13.28515625" style="40" customWidth="1"/>
    <col min="31" max="31" width="0.85546875" style="40" customWidth="1"/>
    <col min="32" max="32" width="12.28515625" style="40" customWidth="1"/>
    <col min="33" max="33" width="0.85546875" style="40" customWidth="1"/>
    <col min="34" max="34" width="13.28515625" style="40" customWidth="1"/>
    <col min="35" max="35" width="1.7109375" style="40" customWidth="1"/>
    <col min="36" max="16384" width="9.140625" style="42"/>
  </cols>
  <sheetData>
    <row r="1" spans="2:35" ht="23.1" customHeight="1" x14ac:dyDescent="0.25">
      <c r="B1" s="9" t="s">
        <v>0</v>
      </c>
      <c r="C1" s="39"/>
      <c r="D1" s="39"/>
      <c r="E1" s="39"/>
      <c r="F1" s="39"/>
      <c r="I1" s="39"/>
      <c r="R1" s="39"/>
      <c r="S1" s="39"/>
      <c r="T1" s="39"/>
      <c r="U1" s="39"/>
      <c r="V1" s="39"/>
      <c r="W1" s="39"/>
      <c r="X1" s="39"/>
      <c r="AH1" s="41"/>
    </row>
    <row r="2" spans="2:35" ht="23.1" customHeight="1" x14ac:dyDescent="0.25">
      <c r="B2" s="9" t="s">
        <v>116</v>
      </c>
      <c r="C2" s="43"/>
      <c r="D2" s="43"/>
      <c r="E2" s="44"/>
      <c r="F2" s="45"/>
      <c r="I2" s="43"/>
      <c r="R2" s="45"/>
      <c r="S2" s="45"/>
      <c r="T2" s="45"/>
      <c r="U2" s="45"/>
      <c r="V2" s="45"/>
      <c r="W2" s="45"/>
      <c r="X2" s="45"/>
      <c r="AH2" s="46"/>
    </row>
    <row r="3" spans="2:35" ht="23.1" customHeight="1" x14ac:dyDescent="0.25">
      <c r="B3" s="14" t="str">
        <f>'3'!$B$3</f>
        <v>For the year ended 31 December 2025</v>
      </c>
      <c r="C3" s="43"/>
    </row>
    <row r="4" spans="2:35" ht="20.100000000000001" customHeight="1" x14ac:dyDescent="0.25">
      <c r="B4" s="14"/>
      <c r="C4" s="43"/>
    </row>
    <row r="5" spans="2:35" ht="20.100000000000001" customHeight="1" x14ac:dyDescent="0.25">
      <c r="B5" s="48"/>
      <c r="C5" s="48"/>
      <c r="D5" s="94"/>
      <c r="F5" s="42"/>
      <c r="G5" s="49"/>
      <c r="H5" s="49"/>
      <c r="I5" s="48"/>
      <c r="J5" s="50" t="s">
        <v>117</v>
      </c>
      <c r="K5" s="51"/>
      <c r="L5" s="50"/>
      <c r="M5" s="51"/>
      <c r="N5" s="51"/>
      <c r="O5" s="42"/>
      <c r="P5" s="52"/>
      <c r="Q5" s="42"/>
      <c r="R5" s="53" t="s">
        <v>68</v>
      </c>
      <c r="S5" s="51"/>
      <c r="T5" s="51"/>
      <c r="U5" s="51"/>
      <c r="V5" s="50"/>
      <c r="W5" s="51"/>
      <c r="X5" s="50"/>
      <c r="Y5" s="54"/>
      <c r="Z5" s="54"/>
      <c r="AA5" s="51"/>
      <c r="AB5" s="51"/>
      <c r="AD5" s="49"/>
      <c r="AF5" s="49"/>
      <c r="AG5" s="52"/>
    </row>
    <row r="6" spans="2:35" ht="20.100000000000001" customHeight="1" x14ac:dyDescent="0.25">
      <c r="B6" s="48"/>
      <c r="C6" s="48"/>
      <c r="D6" s="48"/>
      <c r="F6" s="41"/>
      <c r="G6" s="41"/>
      <c r="H6" s="41"/>
      <c r="I6" s="48"/>
      <c r="J6" s="55" t="s">
        <v>63</v>
      </c>
      <c r="K6" s="55"/>
      <c r="L6" s="55"/>
      <c r="M6" s="56"/>
      <c r="N6" s="55" t="s">
        <v>118</v>
      </c>
      <c r="P6" s="52"/>
      <c r="R6" s="49"/>
      <c r="V6" s="41"/>
      <c r="X6" s="41"/>
      <c r="Z6" s="41" t="s">
        <v>119</v>
      </c>
      <c r="AB6" s="49"/>
    </row>
    <row r="7" spans="2:35" ht="20.100000000000001" customHeight="1" x14ac:dyDescent="0.25">
      <c r="B7" s="48"/>
      <c r="C7" s="48"/>
      <c r="D7" s="48"/>
      <c r="F7" s="41"/>
      <c r="G7" s="41"/>
      <c r="H7" s="41"/>
      <c r="I7" s="48"/>
      <c r="J7" s="52"/>
      <c r="K7" s="52"/>
      <c r="L7" s="52"/>
      <c r="N7" s="52"/>
      <c r="P7" s="52"/>
      <c r="R7" s="49"/>
      <c r="V7" s="41"/>
      <c r="X7" s="41" t="s">
        <v>120</v>
      </c>
      <c r="Z7" s="41" t="s">
        <v>121</v>
      </c>
      <c r="AB7" s="49"/>
    </row>
    <row r="8" spans="2:35" ht="20.100000000000001" customHeight="1" x14ac:dyDescent="0.25">
      <c r="B8" s="48"/>
      <c r="C8" s="48"/>
      <c r="D8" s="48"/>
      <c r="F8" s="41"/>
      <c r="G8" s="41"/>
      <c r="H8" s="41"/>
      <c r="I8" s="48"/>
      <c r="J8" s="52"/>
      <c r="K8" s="52"/>
      <c r="L8" s="52"/>
      <c r="N8" s="52"/>
      <c r="P8" s="52"/>
      <c r="R8" s="49"/>
      <c r="V8" s="41"/>
      <c r="X8" s="49" t="s">
        <v>122</v>
      </c>
      <c r="Z8" s="41" t="s">
        <v>123</v>
      </c>
      <c r="AB8" s="49"/>
    </row>
    <row r="9" spans="2:35" ht="20.100000000000001" customHeight="1" x14ac:dyDescent="0.25">
      <c r="B9" s="48"/>
      <c r="C9" s="48"/>
      <c r="D9" s="48"/>
      <c r="G9" s="49"/>
      <c r="H9" s="41"/>
      <c r="I9" s="48"/>
      <c r="J9" s="52"/>
      <c r="K9" s="52"/>
      <c r="L9" s="52"/>
      <c r="N9" s="52"/>
      <c r="P9" s="52"/>
      <c r="R9" s="49" t="s">
        <v>124</v>
      </c>
      <c r="V9" s="41" t="s">
        <v>120</v>
      </c>
      <c r="X9" s="41" t="s">
        <v>125</v>
      </c>
      <c r="Z9" s="49" t="s">
        <v>126</v>
      </c>
      <c r="AB9" s="49" t="s">
        <v>127</v>
      </c>
    </row>
    <row r="10" spans="2:35" ht="20.100000000000001" customHeight="1" x14ac:dyDescent="0.25">
      <c r="B10" s="48"/>
      <c r="C10" s="48"/>
      <c r="D10" s="48"/>
      <c r="F10" s="41"/>
      <c r="G10" s="49"/>
      <c r="H10" s="49"/>
      <c r="I10" s="48"/>
      <c r="J10" s="52"/>
      <c r="K10" s="52"/>
      <c r="L10" s="52"/>
      <c r="N10" s="52"/>
      <c r="P10" s="52"/>
      <c r="R10" s="49" t="s">
        <v>128</v>
      </c>
      <c r="T10" s="49" t="s">
        <v>120</v>
      </c>
      <c r="V10" s="41" t="s">
        <v>122</v>
      </c>
      <c r="X10" s="41" t="s">
        <v>129</v>
      </c>
      <c r="Z10" s="49" t="s">
        <v>130</v>
      </c>
      <c r="AB10" s="49" t="s">
        <v>131</v>
      </c>
      <c r="AD10" s="49" t="s">
        <v>132</v>
      </c>
    </row>
    <row r="11" spans="2:35" s="41" customFormat="1" ht="20.100000000000001" customHeight="1" x14ac:dyDescent="0.25">
      <c r="E11" s="47"/>
      <c r="F11" s="41" t="s">
        <v>133</v>
      </c>
      <c r="G11" s="49"/>
      <c r="H11" s="49"/>
      <c r="I11" s="48"/>
      <c r="J11" s="52"/>
      <c r="K11" s="52"/>
      <c r="L11" s="52"/>
      <c r="M11" s="49"/>
      <c r="N11" s="49"/>
      <c r="O11" s="49"/>
      <c r="P11" s="49" t="s">
        <v>134</v>
      </c>
      <c r="Q11" s="49"/>
      <c r="R11" s="41" t="s">
        <v>135</v>
      </c>
      <c r="S11" s="40"/>
      <c r="T11" s="49" t="s">
        <v>122</v>
      </c>
      <c r="U11" s="40"/>
      <c r="V11" s="41" t="s">
        <v>136</v>
      </c>
      <c r="W11" s="40"/>
      <c r="X11" s="49" t="s">
        <v>137</v>
      </c>
      <c r="Y11" s="40"/>
      <c r="Z11" s="41" t="s">
        <v>138</v>
      </c>
      <c r="AA11" s="40"/>
      <c r="AB11" s="41" t="s">
        <v>139</v>
      </c>
      <c r="AC11" s="40"/>
      <c r="AD11" s="41" t="s">
        <v>140</v>
      </c>
      <c r="AE11" s="40"/>
      <c r="AF11" s="41" t="s">
        <v>141</v>
      </c>
      <c r="AG11" s="42"/>
      <c r="AH11" s="41" t="s">
        <v>142</v>
      </c>
      <c r="AI11" s="49"/>
    </row>
    <row r="12" spans="2:35" s="41" customFormat="1" ht="20.100000000000001" customHeight="1" x14ac:dyDescent="0.25">
      <c r="E12" s="47"/>
      <c r="F12" s="41" t="s">
        <v>143</v>
      </c>
      <c r="G12" s="49"/>
      <c r="H12" s="49" t="s">
        <v>134</v>
      </c>
      <c r="J12" s="41" t="s">
        <v>145</v>
      </c>
      <c r="L12" s="41" t="s">
        <v>146</v>
      </c>
      <c r="M12" s="49"/>
      <c r="N12" s="49"/>
      <c r="O12" s="49"/>
      <c r="P12" s="49" t="s">
        <v>147</v>
      </c>
      <c r="Q12" s="49"/>
      <c r="R12" s="49" t="s">
        <v>148</v>
      </c>
      <c r="S12" s="40"/>
      <c r="T12" s="49" t="s">
        <v>149</v>
      </c>
      <c r="U12" s="40"/>
      <c r="V12" s="49" t="s">
        <v>148</v>
      </c>
      <c r="W12" s="40"/>
      <c r="X12" s="49" t="s">
        <v>150</v>
      </c>
      <c r="Y12" s="40"/>
      <c r="Z12" s="41" t="s">
        <v>151</v>
      </c>
      <c r="AA12" s="40"/>
      <c r="AB12" s="41" t="s">
        <v>152</v>
      </c>
      <c r="AC12" s="40"/>
      <c r="AD12" s="41" t="s">
        <v>153</v>
      </c>
      <c r="AE12" s="40"/>
      <c r="AF12" s="41" t="s">
        <v>154</v>
      </c>
      <c r="AG12" s="49"/>
      <c r="AH12" s="41" t="s">
        <v>152</v>
      </c>
      <c r="AI12" s="49"/>
    </row>
    <row r="13" spans="2:35" s="41" customFormat="1" ht="20.100000000000001" customHeight="1" x14ac:dyDescent="0.25">
      <c r="E13" s="47" t="s">
        <v>4</v>
      </c>
      <c r="F13" s="52" t="s">
        <v>155</v>
      </c>
      <c r="H13" s="41" t="s">
        <v>186</v>
      </c>
      <c r="J13" s="49" t="s">
        <v>157</v>
      </c>
      <c r="K13" s="49"/>
      <c r="L13" s="49" t="s">
        <v>157</v>
      </c>
      <c r="M13" s="49"/>
      <c r="N13" s="49"/>
      <c r="O13" s="49"/>
      <c r="P13" s="49" t="s">
        <v>158</v>
      </c>
      <c r="Q13" s="49"/>
      <c r="R13" s="49" t="s">
        <v>159</v>
      </c>
      <c r="S13" s="40"/>
      <c r="T13" s="49" t="s">
        <v>160</v>
      </c>
      <c r="U13" s="40"/>
      <c r="V13" s="49" t="s">
        <v>161</v>
      </c>
      <c r="W13" s="40"/>
      <c r="X13" s="49" t="s">
        <v>162</v>
      </c>
      <c r="Y13" s="40"/>
      <c r="Z13" s="41" t="s">
        <v>163</v>
      </c>
      <c r="AA13" s="40"/>
      <c r="AB13" s="49" t="s">
        <v>147</v>
      </c>
      <c r="AC13" s="40"/>
      <c r="AD13" s="49" t="s">
        <v>164</v>
      </c>
      <c r="AE13" s="40"/>
      <c r="AF13" s="41" t="s">
        <v>165</v>
      </c>
      <c r="AG13" s="49"/>
      <c r="AH13" s="41" t="s">
        <v>147</v>
      </c>
      <c r="AI13" s="49"/>
    </row>
    <row r="14" spans="2:35" s="41" customFormat="1" ht="20.100000000000001" customHeight="1" x14ac:dyDescent="0.25">
      <c r="E14" s="47"/>
      <c r="F14" s="57" t="s">
        <v>5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49"/>
    </row>
    <row r="15" spans="2:35" ht="21.95" customHeight="1" x14ac:dyDescent="0.25">
      <c r="B15" s="39" t="s">
        <v>187</v>
      </c>
      <c r="C15" s="39"/>
      <c r="F15" s="58">
        <v>1200000</v>
      </c>
      <c r="G15" s="59"/>
      <c r="H15" s="58">
        <v>-16262435</v>
      </c>
      <c r="I15" s="58"/>
      <c r="J15" s="58">
        <v>160000</v>
      </c>
      <c r="K15" s="58"/>
      <c r="L15" s="58">
        <v>10516000</v>
      </c>
      <c r="M15" s="60"/>
      <c r="N15" s="58">
        <v>371818998</v>
      </c>
      <c r="O15" s="58"/>
      <c r="P15" s="58">
        <v>-3487475</v>
      </c>
      <c r="Q15" s="58">
        <v>0</v>
      </c>
      <c r="R15" s="58">
        <v>-15653344</v>
      </c>
      <c r="S15" s="58">
        <v>0</v>
      </c>
      <c r="T15" s="58">
        <v>113881</v>
      </c>
      <c r="U15" s="58">
        <v>0</v>
      </c>
      <c r="V15" s="58">
        <v>6439</v>
      </c>
      <c r="W15" s="58">
        <v>0</v>
      </c>
      <c r="X15" s="58">
        <v>4295911</v>
      </c>
      <c r="Y15" s="58">
        <v>0</v>
      </c>
      <c r="Z15" s="58">
        <v>179358</v>
      </c>
      <c r="AA15" s="58">
        <v>0</v>
      </c>
      <c r="AB15" s="58">
        <f t="shared" ref="AB15" si="0">SUM(R15:Z15)</f>
        <v>-11057755</v>
      </c>
      <c r="AC15" s="58"/>
      <c r="AD15" s="58">
        <f t="shared" ref="AD15" si="1">SUM(F15:P15,AB15)</f>
        <v>352887333</v>
      </c>
      <c r="AE15" s="58"/>
      <c r="AF15" s="58">
        <v>66892902</v>
      </c>
      <c r="AG15" s="58"/>
      <c r="AH15" s="58">
        <f>SUM(AD15:AF15)</f>
        <v>419780235</v>
      </c>
    </row>
    <row r="16" spans="2:35" ht="21.95" customHeight="1" x14ac:dyDescent="0.25">
      <c r="B16" s="43" t="s">
        <v>167</v>
      </c>
      <c r="C16" s="43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</row>
    <row r="17" spans="2:34" ht="21.95" customHeight="1" x14ac:dyDescent="0.25">
      <c r="B17" s="43"/>
      <c r="C17" s="43" t="s">
        <v>168</v>
      </c>
      <c r="F17" s="58"/>
      <c r="G17" s="59"/>
      <c r="H17" s="59"/>
      <c r="I17" s="58"/>
      <c r="J17" s="58"/>
      <c r="K17" s="58"/>
      <c r="L17" s="58"/>
      <c r="M17" s="60"/>
      <c r="N17" s="58"/>
      <c r="O17" s="59"/>
      <c r="P17" s="58"/>
      <c r="Q17" s="59"/>
      <c r="R17" s="58"/>
      <c r="S17" s="58"/>
      <c r="T17" s="58"/>
      <c r="U17" s="58"/>
      <c r="V17" s="58"/>
      <c r="W17" s="58"/>
      <c r="X17" s="58"/>
      <c r="Y17" s="58"/>
      <c r="Z17" s="59"/>
      <c r="AA17" s="58"/>
      <c r="AB17" s="58"/>
      <c r="AC17" s="58"/>
      <c r="AD17" s="58"/>
      <c r="AE17" s="58"/>
      <c r="AF17" s="58"/>
      <c r="AG17" s="58"/>
      <c r="AH17" s="58"/>
    </row>
    <row r="18" spans="2:34" ht="21.95" customHeight="1" x14ac:dyDescent="0.25">
      <c r="B18" s="61"/>
      <c r="C18" s="61" t="s">
        <v>169</v>
      </c>
      <c r="F18" s="58"/>
      <c r="G18" s="59"/>
      <c r="H18" s="59"/>
      <c r="I18" s="58"/>
      <c r="J18" s="58"/>
      <c r="K18" s="58"/>
      <c r="L18" s="58"/>
      <c r="M18" s="60"/>
      <c r="N18" s="58"/>
      <c r="O18" s="59"/>
      <c r="P18" s="58"/>
      <c r="Q18" s="59"/>
      <c r="R18" s="58"/>
      <c r="S18" s="58"/>
      <c r="T18" s="58"/>
      <c r="U18" s="58"/>
      <c r="V18" s="58"/>
      <c r="W18" s="58"/>
      <c r="X18" s="58"/>
      <c r="Y18" s="58"/>
      <c r="Z18" s="59"/>
      <c r="AA18" s="58"/>
      <c r="AB18" s="58"/>
      <c r="AC18" s="58"/>
      <c r="AD18" s="58"/>
      <c r="AE18" s="58"/>
      <c r="AF18" s="58"/>
      <c r="AG18" s="58"/>
      <c r="AH18" s="58"/>
    </row>
    <row r="19" spans="2:34" ht="21.95" customHeight="1" x14ac:dyDescent="0.25">
      <c r="C19" s="42" t="s">
        <v>188</v>
      </c>
      <c r="E19" s="96">
        <v>25</v>
      </c>
      <c r="F19" s="63">
        <v>0</v>
      </c>
      <c r="G19" s="63"/>
      <c r="H19" s="63">
        <v>0</v>
      </c>
      <c r="I19" s="64"/>
      <c r="J19" s="63">
        <v>0</v>
      </c>
      <c r="K19" s="64"/>
      <c r="L19" s="63">
        <v>0</v>
      </c>
      <c r="M19" s="64"/>
      <c r="N19" s="63">
        <v>-5999792</v>
      </c>
      <c r="O19" s="63"/>
      <c r="P19" s="63">
        <v>0</v>
      </c>
      <c r="Q19" s="63"/>
      <c r="R19" s="63">
        <v>0</v>
      </c>
      <c r="S19" s="64"/>
      <c r="T19" s="63">
        <v>0</v>
      </c>
      <c r="U19" s="64"/>
      <c r="V19" s="63">
        <v>0</v>
      </c>
      <c r="W19" s="64"/>
      <c r="X19" s="63">
        <v>0</v>
      </c>
      <c r="Y19" s="64"/>
      <c r="Z19" s="63">
        <v>0</v>
      </c>
      <c r="AA19" s="64"/>
      <c r="AB19" s="64">
        <f>SUM(R19:Z19)</f>
        <v>0</v>
      </c>
      <c r="AC19" s="64"/>
      <c r="AD19" s="64">
        <f>SUM(F19:P19,AB19)</f>
        <v>-5999792</v>
      </c>
      <c r="AE19" s="64"/>
      <c r="AF19" s="63">
        <v>-2655914</v>
      </c>
      <c r="AG19" s="64"/>
      <c r="AH19" s="64">
        <f>SUM(AD19:AF19)</f>
        <v>-8655706</v>
      </c>
    </row>
    <row r="20" spans="2:34" ht="21.95" customHeight="1" x14ac:dyDescent="0.25">
      <c r="C20" s="61" t="s">
        <v>171</v>
      </c>
      <c r="E20" s="96"/>
      <c r="F20" s="66"/>
      <c r="G20" s="63"/>
      <c r="H20" s="66"/>
      <c r="I20" s="64"/>
      <c r="J20" s="66"/>
      <c r="K20" s="64"/>
      <c r="L20" s="66"/>
      <c r="M20" s="64"/>
      <c r="N20" s="66"/>
      <c r="O20" s="63"/>
      <c r="P20" s="66"/>
      <c r="Q20" s="63"/>
      <c r="R20" s="66"/>
      <c r="S20" s="64"/>
      <c r="T20" s="66"/>
      <c r="U20" s="64"/>
      <c r="V20" s="66"/>
      <c r="W20" s="64"/>
      <c r="X20" s="66"/>
      <c r="Y20" s="64"/>
      <c r="Z20" s="66"/>
      <c r="AA20" s="64"/>
      <c r="AB20" s="67"/>
      <c r="AC20" s="64"/>
      <c r="AD20" s="67"/>
      <c r="AE20" s="64"/>
      <c r="AF20" s="66"/>
      <c r="AG20" s="64"/>
      <c r="AH20" s="67"/>
    </row>
    <row r="21" spans="2:34" ht="21.95" customHeight="1" x14ac:dyDescent="0.25">
      <c r="B21" s="61"/>
      <c r="C21" s="61"/>
      <c r="D21" s="68" t="s">
        <v>172</v>
      </c>
      <c r="E21" s="96"/>
      <c r="F21" s="69">
        <f>SUM(F19)</f>
        <v>0</v>
      </c>
      <c r="G21" s="59"/>
      <c r="H21" s="70">
        <f>SUM(H19)</f>
        <v>0</v>
      </c>
      <c r="I21" s="58"/>
      <c r="J21" s="69">
        <f>SUM(J19)</f>
        <v>0</v>
      </c>
      <c r="K21" s="58"/>
      <c r="L21" s="69">
        <f>SUM(L19)</f>
        <v>0</v>
      </c>
      <c r="M21" s="60"/>
      <c r="N21" s="69">
        <f>SUM(N19)</f>
        <v>-5999792</v>
      </c>
      <c r="O21" s="59"/>
      <c r="P21" s="69">
        <f>SUM(P19)</f>
        <v>0</v>
      </c>
      <c r="Q21" s="59"/>
      <c r="R21" s="69">
        <f>SUM(R19)</f>
        <v>0</v>
      </c>
      <c r="S21" s="58"/>
      <c r="T21" s="69">
        <f>SUM(T19)</f>
        <v>0</v>
      </c>
      <c r="U21" s="58"/>
      <c r="V21" s="69">
        <f>SUM(V19)</f>
        <v>0</v>
      </c>
      <c r="W21" s="58"/>
      <c r="X21" s="69">
        <f>SUM(X19)</f>
        <v>0</v>
      </c>
      <c r="Y21" s="58"/>
      <c r="Z21" s="69">
        <f>SUM(Z19)</f>
        <v>0</v>
      </c>
      <c r="AA21" s="58"/>
      <c r="AB21" s="69">
        <f>SUM(AB19)</f>
        <v>0</v>
      </c>
      <c r="AC21" s="58"/>
      <c r="AD21" s="69">
        <f>SUM(AD19)</f>
        <v>-5999792</v>
      </c>
      <c r="AE21" s="58"/>
      <c r="AF21" s="69">
        <f>SUM(AF19)</f>
        <v>-2655914</v>
      </c>
      <c r="AG21" s="58"/>
      <c r="AH21" s="69">
        <f>SUM(AH19)</f>
        <v>-8655706</v>
      </c>
    </row>
    <row r="22" spans="2:34" ht="21.95" customHeight="1" x14ac:dyDescent="0.25">
      <c r="B22" s="68"/>
      <c r="C22" s="68" t="s">
        <v>173</v>
      </c>
      <c r="E22" s="96"/>
      <c r="F22" s="58"/>
      <c r="G22" s="59"/>
      <c r="H22" s="59"/>
      <c r="I22" s="58"/>
      <c r="J22" s="58"/>
      <c r="K22" s="58"/>
      <c r="L22" s="58"/>
      <c r="M22" s="60"/>
      <c r="N22" s="58"/>
      <c r="O22" s="59"/>
      <c r="P22" s="58"/>
      <c r="Q22" s="59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</row>
    <row r="23" spans="2:34" ht="21.95" customHeight="1" x14ac:dyDescent="0.25">
      <c r="B23" s="68"/>
      <c r="C23" s="68"/>
      <c r="D23" s="61" t="s">
        <v>189</v>
      </c>
      <c r="E23" s="42"/>
      <c r="F23" s="58"/>
      <c r="G23" s="59"/>
      <c r="H23" s="59"/>
      <c r="I23" s="58"/>
      <c r="J23" s="58"/>
      <c r="K23" s="58"/>
      <c r="L23" s="58"/>
      <c r="M23" s="60"/>
      <c r="N23" s="58"/>
      <c r="O23" s="59"/>
      <c r="P23" s="58"/>
      <c r="Q23" s="59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</row>
    <row r="24" spans="2:34" ht="21.95" customHeight="1" x14ac:dyDescent="0.25">
      <c r="B24" s="68"/>
      <c r="C24" s="42" t="s">
        <v>174</v>
      </c>
      <c r="D24" s="61"/>
      <c r="E24" s="96"/>
      <c r="F24" s="58"/>
      <c r="G24" s="59"/>
      <c r="H24" s="59"/>
      <c r="I24" s="58"/>
      <c r="J24" s="58"/>
      <c r="K24" s="58"/>
      <c r="L24" s="58"/>
      <c r="M24" s="60"/>
      <c r="N24" s="58"/>
      <c r="O24" s="59"/>
      <c r="P24" s="58"/>
      <c r="Q24" s="59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</row>
    <row r="25" spans="2:34" ht="21.95" customHeight="1" x14ac:dyDescent="0.25">
      <c r="D25" s="42" t="s">
        <v>190</v>
      </c>
      <c r="E25" s="96">
        <v>4</v>
      </c>
      <c r="F25" s="63">
        <v>0</v>
      </c>
      <c r="G25" s="63"/>
      <c r="H25" s="63">
        <v>-1942054</v>
      </c>
      <c r="I25" s="64"/>
      <c r="J25" s="63">
        <v>0</v>
      </c>
      <c r="K25" s="64"/>
      <c r="L25" s="63">
        <v>0</v>
      </c>
      <c r="N25" s="63">
        <v>0</v>
      </c>
      <c r="O25" s="63"/>
      <c r="P25" s="63">
        <v>0</v>
      </c>
      <c r="Q25" s="63"/>
      <c r="R25" s="63">
        <v>0</v>
      </c>
      <c r="S25" s="64"/>
      <c r="T25" s="63">
        <v>0</v>
      </c>
      <c r="U25" s="64"/>
      <c r="V25" s="63">
        <v>0</v>
      </c>
      <c r="W25" s="64"/>
      <c r="X25" s="63">
        <v>0</v>
      </c>
      <c r="Y25" s="64"/>
      <c r="Z25" s="63">
        <v>0</v>
      </c>
      <c r="AA25" s="64"/>
      <c r="AB25" s="64">
        <f>SUM(R25:Z25)</f>
        <v>0</v>
      </c>
      <c r="AC25" s="64"/>
      <c r="AD25" s="64">
        <f>SUM(F25:P25,AB25)</f>
        <v>-1942054</v>
      </c>
      <c r="AE25" s="64"/>
      <c r="AF25" s="63">
        <v>1806618</v>
      </c>
      <c r="AG25" s="64"/>
      <c r="AH25" s="64">
        <f>SUM(AD25:AF25)</f>
        <v>-135436</v>
      </c>
    </row>
    <row r="26" spans="2:34" ht="21.95" customHeight="1" x14ac:dyDescent="0.25">
      <c r="C26" s="42" t="s">
        <v>175</v>
      </c>
      <c r="E26" s="96"/>
      <c r="F26" s="64"/>
      <c r="G26" s="63"/>
      <c r="H26" s="63"/>
      <c r="I26" s="64"/>
      <c r="J26" s="64"/>
      <c r="K26" s="64"/>
      <c r="L26" s="64"/>
      <c r="N26" s="64"/>
      <c r="O26" s="63"/>
      <c r="P26" s="64"/>
      <c r="Q26" s="63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</row>
    <row r="27" spans="2:34" ht="21.95" customHeight="1" x14ac:dyDescent="0.25">
      <c r="D27" s="42" t="s">
        <v>176</v>
      </c>
      <c r="E27" s="96"/>
      <c r="F27" s="63">
        <v>0</v>
      </c>
      <c r="G27" s="63"/>
      <c r="H27" s="63">
        <v>0</v>
      </c>
      <c r="I27" s="64"/>
      <c r="J27" s="63">
        <v>0</v>
      </c>
      <c r="K27" s="64"/>
      <c r="L27" s="63">
        <v>0</v>
      </c>
      <c r="N27" s="63">
        <v>0</v>
      </c>
      <c r="O27" s="63"/>
      <c r="P27" s="63">
        <v>0</v>
      </c>
      <c r="Q27" s="63"/>
      <c r="R27" s="63">
        <v>0</v>
      </c>
      <c r="S27" s="64"/>
      <c r="T27" s="63">
        <v>0</v>
      </c>
      <c r="U27" s="64"/>
      <c r="V27" s="63">
        <v>0</v>
      </c>
      <c r="W27" s="64"/>
      <c r="X27" s="63">
        <v>0</v>
      </c>
      <c r="Y27" s="64"/>
      <c r="Z27" s="63">
        <v>0</v>
      </c>
      <c r="AA27" s="64"/>
      <c r="AB27" s="64">
        <f>SUM(R27:Z27)</f>
        <v>0</v>
      </c>
      <c r="AC27" s="64"/>
      <c r="AD27" s="64">
        <f>SUM(F27:P27,AB27)</f>
        <v>0</v>
      </c>
      <c r="AE27" s="64"/>
      <c r="AF27" s="63">
        <v>-189165</v>
      </c>
      <c r="AG27" s="64"/>
      <c r="AH27" s="64">
        <f>SUM(AD27:AF27)</f>
        <v>-189165</v>
      </c>
    </row>
    <row r="28" spans="2:34" ht="21.95" customHeight="1" x14ac:dyDescent="0.25">
      <c r="C28" s="61" t="s">
        <v>177</v>
      </c>
      <c r="E28" s="42"/>
      <c r="F28" s="67"/>
      <c r="G28" s="63"/>
      <c r="H28" s="66"/>
      <c r="I28" s="64"/>
      <c r="J28" s="67"/>
      <c r="K28" s="64"/>
      <c r="L28" s="67"/>
      <c r="N28" s="67"/>
      <c r="O28" s="63"/>
      <c r="P28" s="67"/>
      <c r="Q28" s="63"/>
      <c r="R28" s="67"/>
      <c r="S28" s="64"/>
      <c r="T28" s="67"/>
      <c r="U28" s="64"/>
      <c r="V28" s="67"/>
      <c r="W28" s="64"/>
      <c r="X28" s="67"/>
      <c r="Y28" s="64"/>
      <c r="Z28" s="67"/>
      <c r="AA28" s="64"/>
      <c r="AB28" s="67"/>
      <c r="AC28" s="64"/>
      <c r="AD28" s="67"/>
      <c r="AE28" s="64"/>
      <c r="AF28" s="67"/>
      <c r="AG28" s="64"/>
      <c r="AH28" s="67"/>
    </row>
    <row r="29" spans="2:34" ht="21.95" customHeight="1" x14ac:dyDescent="0.25">
      <c r="B29" s="61"/>
      <c r="C29" s="61"/>
      <c r="D29" s="61" t="s">
        <v>191</v>
      </c>
      <c r="F29" s="69">
        <f>SUM(F25,F27)</f>
        <v>0</v>
      </c>
      <c r="G29" s="59"/>
      <c r="H29" s="70">
        <f>SUM(H25,H27)</f>
        <v>-1942054</v>
      </c>
      <c r="I29" s="58"/>
      <c r="J29" s="69">
        <f>SUM(J25,J27)</f>
        <v>0</v>
      </c>
      <c r="K29" s="58"/>
      <c r="L29" s="69">
        <f>SUM(L25,L27)</f>
        <v>0</v>
      </c>
      <c r="M29" s="60"/>
      <c r="N29" s="69">
        <f>SUM(N25,N27)</f>
        <v>0</v>
      </c>
      <c r="O29" s="59"/>
      <c r="P29" s="69">
        <f>SUM(P25,P27)</f>
        <v>0</v>
      </c>
      <c r="Q29" s="59"/>
      <c r="R29" s="69">
        <f>SUM(R25,R27)</f>
        <v>0</v>
      </c>
      <c r="S29" s="58"/>
      <c r="T29" s="69">
        <f>SUM(T25,T27)</f>
        <v>0</v>
      </c>
      <c r="U29" s="58"/>
      <c r="V29" s="69">
        <f>SUM(V25,V27)</f>
        <v>0</v>
      </c>
      <c r="W29" s="58"/>
      <c r="X29" s="69">
        <f>SUM(X25,X27)</f>
        <v>0</v>
      </c>
      <c r="Y29" s="58"/>
      <c r="Z29" s="69">
        <f>SUM(Z25,Z27)</f>
        <v>0</v>
      </c>
      <c r="AA29" s="58"/>
      <c r="AB29" s="69">
        <f>SUM(AB25,AB27)</f>
        <v>0</v>
      </c>
      <c r="AC29" s="58"/>
      <c r="AD29" s="69">
        <f>SUM(AD25,AD27)</f>
        <v>-1942054</v>
      </c>
      <c r="AE29" s="58"/>
      <c r="AF29" s="69">
        <f>SUM(AF25,AF27)</f>
        <v>1617453</v>
      </c>
      <c r="AG29" s="58"/>
      <c r="AH29" s="69">
        <f>SUM(AH25,AH27)</f>
        <v>-324601</v>
      </c>
    </row>
    <row r="30" spans="2:34" ht="21.95" customHeight="1" x14ac:dyDescent="0.25">
      <c r="B30" s="43" t="s">
        <v>192</v>
      </c>
      <c r="C30" s="61"/>
      <c r="F30" s="58"/>
      <c r="G30" s="59"/>
      <c r="H30" s="59"/>
      <c r="I30" s="58"/>
      <c r="J30" s="58"/>
      <c r="K30" s="58"/>
      <c r="L30" s="58"/>
      <c r="M30" s="60"/>
      <c r="N30" s="58"/>
      <c r="O30" s="59"/>
      <c r="P30" s="58"/>
      <c r="Q30" s="59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</row>
    <row r="31" spans="2:34" ht="21.95" customHeight="1" x14ac:dyDescent="0.25">
      <c r="B31" s="43" t="s">
        <v>180</v>
      </c>
      <c r="C31" s="43" t="s">
        <v>168</v>
      </c>
      <c r="F31" s="69">
        <f>SUM(F21,F29)</f>
        <v>0</v>
      </c>
      <c r="G31" s="59"/>
      <c r="H31" s="70">
        <f>SUM(H21,H29)</f>
        <v>-1942054</v>
      </c>
      <c r="I31" s="58"/>
      <c r="J31" s="69">
        <f>SUM(J21,J29)</f>
        <v>0</v>
      </c>
      <c r="K31" s="58"/>
      <c r="L31" s="69">
        <f>SUM(L21,L29)</f>
        <v>0</v>
      </c>
      <c r="M31" s="60"/>
      <c r="N31" s="69">
        <f>SUM(N21,N29)</f>
        <v>-5999792</v>
      </c>
      <c r="O31" s="59"/>
      <c r="P31" s="69">
        <f>SUM(P21,P29)</f>
        <v>0</v>
      </c>
      <c r="Q31" s="59"/>
      <c r="R31" s="69">
        <f>SUM(R21,R29)</f>
        <v>0</v>
      </c>
      <c r="S31" s="58"/>
      <c r="T31" s="69">
        <f>SUM(T21,T29)</f>
        <v>0</v>
      </c>
      <c r="U31" s="58"/>
      <c r="V31" s="69">
        <f>SUM(V21,V29)</f>
        <v>0</v>
      </c>
      <c r="W31" s="58"/>
      <c r="X31" s="69">
        <f>SUM(X21,X29)</f>
        <v>0</v>
      </c>
      <c r="Y31" s="58"/>
      <c r="Z31" s="69">
        <f>SUM(Z21,Z29)</f>
        <v>0</v>
      </c>
      <c r="AA31" s="58"/>
      <c r="AB31" s="69">
        <f>SUM(AB21,AB29)</f>
        <v>0</v>
      </c>
      <c r="AC31" s="58"/>
      <c r="AD31" s="69">
        <f>SUM(AD21,AD29)</f>
        <v>-7941846</v>
      </c>
      <c r="AE31" s="58"/>
      <c r="AF31" s="69">
        <f>SUM(AF21,AF29)</f>
        <v>-1038461</v>
      </c>
      <c r="AG31" s="58"/>
      <c r="AH31" s="69">
        <f>SUM(AH21,AH29)</f>
        <v>-8980307</v>
      </c>
    </row>
    <row r="32" spans="2:34" ht="21.95" customHeight="1" x14ac:dyDescent="0.25">
      <c r="B32" s="43" t="s">
        <v>181</v>
      </c>
      <c r="C32" s="43"/>
      <c r="D32" s="39"/>
      <c r="E32" s="96">
        <v>4</v>
      </c>
      <c r="F32" s="58">
        <v>0</v>
      </c>
      <c r="G32" s="59"/>
      <c r="H32" s="58">
        <v>0</v>
      </c>
      <c r="I32" s="58"/>
      <c r="J32" s="58">
        <v>0</v>
      </c>
      <c r="K32" s="58"/>
      <c r="L32" s="58">
        <v>0</v>
      </c>
      <c r="M32" s="60"/>
      <c r="N32" s="58">
        <v>0</v>
      </c>
      <c r="O32" s="59"/>
      <c r="P32" s="58">
        <v>3113370</v>
      </c>
      <c r="Q32" s="59"/>
      <c r="R32" s="58">
        <v>0</v>
      </c>
      <c r="S32" s="58"/>
      <c r="T32" s="58">
        <v>0</v>
      </c>
      <c r="U32" s="58"/>
      <c r="V32" s="58">
        <v>0</v>
      </c>
      <c r="W32" s="58"/>
      <c r="X32" s="58">
        <v>0</v>
      </c>
      <c r="Y32" s="58"/>
      <c r="Z32" s="58">
        <v>0</v>
      </c>
      <c r="AA32" s="58"/>
      <c r="AB32" s="58">
        <f>SUM(R32:Z32)</f>
        <v>0</v>
      </c>
      <c r="AC32" s="58"/>
      <c r="AD32" s="58">
        <f>SUM(F32:P32,AB32)</f>
        <v>3113370</v>
      </c>
      <c r="AE32" s="58"/>
      <c r="AF32" s="58">
        <v>0</v>
      </c>
      <c r="AG32" s="58"/>
      <c r="AH32" s="58">
        <f>SUM(AD32:AF32)</f>
        <v>3113370</v>
      </c>
    </row>
    <row r="33" spans="2:34" ht="21.95" customHeight="1" x14ac:dyDescent="0.25">
      <c r="B33" s="43" t="s">
        <v>182</v>
      </c>
      <c r="C33" s="43"/>
      <c r="F33" s="58"/>
      <c r="G33" s="59"/>
      <c r="H33" s="59"/>
      <c r="I33" s="58"/>
      <c r="J33" s="58"/>
      <c r="K33" s="58"/>
      <c r="L33" s="58"/>
      <c r="M33" s="60"/>
      <c r="N33" s="58"/>
      <c r="O33" s="59"/>
      <c r="P33" s="58"/>
      <c r="Q33" s="59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</row>
    <row r="34" spans="2:34" ht="21.95" customHeight="1" x14ac:dyDescent="0.25">
      <c r="B34" s="43"/>
      <c r="C34" s="74" t="s">
        <v>183</v>
      </c>
      <c r="F34" s="63">
        <v>0</v>
      </c>
      <c r="G34" s="63"/>
      <c r="H34" s="63">
        <v>0</v>
      </c>
      <c r="I34" s="64"/>
      <c r="J34" s="63">
        <v>0</v>
      </c>
      <c r="K34" s="64"/>
      <c r="L34" s="63">
        <v>0</v>
      </c>
      <c r="N34" s="63">
        <v>14075020</v>
      </c>
      <c r="O34" s="63"/>
      <c r="P34" s="63">
        <v>0</v>
      </c>
      <c r="Q34" s="63"/>
      <c r="R34" s="63">
        <v>0</v>
      </c>
      <c r="S34" s="64"/>
      <c r="T34" s="63">
        <v>0</v>
      </c>
      <c r="U34" s="64"/>
      <c r="V34" s="63">
        <v>0</v>
      </c>
      <c r="W34" s="64"/>
      <c r="X34" s="63">
        <v>0</v>
      </c>
      <c r="Y34" s="64"/>
      <c r="Z34" s="63">
        <v>0</v>
      </c>
      <c r="AA34" s="64"/>
      <c r="AB34" s="64">
        <f t="shared" ref="AB34:AB35" si="2">SUM(R34:Z34)</f>
        <v>0</v>
      </c>
      <c r="AC34" s="64"/>
      <c r="AD34" s="64">
        <f t="shared" ref="AD34:AD35" si="3">SUM(F34:P34,AB34)</f>
        <v>14075020</v>
      </c>
      <c r="AE34" s="64"/>
      <c r="AF34" s="63">
        <v>-3517895</v>
      </c>
      <c r="AG34" s="64"/>
      <c r="AH34" s="64">
        <f t="shared" ref="AH34:AH35" si="4">SUM(AD34:AF34)</f>
        <v>10557125</v>
      </c>
    </row>
    <row r="35" spans="2:34" ht="21.95" customHeight="1" x14ac:dyDescent="0.25">
      <c r="B35" s="43"/>
      <c r="C35" s="74" t="s">
        <v>184</v>
      </c>
      <c r="F35" s="65">
        <v>0</v>
      </c>
      <c r="G35" s="63"/>
      <c r="H35" s="65">
        <v>0</v>
      </c>
      <c r="I35" s="64"/>
      <c r="J35" s="65">
        <v>0</v>
      </c>
      <c r="K35" s="64"/>
      <c r="L35" s="65">
        <v>0</v>
      </c>
      <c r="N35" s="65">
        <v>-733773</v>
      </c>
      <c r="O35" s="63"/>
      <c r="P35" s="65">
        <v>0</v>
      </c>
      <c r="Q35" s="63"/>
      <c r="R35" s="65">
        <v>-16408999</v>
      </c>
      <c r="S35" s="64"/>
      <c r="T35" s="65">
        <v>-113881</v>
      </c>
      <c r="U35" s="64"/>
      <c r="V35" s="65">
        <v>-6439</v>
      </c>
      <c r="W35" s="64"/>
      <c r="X35" s="65">
        <v>-5003461</v>
      </c>
      <c r="Y35" s="64"/>
      <c r="Z35" s="65">
        <v>-2164998</v>
      </c>
      <c r="AA35" s="64"/>
      <c r="AB35" s="65">
        <f t="shared" si="2"/>
        <v>-23697778</v>
      </c>
      <c r="AC35" s="64"/>
      <c r="AD35" s="65">
        <f t="shared" si="3"/>
        <v>-24431551</v>
      </c>
      <c r="AE35" s="64"/>
      <c r="AF35" s="65">
        <v>-3196590</v>
      </c>
      <c r="AG35" s="64"/>
      <c r="AH35" s="65">
        <f t="shared" si="4"/>
        <v>-27628141</v>
      </c>
    </row>
    <row r="36" spans="2:34" ht="21.95" customHeight="1" x14ac:dyDescent="0.25">
      <c r="B36" s="43" t="s">
        <v>115</v>
      </c>
      <c r="C36" s="43"/>
      <c r="F36" s="69">
        <f>SUM(F34,F35)</f>
        <v>0</v>
      </c>
      <c r="G36" s="59"/>
      <c r="H36" s="70">
        <f>SUM(H34,H35)</f>
        <v>0</v>
      </c>
      <c r="I36" s="58"/>
      <c r="J36" s="69">
        <f>SUM(J34,J35)</f>
        <v>0</v>
      </c>
      <c r="K36" s="58"/>
      <c r="L36" s="69">
        <f>SUM(L34,L35)</f>
        <v>0</v>
      </c>
      <c r="M36" s="60"/>
      <c r="N36" s="69">
        <f>SUM(N34,N35)</f>
        <v>13341247</v>
      </c>
      <c r="O36" s="59"/>
      <c r="P36" s="69">
        <f>SUM(P34,P35)</f>
        <v>0</v>
      </c>
      <c r="Q36" s="59"/>
      <c r="R36" s="69">
        <f>SUM(R34,R35)</f>
        <v>-16408999</v>
      </c>
      <c r="S36" s="58"/>
      <c r="T36" s="69">
        <f>SUM(T34,T35)</f>
        <v>-113881</v>
      </c>
      <c r="U36" s="58"/>
      <c r="V36" s="69">
        <f>SUM(V34,V35)</f>
        <v>-6439</v>
      </c>
      <c r="W36" s="58"/>
      <c r="X36" s="69">
        <f>SUM(X34,X35)</f>
        <v>-5003461</v>
      </c>
      <c r="Y36" s="58"/>
      <c r="Z36" s="69">
        <f>SUM(Z34,Z35)</f>
        <v>-2164998</v>
      </c>
      <c r="AA36" s="58"/>
      <c r="AB36" s="69">
        <f>SUM(AB34,AB35)</f>
        <v>-23697778</v>
      </c>
      <c r="AC36" s="58"/>
      <c r="AD36" s="69">
        <f>SUM(AD34,AD35)</f>
        <v>-10356531</v>
      </c>
      <c r="AE36" s="58"/>
      <c r="AF36" s="69">
        <f>SUM(AF34,AF35)</f>
        <v>-6714485</v>
      </c>
      <c r="AG36" s="58"/>
      <c r="AH36" s="69">
        <f>SUM(AH34,AH35)</f>
        <v>-17071016</v>
      </c>
    </row>
    <row r="37" spans="2:34" ht="21.95" customHeight="1" thickBot="1" x14ac:dyDescent="0.3">
      <c r="B37" s="39" t="s">
        <v>193</v>
      </c>
      <c r="C37" s="39"/>
      <c r="F37" s="73">
        <f>SUM(F15,F31,F32,F36)</f>
        <v>1200000</v>
      </c>
      <c r="G37" s="58"/>
      <c r="H37" s="73">
        <f>SUM(H15,H31,H32,H36)</f>
        <v>-18204489</v>
      </c>
      <c r="I37" s="64"/>
      <c r="J37" s="73">
        <f>SUM(J15,J31,J32,J36)</f>
        <v>160000</v>
      </c>
      <c r="K37" s="58"/>
      <c r="L37" s="73">
        <f>SUM(L15,L31,L32,L36)</f>
        <v>10516000</v>
      </c>
      <c r="M37" s="58"/>
      <c r="N37" s="73">
        <f>SUM(N15,N31,N32,N36)</f>
        <v>379160453</v>
      </c>
      <c r="O37" s="58"/>
      <c r="P37" s="73">
        <f>SUM(P15,P31,P32,P36)</f>
        <v>-374105</v>
      </c>
      <c r="Q37" s="58"/>
      <c r="R37" s="73">
        <f>SUM(R15,R31,R32,R36)</f>
        <v>-32062343</v>
      </c>
      <c r="S37" s="58"/>
      <c r="T37" s="73">
        <f>SUM(T15,T31,T32,T36)</f>
        <v>0</v>
      </c>
      <c r="U37" s="58"/>
      <c r="V37" s="73">
        <f>SUM(V15,V31,V32,V36)</f>
        <v>0</v>
      </c>
      <c r="W37" s="58"/>
      <c r="X37" s="73">
        <f>SUM(X15,X31,X32,X36)</f>
        <v>-707550</v>
      </c>
      <c r="Y37" s="58"/>
      <c r="Z37" s="73">
        <f>SUM(Z15,Z31,Z32,Z36)</f>
        <v>-1985640</v>
      </c>
      <c r="AA37" s="58"/>
      <c r="AB37" s="73">
        <f>SUM(AB15,AB31,AB32,AB36)</f>
        <v>-34755533</v>
      </c>
      <c r="AC37" s="58"/>
      <c r="AD37" s="73">
        <f>SUM(AD15,AD31,AD32,AD36)</f>
        <v>337702326</v>
      </c>
      <c r="AE37" s="58"/>
      <c r="AF37" s="73">
        <f>SUM(AF15,AF31,AF32,AF36)</f>
        <v>59139956</v>
      </c>
      <c r="AG37" s="58"/>
      <c r="AH37" s="73">
        <f>SUM(AH15,AH31,AH32,AH36)</f>
        <v>396842282</v>
      </c>
    </row>
    <row r="38" spans="2:34" ht="9.9499999999999993" customHeight="1" thickTop="1" x14ac:dyDescent="0.25"/>
    <row r="39" spans="2:34" ht="22.15" customHeight="1" x14ac:dyDescent="0.25"/>
  </sheetData>
  <printOptions horizontalCentered="1"/>
  <pageMargins left="0.24" right="0.196850393700787" top="0.59055118110236204" bottom="0.196850393700787" header="0.59055118110236204" footer="0.39370078740157499"/>
  <pageSetup paperSize="9" scale="59" firstPageNumber="11" fitToHeight="2" orientation="landscape" blackAndWhite="1" useFirstPageNumber="1" r:id="rId1"/>
  <headerFooter>
    <oddFooter>&amp;L   The accompanying notes are an integral part of these financial statements.
&amp;C&amp;P</oddFooter>
  </headerFooter>
  <ignoredErrors>
    <ignoredError sqref="AB15:AD31 AD3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2A693-A128-4F11-907B-6E80C086ECA5}">
  <dimension ref="B1:J103"/>
  <sheetViews>
    <sheetView showGridLines="0" zoomScaleNormal="100" zoomScaleSheetLayoutView="80" workbookViewId="0"/>
  </sheetViews>
  <sheetFormatPr defaultColWidth="9.140625" defaultRowHeight="20.25" customHeight="1" x14ac:dyDescent="0.25"/>
  <cols>
    <col min="1" max="1" width="1.7109375" style="29" customWidth="1"/>
    <col min="2" max="3" width="2.7109375" style="29" customWidth="1"/>
    <col min="4" max="4" width="47.7109375" style="29" customWidth="1"/>
    <col min="5" max="5" width="6.7109375" style="29" customWidth="1"/>
    <col min="6" max="6" width="1.7109375" style="29" customWidth="1"/>
    <col min="7" max="7" width="13.7109375" style="29" customWidth="1"/>
    <col min="8" max="8" width="1.7109375" style="29" customWidth="1"/>
    <col min="9" max="9" width="13.7109375" style="29" customWidth="1"/>
    <col min="10" max="10" width="1.7109375" style="29" customWidth="1"/>
    <col min="11" max="16384" width="9.140625" style="29"/>
  </cols>
  <sheetData>
    <row r="1" spans="2:9" ht="23.1" customHeight="1" x14ac:dyDescent="0.25">
      <c r="B1" s="1" t="s">
        <v>0</v>
      </c>
      <c r="C1" s="1"/>
      <c r="D1" s="1"/>
      <c r="E1" s="1"/>
      <c r="F1" s="1"/>
      <c r="H1" s="10"/>
    </row>
    <row r="2" spans="2:9" ht="23.1" customHeight="1" x14ac:dyDescent="0.25">
      <c r="B2" s="21" t="s">
        <v>194</v>
      </c>
      <c r="C2" s="21"/>
      <c r="D2" s="21"/>
      <c r="E2" s="21"/>
      <c r="F2" s="21"/>
      <c r="G2" s="18" t="s">
        <v>195</v>
      </c>
      <c r="H2" s="10"/>
      <c r="I2" s="18" t="s">
        <v>195</v>
      </c>
    </row>
    <row r="3" spans="2:9" ht="23.1" customHeight="1" x14ac:dyDescent="0.25">
      <c r="B3" s="7" t="str">
        <f>+'4'!B3</f>
        <v>For the year ended 31 December 2025</v>
      </c>
      <c r="C3" s="7"/>
      <c r="D3" s="7"/>
      <c r="E3" s="7"/>
      <c r="F3" s="7"/>
    </row>
    <row r="4" spans="2:9" ht="23.1" customHeight="1" x14ac:dyDescent="0.25">
      <c r="B4" s="75"/>
      <c r="C4" s="75"/>
      <c r="D4" s="75"/>
      <c r="E4" s="75"/>
      <c r="F4" s="75"/>
    </row>
    <row r="5" spans="2:9" ht="23.1" customHeight="1" x14ac:dyDescent="0.25">
      <c r="B5" s="18"/>
      <c r="C5" s="18"/>
      <c r="D5" s="18"/>
      <c r="E5" s="8" t="s">
        <v>4</v>
      </c>
      <c r="F5" s="18"/>
      <c r="G5" s="79">
        <v>2025</v>
      </c>
      <c r="H5" s="80"/>
      <c r="I5" s="81">
        <v>2024</v>
      </c>
    </row>
    <row r="6" spans="2:9" ht="23.1" customHeight="1" x14ac:dyDescent="0.25">
      <c r="B6" s="18"/>
      <c r="C6" s="18"/>
      <c r="D6" s="18"/>
      <c r="E6" s="18"/>
      <c r="F6" s="18"/>
      <c r="G6" s="101" t="s">
        <v>5</v>
      </c>
      <c r="H6" s="101"/>
      <c r="I6" s="101"/>
    </row>
    <row r="7" spans="2:9" s="25" customFormat="1" ht="21.95" customHeight="1" x14ac:dyDescent="0.25">
      <c r="B7" s="76" t="s">
        <v>196</v>
      </c>
      <c r="C7" s="76"/>
      <c r="D7" s="76"/>
      <c r="E7" s="76"/>
      <c r="F7" s="76"/>
      <c r="G7" s="77"/>
      <c r="H7" s="77"/>
      <c r="I7" s="77"/>
    </row>
    <row r="8" spans="2:9" ht="21.95" customHeight="1" x14ac:dyDescent="0.25">
      <c r="B8" s="29" t="s">
        <v>111</v>
      </c>
      <c r="G8" s="37">
        <v>10557125</v>
      </c>
      <c r="H8" s="37"/>
      <c r="I8" s="37">
        <v>3821656</v>
      </c>
    </row>
    <row r="9" spans="2:9" ht="21.95" customHeight="1" x14ac:dyDescent="0.25">
      <c r="B9" s="76" t="s">
        <v>197</v>
      </c>
      <c r="C9" s="76"/>
      <c r="D9" s="76"/>
      <c r="E9" s="76"/>
      <c r="F9" s="76"/>
      <c r="G9" s="37"/>
      <c r="H9" s="37"/>
      <c r="I9" s="37"/>
    </row>
    <row r="10" spans="2:9" ht="21.95" customHeight="1" x14ac:dyDescent="0.25">
      <c r="B10" s="29" t="s">
        <v>87</v>
      </c>
      <c r="E10" s="96">
        <v>9</v>
      </c>
      <c r="G10" s="37">
        <v>8899945</v>
      </c>
      <c r="H10" s="37"/>
      <c r="I10" s="37">
        <v>3882244</v>
      </c>
    </row>
    <row r="11" spans="2:9" ht="21.95" customHeight="1" x14ac:dyDescent="0.25">
      <c r="B11" s="29" t="s">
        <v>198</v>
      </c>
      <c r="G11" s="37">
        <v>33170317</v>
      </c>
      <c r="H11" s="37"/>
      <c r="I11" s="37">
        <v>31590655</v>
      </c>
    </row>
    <row r="12" spans="2:9" ht="21.95" customHeight="1" x14ac:dyDescent="0.25">
      <c r="B12" s="29" t="s">
        <v>199</v>
      </c>
      <c r="G12" s="37">
        <v>2333775</v>
      </c>
      <c r="H12" s="37"/>
      <c r="I12" s="37">
        <v>-938990</v>
      </c>
    </row>
    <row r="13" spans="2:9" ht="21.95" customHeight="1" x14ac:dyDescent="0.25">
      <c r="B13" s="29" t="s">
        <v>200</v>
      </c>
      <c r="G13" s="37">
        <v>1168720</v>
      </c>
      <c r="H13" s="37"/>
      <c r="I13" s="37">
        <v>1091416</v>
      </c>
    </row>
    <row r="14" spans="2:9" ht="21.95" customHeight="1" x14ac:dyDescent="0.25">
      <c r="B14" s="29" t="s">
        <v>201</v>
      </c>
      <c r="G14" s="37">
        <v>592381</v>
      </c>
      <c r="H14" s="37"/>
      <c r="I14" s="37">
        <v>400254</v>
      </c>
    </row>
    <row r="15" spans="2:9" ht="21.95" customHeight="1" x14ac:dyDescent="0.25">
      <c r="B15" s="29" t="s">
        <v>202</v>
      </c>
      <c r="G15" s="37"/>
      <c r="H15" s="37"/>
      <c r="I15" s="37"/>
    </row>
    <row r="16" spans="2:9" ht="21.95" customHeight="1" x14ac:dyDescent="0.25">
      <c r="C16" s="29" t="s">
        <v>203</v>
      </c>
      <c r="E16" s="96">
        <v>9</v>
      </c>
      <c r="G16" s="37">
        <v>-17866400</v>
      </c>
      <c r="H16" s="37"/>
      <c r="I16" s="37">
        <v>-6529620</v>
      </c>
    </row>
    <row r="17" spans="2:9" ht="21.95" customHeight="1" x14ac:dyDescent="0.25">
      <c r="B17" s="29" t="s">
        <v>204</v>
      </c>
      <c r="G17" s="37">
        <v>-3573364</v>
      </c>
      <c r="H17" s="37"/>
      <c r="I17" s="37">
        <v>-4383380</v>
      </c>
    </row>
    <row r="18" spans="2:9" ht="21.95" customHeight="1" x14ac:dyDescent="0.25">
      <c r="B18" s="29" t="s">
        <v>205</v>
      </c>
      <c r="G18" s="37">
        <v>-1386337</v>
      </c>
      <c r="H18" s="37"/>
      <c r="I18" s="37">
        <v>-1943980</v>
      </c>
    </row>
    <row r="19" spans="2:9" ht="21.95" customHeight="1" x14ac:dyDescent="0.25">
      <c r="B19" s="29" t="s">
        <v>83</v>
      </c>
      <c r="E19" s="87"/>
      <c r="G19" s="37">
        <v>10737946</v>
      </c>
      <c r="H19" s="37"/>
      <c r="I19" s="37">
        <v>11500452</v>
      </c>
    </row>
    <row r="20" spans="2:9" ht="21.95" customHeight="1" x14ac:dyDescent="0.25">
      <c r="B20" s="29" t="s">
        <v>206</v>
      </c>
      <c r="E20" s="87"/>
      <c r="G20" s="37">
        <v>2485505</v>
      </c>
      <c r="H20" s="37"/>
      <c r="I20" s="37">
        <v>266681</v>
      </c>
    </row>
    <row r="21" spans="2:9" ht="21.95" customHeight="1" x14ac:dyDescent="0.25">
      <c r="B21" s="29" t="s">
        <v>207</v>
      </c>
      <c r="E21" s="96" t="s">
        <v>266</v>
      </c>
      <c r="G21" s="37">
        <v>-5125318</v>
      </c>
      <c r="H21" s="37"/>
      <c r="I21" s="37">
        <v>-2555226</v>
      </c>
    </row>
    <row r="22" spans="2:9" ht="21.95" customHeight="1" x14ac:dyDescent="0.25">
      <c r="B22" s="18" t="s">
        <v>208</v>
      </c>
      <c r="C22" s="18"/>
      <c r="D22" s="18"/>
      <c r="E22" s="18"/>
      <c r="F22" s="18"/>
      <c r="G22" s="78"/>
      <c r="H22" s="37"/>
      <c r="I22" s="78"/>
    </row>
    <row r="23" spans="2:9" ht="21.95" customHeight="1" x14ac:dyDescent="0.25">
      <c r="B23" s="18"/>
      <c r="C23" s="18" t="s">
        <v>209</v>
      </c>
      <c r="D23" s="18"/>
      <c r="E23" s="18"/>
      <c r="F23" s="18"/>
      <c r="G23" s="23">
        <f>SUM(G8:G21)</f>
        <v>41994295</v>
      </c>
      <c r="H23" s="17"/>
      <c r="I23" s="23">
        <f>SUM(I8:I21)</f>
        <v>36202162</v>
      </c>
    </row>
    <row r="24" spans="2:9" ht="4.1500000000000004" customHeight="1" x14ac:dyDescent="0.25">
      <c r="B24" s="18"/>
      <c r="C24" s="18"/>
      <c r="D24" s="18"/>
      <c r="E24" s="18"/>
      <c r="F24" s="18"/>
      <c r="G24" s="17"/>
      <c r="H24" s="17"/>
      <c r="I24" s="17"/>
    </row>
    <row r="25" spans="2:9" ht="21.95" customHeight="1" x14ac:dyDescent="0.25">
      <c r="B25" s="76" t="s">
        <v>210</v>
      </c>
      <c r="C25" s="76"/>
      <c r="D25" s="76"/>
      <c r="E25" s="76"/>
      <c r="F25" s="76"/>
      <c r="G25" s="37"/>
      <c r="H25" s="37"/>
      <c r="I25" s="37"/>
    </row>
    <row r="26" spans="2:9" ht="21.95" customHeight="1" x14ac:dyDescent="0.25">
      <c r="B26" s="29" t="s">
        <v>211</v>
      </c>
      <c r="G26" s="37">
        <v>3732644</v>
      </c>
      <c r="H26" s="37"/>
      <c r="I26" s="37">
        <v>-2499713</v>
      </c>
    </row>
    <row r="27" spans="2:9" ht="21.95" customHeight="1" x14ac:dyDescent="0.25">
      <c r="B27" s="29" t="s">
        <v>14</v>
      </c>
      <c r="G27" s="37">
        <v>1961301</v>
      </c>
      <c r="H27" s="37"/>
      <c r="I27" s="37">
        <v>6632195</v>
      </c>
    </row>
    <row r="28" spans="2:9" ht="21.95" customHeight="1" x14ac:dyDescent="0.25">
      <c r="B28" s="29" t="s">
        <v>212</v>
      </c>
      <c r="G28" s="37">
        <v>57529</v>
      </c>
      <c r="H28" s="37"/>
      <c r="I28" s="37">
        <v>-153684</v>
      </c>
    </row>
    <row r="29" spans="2:9" ht="21.95" customHeight="1" x14ac:dyDescent="0.25">
      <c r="B29" s="18" t="s">
        <v>213</v>
      </c>
      <c r="C29" s="18"/>
      <c r="D29" s="18"/>
      <c r="E29" s="18"/>
      <c r="F29" s="18"/>
      <c r="G29" s="16">
        <f>SUM(G26:G28)</f>
        <v>5751474</v>
      </c>
      <c r="H29" s="17"/>
      <c r="I29" s="16">
        <f>SUM(I26:I28)</f>
        <v>3978798</v>
      </c>
    </row>
    <row r="30" spans="2:9" ht="21.95" customHeight="1" x14ac:dyDescent="0.25">
      <c r="B30" s="18"/>
      <c r="C30" s="18"/>
      <c r="D30" s="18"/>
      <c r="E30" s="18"/>
      <c r="F30" s="18"/>
      <c r="G30" s="37"/>
      <c r="H30" s="37"/>
      <c r="I30" s="37"/>
    </row>
    <row r="31" spans="2:9" ht="9.9499999999999993" customHeight="1" x14ac:dyDescent="0.25">
      <c r="B31" s="18"/>
      <c r="C31" s="18"/>
      <c r="D31" s="18"/>
      <c r="E31" s="18"/>
      <c r="F31" s="18"/>
      <c r="G31" s="37"/>
      <c r="H31" s="37"/>
      <c r="I31" s="37"/>
    </row>
    <row r="32" spans="2:9" ht="23.1" customHeight="1" x14ac:dyDescent="0.25">
      <c r="B32" s="1" t="s">
        <v>0</v>
      </c>
      <c r="C32" s="1"/>
      <c r="D32" s="1"/>
      <c r="E32" s="1"/>
      <c r="F32" s="1"/>
      <c r="H32" s="10"/>
    </row>
    <row r="33" spans="2:10" ht="23.1" customHeight="1" x14ac:dyDescent="0.25">
      <c r="B33" s="21" t="s">
        <v>194</v>
      </c>
      <c r="C33" s="21"/>
      <c r="D33" s="21"/>
      <c r="E33" s="21"/>
      <c r="F33" s="21"/>
      <c r="G33" s="18" t="s">
        <v>195</v>
      </c>
      <c r="H33" s="10"/>
      <c r="I33" s="18" t="s">
        <v>195</v>
      </c>
    </row>
    <row r="34" spans="2:10" ht="23.1" customHeight="1" x14ac:dyDescent="0.25">
      <c r="B34" s="7" t="str">
        <f>B3</f>
        <v>For the year ended 31 December 2025</v>
      </c>
      <c r="C34" s="7"/>
      <c r="D34" s="7"/>
      <c r="E34" s="7"/>
      <c r="F34" s="7"/>
    </row>
    <row r="35" spans="2:10" ht="23.1" customHeight="1" x14ac:dyDescent="0.25">
      <c r="B35" s="7"/>
      <c r="C35" s="7"/>
      <c r="D35" s="7"/>
      <c r="E35" s="7"/>
      <c r="F35" s="7"/>
    </row>
    <row r="36" spans="2:10" ht="23.1" customHeight="1" x14ac:dyDescent="0.25">
      <c r="B36" s="18"/>
      <c r="C36" s="18"/>
      <c r="D36" s="18"/>
      <c r="E36" s="8" t="s">
        <v>4</v>
      </c>
      <c r="F36" s="8"/>
      <c r="G36" s="79">
        <f>G5</f>
        <v>2025</v>
      </c>
      <c r="H36" s="80"/>
      <c r="I36" s="81">
        <f>I5</f>
        <v>2024</v>
      </c>
    </row>
    <row r="37" spans="2:10" ht="23.1" customHeight="1" x14ac:dyDescent="0.25">
      <c r="B37" s="18"/>
      <c r="C37" s="18"/>
      <c r="D37" s="18"/>
      <c r="E37" s="18"/>
      <c r="F37" s="18"/>
      <c r="G37" s="101" t="s">
        <v>5</v>
      </c>
      <c r="H37" s="101"/>
      <c r="I37" s="101"/>
    </row>
    <row r="38" spans="2:10" ht="21.95" customHeight="1" x14ac:dyDescent="0.25">
      <c r="B38" s="76" t="s">
        <v>214</v>
      </c>
      <c r="C38" s="76"/>
      <c r="D38" s="76"/>
      <c r="E38" s="76"/>
      <c r="F38" s="76"/>
      <c r="G38" s="82"/>
      <c r="H38" s="82"/>
      <c r="I38" s="82"/>
    </row>
    <row r="39" spans="2:10" ht="21.95" customHeight="1" x14ac:dyDescent="0.25">
      <c r="B39" s="29" t="s">
        <v>215</v>
      </c>
      <c r="G39" s="37">
        <v>-241648</v>
      </c>
      <c r="H39" s="37"/>
      <c r="I39" s="37">
        <v>1382267</v>
      </c>
    </row>
    <row r="40" spans="2:10" ht="21.95" customHeight="1" x14ac:dyDescent="0.25">
      <c r="B40" s="29" t="s">
        <v>51</v>
      </c>
      <c r="G40" s="37">
        <v>-1130262</v>
      </c>
      <c r="H40" s="37"/>
      <c r="I40" s="37">
        <v>-1087186</v>
      </c>
    </row>
    <row r="41" spans="2:10" ht="21.95" customHeight="1" x14ac:dyDescent="0.25">
      <c r="B41" s="29" t="s">
        <v>216</v>
      </c>
      <c r="E41" s="18"/>
      <c r="F41" s="18"/>
      <c r="G41" s="37">
        <v>19069</v>
      </c>
      <c r="H41" s="37"/>
      <c r="I41" s="37">
        <v>227364</v>
      </c>
    </row>
    <row r="42" spans="2:10" ht="21.95" customHeight="1" x14ac:dyDescent="0.25">
      <c r="B42" s="18" t="s">
        <v>217</v>
      </c>
      <c r="C42" s="18"/>
      <c r="D42" s="18"/>
      <c r="E42" s="18"/>
      <c r="F42" s="18"/>
      <c r="G42" s="16">
        <f>SUM(G39:G41)</f>
        <v>-1352841</v>
      </c>
      <c r="H42" s="17"/>
      <c r="I42" s="16">
        <f>SUM(I39:I41)</f>
        <v>522445</v>
      </c>
    </row>
    <row r="43" spans="2:10" ht="9.9499999999999993" customHeight="1" x14ac:dyDescent="0.25">
      <c r="B43" s="18"/>
      <c r="C43" s="18"/>
      <c r="D43" s="18"/>
      <c r="E43" s="18"/>
      <c r="F43" s="18"/>
      <c r="G43" s="17"/>
      <c r="H43" s="17"/>
      <c r="I43" s="17"/>
    </row>
    <row r="44" spans="2:10" ht="21.95" customHeight="1" x14ac:dyDescent="0.25">
      <c r="B44" s="18" t="s">
        <v>218</v>
      </c>
      <c r="C44" s="18"/>
      <c r="D44" s="18"/>
      <c r="E44" s="18"/>
      <c r="F44" s="18"/>
      <c r="G44" s="17">
        <f>SUM(G23,G29,G42)</f>
        <v>46392928</v>
      </c>
      <c r="H44" s="17"/>
      <c r="I44" s="17">
        <f>SUM(I23,I29,I42)</f>
        <v>40703405</v>
      </c>
    </row>
    <row r="45" spans="2:10" ht="21.95" customHeight="1" x14ac:dyDescent="0.25">
      <c r="B45" s="29" t="s">
        <v>219</v>
      </c>
      <c r="G45" s="83">
        <v>-3728981</v>
      </c>
      <c r="H45" s="84"/>
      <c r="I45" s="83">
        <v>-4524358</v>
      </c>
    </row>
    <row r="46" spans="2:10" ht="21.95" customHeight="1" x14ac:dyDescent="0.25">
      <c r="B46" s="18" t="s">
        <v>220</v>
      </c>
      <c r="C46" s="18"/>
      <c r="D46" s="18"/>
      <c r="E46" s="18"/>
      <c r="F46" s="18"/>
      <c r="G46" s="23">
        <f>SUM(G44:G45)</f>
        <v>42663947</v>
      </c>
      <c r="H46" s="17"/>
      <c r="I46" s="23">
        <f>SUM(I44:I45)</f>
        <v>36179047</v>
      </c>
      <c r="J46" s="95"/>
    </row>
    <row r="47" spans="2:10" ht="9.9499999999999993" customHeight="1" x14ac:dyDescent="0.25">
      <c r="B47" s="18"/>
      <c r="C47" s="18"/>
      <c r="D47" s="18"/>
      <c r="E47" s="18"/>
      <c r="F47" s="18"/>
      <c r="G47" s="17"/>
      <c r="H47" s="17"/>
      <c r="I47" s="17"/>
    </row>
    <row r="48" spans="2:10" ht="21.95" customHeight="1" x14ac:dyDescent="0.25">
      <c r="B48" s="76" t="s">
        <v>221</v>
      </c>
      <c r="C48" s="76"/>
      <c r="D48" s="76"/>
      <c r="E48" s="76"/>
      <c r="F48" s="76"/>
      <c r="G48" s="37"/>
      <c r="H48" s="37"/>
      <c r="I48" s="37"/>
    </row>
    <row r="49" spans="2:10" ht="21.95" customHeight="1" x14ac:dyDescent="0.25">
      <c r="B49" s="29" t="s">
        <v>222</v>
      </c>
      <c r="D49" s="76"/>
      <c r="E49" s="76"/>
      <c r="F49" s="76"/>
      <c r="G49" s="37">
        <v>-44111</v>
      </c>
      <c r="H49" s="37"/>
      <c r="I49" s="37">
        <v>156902</v>
      </c>
    </row>
    <row r="50" spans="2:10" ht="21.95" customHeight="1" x14ac:dyDescent="0.25">
      <c r="B50" s="29" t="s">
        <v>223</v>
      </c>
      <c r="E50" s="97" t="s">
        <v>267</v>
      </c>
      <c r="G50" s="37">
        <v>-1134986</v>
      </c>
      <c r="H50" s="37"/>
      <c r="I50" s="37">
        <v>-470073</v>
      </c>
    </row>
    <row r="51" spans="2:10" ht="21.95" customHeight="1" x14ac:dyDescent="0.25">
      <c r="B51" s="29" t="s">
        <v>224</v>
      </c>
      <c r="E51" s="97"/>
      <c r="G51" s="37">
        <v>45107</v>
      </c>
      <c r="H51" s="37"/>
      <c r="I51" s="37">
        <v>582616</v>
      </c>
    </row>
    <row r="52" spans="2:10" ht="21.95" customHeight="1" x14ac:dyDescent="0.25">
      <c r="B52" s="29" t="s">
        <v>225</v>
      </c>
      <c r="E52" s="97"/>
      <c r="G52" s="37">
        <v>-1878216</v>
      </c>
      <c r="H52" s="37"/>
      <c r="I52" s="37">
        <v>-2728300</v>
      </c>
    </row>
    <row r="53" spans="2:10" ht="21.95" customHeight="1" x14ac:dyDescent="0.25">
      <c r="B53" s="29" t="s">
        <v>226</v>
      </c>
      <c r="E53" s="98"/>
      <c r="G53" s="37">
        <v>7692341</v>
      </c>
      <c r="H53" s="37"/>
      <c r="I53" s="37">
        <v>11751616</v>
      </c>
    </row>
    <row r="54" spans="2:10" ht="21.95" customHeight="1" x14ac:dyDescent="0.25">
      <c r="B54" s="29" t="s">
        <v>227</v>
      </c>
      <c r="E54" s="96"/>
      <c r="F54" s="76"/>
      <c r="G54" s="37">
        <v>-11465637</v>
      </c>
      <c r="H54" s="37"/>
      <c r="I54" s="37">
        <v>-4853058</v>
      </c>
    </row>
    <row r="55" spans="2:10" ht="21.95" customHeight="1" x14ac:dyDescent="0.25">
      <c r="B55" s="29" t="s">
        <v>228</v>
      </c>
      <c r="E55" s="97"/>
      <c r="G55" s="37">
        <v>333656</v>
      </c>
      <c r="H55" s="37"/>
      <c r="I55" s="37">
        <v>1030982</v>
      </c>
    </row>
    <row r="56" spans="2:10" ht="21.95" customHeight="1" x14ac:dyDescent="0.25">
      <c r="B56" s="29" t="s">
        <v>229</v>
      </c>
      <c r="E56" s="97"/>
      <c r="G56" s="37">
        <v>-22293931</v>
      </c>
      <c r="H56" s="37"/>
      <c r="I56" s="37">
        <v>-26662674</v>
      </c>
    </row>
    <row r="57" spans="2:10" ht="21.95" customHeight="1" x14ac:dyDescent="0.25">
      <c r="B57" s="29" t="s">
        <v>230</v>
      </c>
      <c r="E57" s="97"/>
      <c r="G57" s="37">
        <v>-1095646</v>
      </c>
      <c r="H57" s="37"/>
      <c r="I57" s="37">
        <v>-1390122</v>
      </c>
    </row>
    <row r="58" spans="2:10" ht="21.95" customHeight="1" x14ac:dyDescent="0.25">
      <c r="B58" s="29" t="s">
        <v>231</v>
      </c>
      <c r="E58" s="13"/>
      <c r="G58" s="37">
        <v>1139876</v>
      </c>
      <c r="H58" s="37"/>
      <c r="I58" s="37">
        <v>-53173</v>
      </c>
    </row>
    <row r="59" spans="2:10" ht="21.95" customHeight="1" x14ac:dyDescent="0.25">
      <c r="B59" s="29" t="s">
        <v>232</v>
      </c>
      <c r="E59" s="97" t="s">
        <v>269</v>
      </c>
      <c r="G59" s="37">
        <v>2110000</v>
      </c>
      <c r="H59" s="37"/>
      <c r="I59" s="37">
        <v>0</v>
      </c>
    </row>
    <row r="60" spans="2:10" ht="21.95" customHeight="1" x14ac:dyDescent="0.25">
      <c r="B60" s="29" t="s">
        <v>233</v>
      </c>
      <c r="G60" s="37">
        <v>16362694</v>
      </c>
      <c r="H60" s="37"/>
      <c r="I60" s="37">
        <v>14005202</v>
      </c>
    </row>
    <row r="61" spans="2:10" ht="21.95" customHeight="1" x14ac:dyDescent="0.25">
      <c r="B61" s="29" t="s">
        <v>234</v>
      </c>
      <c r="G61" s="37">
        <v>1424570</v>
      </c>
      <c r="H61" s="37"/>
      <c r="I61" s="37">
        <v>2025334</v>
      </c>
    </row>
    <row r="62" spans="2:10" ht="21.95" customHeight="1" x14ac:dyDescent="0.25">
      <c r="B62" s="29" t="s">
        <v>219</v>
      </c>
      <c r="G62" s="37">
        <v>-47275</v>
      </c>
      <c r="H62" s="37"/>
      <c r="I62" s="37">
        <v>-274333</v>
      </c>
    </row>
    <row r="63" spans="2:10" ht="21.95" customHeight="1" x14ac:dyDescent="0.25">
      <c r="B63" s="18" t="s">
        <v>235</v>
      </c>
      <c r="C63" s="18"/>
      <c r="D63" s="18"/>
      <c r="E63" s="18"/>
      <c r="F63" s="18"/>
      <c r="G63" s="16">
        <f>SUM(G49:G62)</f>
        <v>-8851558</v>
      </c>
      <c r="H63" s="17"/>
      <c r="I63" s="16">
        <f>SUM(I49:I62)</f>
        <v>-6879081</v>
      </c>
      <c r="J63" s="95"/>
    </row>
    <row r="64" spans="2:10" ht="9.9499999999999993" customHeight="1" x14ac:dyDescent="0.25">
      <c r="B64" s="18"/>
      <c r="C64" s="18"/>
      <c r="D64" s="18"/>
      <c r="E64" s="1"/>
      <c r="F64" s="1"/>
      <c r="G64" s="85"/>
      <c r="H64" s="85"/>
      <c r="I64" s="85"/>
    </row>
    <row r="65" spans="2:9" ht="23.1" customHeight="1" x14ac:dyDescent="0.25">
      <c r="B65" s="1" t="s">
        <v>0</v>
      </c>
      <c r="C65" s="1"/>
      <c r="D65" s="1"/>
      <c r="E65" s="21"/>
      <c r="F65" s="21"/>
      <c r="H65" s="10"/>
    </row>
    <row r="66" spans="2:9" ht="23.1" customHeight="1" x14ac:dyDescent="0.25">
      <c r="B66" s="21" t="s">
        <v>194</v>
      </c>
      <c r="C66" s="21"/>
      <c r="D66" s="21"/>
      <c r="E66" s="7"/>
      <c r="F66" s="7"/>
      <c r="G66" s="18" t="s">
        <v>195</v>
      </c>
      <c r="H66" s="10"/>
      <c r="I66" s="18" t="s">
        <v>195</v>
      </c>
    </row>
    <row r="67" spans="2:9" ht="23.1" customHeight="1" x14ac:dyDescent="0.25">
      <c r="B67" s="7" t="str">
        <f>B3</f>
        <v>For the year ended 31 December 2025</v>
      </c>
      <c r="C67" s="7"/>
      <c r="D67" s="7"/>
      <c r="E67" s="75"/>
      <c r="F67" s="75"/>
    </row>
    <row r="68" spans="2:9" ht="23.1" customHeight="1" x14ac:dyDescent="0.25">
      <c r="B68" s="75"/>
      <c r="C68" s="75"/>
      <c r="D68" s="75"/>
      <c r="E68" s="18"/>
      <c r="F68" s="18"/>
    </row>
    <row r="69" spans="2:9" ht="23.1" customHeight="1" x14ac:dyDescent="0.25">
      <c r="B69" s="18"/>
      <c r="C69" s="18"/>
      <c r="D69" s="18"/>
      <c r="E69" s="8" t="s">
        <v>4</v>
      </c>
      <c r="F69" s="18"/>
      <c r="G69" s="79">
        <f>G36</f>
        <v>2025</v>
      </c>
      <c r="H69" s="80"/>
      <c r="I69" s="81">
        <f>I36</f>
        <v>2024</v>
      </c>
    </row>
    <row r="70" spans="2:9" ht="23.1" customHeight="1" x14ac:dyDescent="0.25">
      <c r="B70" s="18"/>
      <c r="C70" s="18"/>
      <c r="D70" s="18"/>
      <c r="E70" s="76"/>
      <c r="F70" s="76"/>
      <c r="G70" s="101" t="s">
        <v>5</v>
      </c>
      <c r="H70" s="101"/>
      <c r="I70" s="101"/>
    </row>
    <row r="71" spans="2:9" ht="18" customHeight="1" x14ac:dyDescent="0.25">
      <c r="B71" s="76" t="s">
        <v>236</v>
      </c>
      <c r="C71" s="76"/>
      <c r="D71" s="76"/>
      <c r="E71" s="76"/>
      <c r="F71" s="76"/>
      <c r="G71" s="85"/>
      <c r="H71" s="85"/>
      <c r="I71" s="85"/>
    </row>
    <row r="72" spans="2:9" ht="18" customHeight="1" x14ac:dyDescent="0.25">
      <c r="B72" s="29" t="s">
        <v>237</v>
      </c>
      <c r="G72" s="37"/>
      <c r="H72" s="37"/>
      <c r="I72" s="37"/>
    </row>
    <row r="73" spans="2:9" ht="18" customHeight="1" x14ac:dyDescent="0.25">
      <c r="C73" s="29" t="s">
        <v>238</v>
      </c>
      <c r="G73" s="37">
        <v>3662637</v>
      </c>
      <c r="H73" s="37"/>
      <c r="I73" s="37">
        <v>1637337</v>
      </c>
    </row>
    <row r="74" spans="2:9" ht="18" customHeight="1" x14ac:dyDescent="0.25">
      <c r="B74" s="29" t="s">
        <v>239</v>
      </c>
      <c r="G74" s="37"/>
      <c r="H74" s="37"/>
      <c r="I74" s="37"/>
    </row>
    <row r="75" spans="2:9" ht="18" customHeight="1" x14ac:dyDescent="0.25">
      <c r="C75" s="29" t="s">
        <v>240</v>
      </c>
      <c r="E75" s="97" t="s">
        <v>267</v>
      </c>
      <c r="G75" s="37">
        <v>-3661231</v>
      </c>
      <c r="H75" s="37"/>
      <c r="I75" s="37">
        <v>-23301466</v>
      </c>
    </row>
    <row r="76" spans="2:9" ht="18" customHeight="1" x14ac:dyDescent="0.25">
      <c r="B76" s="76" t="s">
        <v>241</v>
      </c>
      <c r="C76" s="76"/>
      <c r="D76" s="76"/>
      <c r="E76" s="13"/>
      <c r="G76" s="85"/>
      <c r="H76" s="85"/>
      <c r="I76" s="85"/>
    </row>
    <row r="77" spans="2:9" ht="18" customHeight="1" x14ac:dyDescent="0.25">
      <c r="B77" s="29" t="s">
        <v>242</v>
      </c>
      <c r="E77" s="99"/>
      <c r="G77" s="37"/>
      <c r="H77" s="37"/>
      <c r="I77" s="37"/>
    </row>
    <row r="78" spans="2:9" ht="18" customHeight="1" x14ac:dyDescent="0.25">
      <c r="C78" s="29" t="s">
        <v>243</v>
      </c>
      <c r="E78" s="13"/>
      <c r="G78" s="37">
        <v>-1310332</v>
      </c>
      <c r="H78" s="37"/>
      <c r="I78" s="37">
        <v>50782372</v>
      </c>
    </row>
    <row r="79" spans="2:9" ht="18" customHeight="1" x14ac:dyDescent="0.25">
      <c r="B79" s="29" t="s">
        <v>244</v>
      </c>
      <c r="G79" s="37">
        <v>11542070</v>
      </c>
      <c r="H79" s="37"/>
      <c r="I79" s="37">
        <v>8641856</v>
      </c>
    </row>
    <row r="80" spans="2:9" ht="18" customHeight="1" x14ac:dyDescent="0.25">
      <c r="B80" s="29" t="s">
        <v>245</v>
      </c>
      <c r="G80" s="37">
        <v>-9684160</v>
      </c>
      <c r="H80" s="37"/>
      <c r="I80" s="37">
        <v>-54239722</v>
      </c>
    </row>
    <row r="81" spans="2:9" ht="18" customHeight="1" x14ac:dyDescent="0.25">
      <c r="B81" s="29" t="s">
        <v>246</v>
      </c>
      <c r="E81" s="13"/>
      <c r="G81" s="37">
        <v>-2698398</v>
      </c>
      <c r="H81" s="37"/>
      <c r="I81" s="37">
        <v>-2874254</v>
      </c>
    </row>
    <row r="82" spans="2:9" ht="18" customHeight="1" x14ac:dyDescent="0.25">
      <c r="B82" s="29" t="s">
        <v>247</v>
      </c>
      <c r="E82" s="13"/>
      <c r="G82" s="37">
        <v>41918241</v>
      </c>
      <c r="H82" s="37"/>
      <c r="I82" s="37">
        <v>69665421</v>
      </c>
    </row>
    <row r="83" spans="2:9" ht="18" customHeight="1" x14ac:dyDescent="0.25">
      <c r="B83" s="29" t="s">
        <v>248</v>
      </c>
      <c r="E83" s="99"/>
      <c r="G83" s="37">
        <v>-55511176</v>
      </c>
      <c r="H83" s="37"/>
      <c r="I83" s="37">
        <v>-65315455</v>
      </c>
    </row>
    <row r="84" spans="2:9" ht="18" customHeight="1" x14ac:dyDescent="0.25">
      <c r="B84" s="18" t="s">
        <v>249</v>
      </c>
      <c r="C84" s="18"/>
      <c r="D84" s="18"/>
      <c r="E84" s="97" t="s">
        <v>268</v>
      </c>
      <c r="F84" s="18"/>
      <c r="G84" s="16">
        <f>SUM(G77:G83)</f>
        <v>-15743755</v>
      </c>
      <c r="H84" s="17"/>
      <c r="I84" s="16">
        <f>SUM(I77:I83)</f>
        <v>6660218</v>
      </c>
    </row>
    <row r="85" spans="2:9" ht="18" customHeight="1" x14ac:dyDescent="0.25">
      <c r="B85" s="18" t="s">
        <v>250</v>
      </c>
      <c r="C85" s="18"/>
      <c r="E85" s="99"/>
      <c r="G85" s="37"/>
      <c r="H85" s="37"/>
      <c r="I85" s="37"/>
    </row>
    <row r="86" spans="2:9" ht="18" customHeight="1" x14ac:dyDescent="0.25">
      <c r="B86" s="29" t="s">
        <v>251</v>
      </c>
      <c r="E86" s="99"/>
      <c r="G86" s="37">
        <v>-5999792</v>
      </c>
      <c r="H86" s="37"/>
      <c r="I86" s="37">
        <v>-7199139</v>
      </c>
    </row>
    <row r="87" spans="2:9" ht="18" customHeight="1" x14ac:dyDescent="0.25">
      <c r="B87" s="29" t="s">
        <v>252</v>
      </c>
      <c r="E87" s="13"/>
      <c r="G87" s="37">
        <v>-2637409</v>
      </c>
      <c r="H87" s="37"/>
      <c r="I87" s="37">
        <v>-2968182</v>
      </c>
    </row>
    <row r="88" spans="2:9" ht="18" customHeight="1" x14ac:dyDescent="0.25">
      <c r="B88" s="18" t="s">
        <v>253</v>
      </c>
      <c r="C88" s="18"/>
      <c r="G88" s="26">
        <f>SUM(G86:G87)</f>
        <v>-8637201</v>
      </c>
      <c r="H88" s="37"/>
      <c r="I88" s="26">
        <f>SUM(I86:I87)</f>
        <v>-10167321</v>
      </c>
    </row>
    <row r="89" spans="2:9" ht="18" customHeight="1" x14ac:dyDescent="0.25">
      <c r="B89" s="29" t="s">
        <v>254</v>
      </c>
      <c r="G89" s="37">
        <v>-10853024</v>
      </c>
      <c r="H89" s="37"/>
      <c r="I89" s="37">
        <v>-13197133</v>
      </c>
    </row>
    <row r="90" spans="2:9" ht="18" customHeight="1" x14ac:dyDescent="0.25">
      <c r="B90" s="29" t="s">
        <v>255</v>
      </c>
      <c r="E90" s="97" t="s">
        <v>270</v>
      </c>
      <c r="G90" s="37">
        <v>0</v>
      </c>
      <c r="H90" s="37"/>
      <c r="I90" s="37">
        <v>2183149</v>
      </c>
    </row>
    <row r="91" spans="2:9" ht="18" customHeight="1" x14ac:dyDescent="0.25">
      <c r="B91" s="18" t="s">
        <v>256</v>
      </c>
      <c r="C91" s="18"/>
      <c r="D91" s="18"/>
      <c r="E91" s="18"/>
      <c r="F91" s="18"/>
      <c r="G91" s="16">
        <f>SUM(G73:G75,G84,G88:G90)</f>
        <v>-35232574</v>
      </c>
      <c r="H91" s="17"/>
      <c r="I91" s="16">
        <f>SUM(I73:I75,I84,I88:I90)</f>
        <v>-36185216</v>
      </c>
    </row>
    <row r="92" spans="2:9" ht="9.6" customHeight="1" x14ac:dyDescent="0.25">
      <c r="B92" s="18"/>
      <c r="C92" s="18"/>
      <c r="D92" s="18"/>
      <c r="E92" s="18"/>
      <c r="F92" s="18"/>
      <c r="G92" s="17"/>
      <c r="H92" s="17"/>
      <c r="I92" s="17"/>
    </row>
    <row r="93" spans="2:9" ht="18" customHeight="1" x14ac:dyDescent="0.25">
      <c r="B93" s="18" t="s">
        <v>257</v>
      </c>
      <c r="C93" s="18"/>
      <c r="D93" s="18"/>
      <c r="E93" s="18"/>
      <c r="F93" s="18"/>
      <c r="G93" s="17">
        <f>SUM(G46,G63,G91)</f>
        <v>-1420185</v>
      </c>
      <c r="H93" s="17"/>
      <c r="I93" s="17">
        <f>SUM(I46,I63,I91)</f>
        <v>-6885250</v>
      </c>
    </row>
    <row r="94" spans="2:9" ht="18" customHeight="1" x14ac:dyDescent="0.25">
      <c r="B94" s="29" t="s">
        <v>258</v>
      </c>
      <c r="D94" s="18"/>
      <c r="G94" s="37">
        <v>-1392666</v>
      </c>
      <c r="H94" s="37"/>
      <c r="I94" s="37">
        <v>-224606</v>
      </c>
    </row>
    <row r="95" spans="2:9" ht="18" customHeight="1" x14ac:dyDescent="0.25">
      <c r="B95" s="29" t="s">
        <v>259</v>
      </c>
      <c r="E95" s="18"/>
      <c r="F95" s="18"/>
      <c r="G95" s="83">
        <v>36491928</v>
      </c>
      <c r="H95" s="37"/>
      <c r="I95" s="83">
        <v>43601784</v>
      </c>
    </row>
    <row r="96" spans="2:9" ht="4.1500000000000004" customHeight="1" x14ac:dyDescent="0.25">
      <c r="B96" s="18"/>
      <c r="C96" s="18"/>
      <c r="D96" s="18"/>
      <c r="E96" s="18"/>
      <c r="F96" s="18"/>
      <c r="G96" s="17"/>
      <c r="H96" s="17"/>
      <c r="I96" s="17"/>
    </row>
    <row r="97" spans="2:9" ht="18" customHeight="1" thickBot="1" x14ac:dyDescent="0.3">
      <c r="B97" s="18" t="s">
        <v>260</v>
      </c>
      <c r="C97" s="18"/>
      <c r="D97" s="18"/>
      <c r="E97" s="18"/>
      <c r="F97" s="18"/>
      <c r="G97" s="19">
        <f>SUM(G93:G95)</f>
        <v>33679077</v>
      </c>
      <c r="H97" s="17"/>
      <c r="I97" s="19">
        <f>SUM(I93:I95)</f>
        <v>36491928</v>
      </c>
    </row>
    <row r="98" spans="2:9" ht="9.6" customHeight="1" thickTop="1" x14ac:dyDescent="0.25">
      <c r="B98" s="18"/>
      <c r="C98" s="18"/>
      <c r="D98" s="18"/>
      <c r="E98" s="76"/>
      <c r="F98" s="76"/>
      <c r="G98" s="82"/>
      <c r="H98" s="82"/>
      <c r="I98" s="82"/>
    </row>
    <row r="99" spans="2:9" ht="18" customHeight="1" x14ac:dyDescent="0.25">
      <c r="B99" s="76" t="s">
        <v>261</v>
      </c>
      <c r="C99" s="76"/>
      <c r="D99" s="76"/>
      <c r="E99" s="86"/>
      <c r="F99" s="86"/>
    </row>
    <row r="100" spans="2:9" ht="18" customHeight="1" x14ac:dyDescent="0.25">
      <c r="B100" s="29" t="s">
        <v>262</v>
      </c>
      <c r="C100" s="76"/>
      <c r="D100" s="76"/>
      <c r="E100" s="86"/>
      <c r="F100" s="86"/>
      <c r="G100" s="88">
        <f>+SUM(G45,G62)</f>
        <v>-3776256</v>
      </c>
      <c r="H100" s="88"/>
      <c r="I100" s="88">
        <f>+SUM(I45,I62)</f>
        <v>-4798691</v>
      </c>
    </row>
    <row r="101" spans="2:9" ht="18" customHeight="1" x14ac:dyDescent="0.25">
      <c r="B101" s="86" t="s">
        <v>263</v>
      </c>
      <c r="C101" s="86"/>
      <c r="D101" s="86"/>
      <c r="E101" s="87"/>
      <c r="F101" s="87"/>
    </row>
    <row r="102" spans="2:9" ht="18" customHeight="1" x14ac:dyDescent="0.25">
      <c r="B102" s="29" t="s">
        <v>264</v>
      </c>
      <c r="G102" s="88">
        <v>1482645</v>
      </c>
      <c r="H102" s="88"/>
      <c r="I102" s="88">
        <v>1385829</v>
      </c>
    </row>
    <row r="103" spans="2:9" ht="18" customHeight="1" x14ac:dyDescent="0.25">
      <c r="B103" s="29" t="s">
        <v>265</v>
      </c>
      <c r="G103" s="88">
        <v>374105</v>
      </c>
      <c r="H103" s="88"/>
      <c r="I103" s="88">
        <v>3487475</v>
      </c>
    </row>
  </sheetData>
  <mergeCells count="3">
    <mergeCell ref="G6:I6"/>
    <mergeCell ref="G37:I37"/>
    <mergeCell ref="G70:I70"/>
  </mergeCells>
  <pageMargins left="0.70866141732283505" right="0.511811023622047" top="0.59055118110236204" bottom="0.196850393700787" header="0.59055118110236204" footer="0.196850393700787"/>
  <pageSetup paperSize="9" firstPageNumber="12" fitToHeight="3" orientation="portrait" blackAndWhite="1" useFirstPageNumber="1" r:id="rId1"/>
  <headerFooter>
    <oddFooter>&amp;L The accompanying notes are an integral part of these financial statements.
&amp;C&amp;P</oddFooter>
  </headerFooter>
  <rowBreaks count="2" manualBreakCount="2">
    <brk id="31" max="16383" man="1"/>
    <brk id="64" max="16383" man="1"/>
  </rowBreaks>
  <customProperties>
    <customPr name="FPMExcelClientCellBasedFunctionStatus" r:id="rId2"/>
  </customProperties>
  <ignoredErrors>
    <ignoredError sqref="G36:I36" evalError="1"/>
    <ignoredError sqref="E75 E50 E59 E8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Thamonwan Suwannaroop</dc:creator>
  <cp:lastModifiedBy>Natsinee Sinthuchai</cp:lastModifiedBy>
  <cp:lastPrinted>2026-02-17T02:03:35Z</cp:lastPrinted>
  <dcterms:created xsi:type="dcterms:W3CDTF">2026-02-02T12:18:55Z</dcterms:created>
  <dcterms:modified xsi:type="dcterms:W3CDTF">2026-02-19T06:25:53Z</dcterms:modified>
</cp:coreProperties>
</file>