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takan\Desktop\DTC SET TH\"/>
    </mc:Choice>
  </mc:AlternateContent>
  <xr:revisionPtr revIDLastSave="0" documentId="13_ncr:1_{7E8663DD-E437-488B-B280-EE0674CAC8B1}" xr6:coauthVersionLast="47" xr6:coauthVersionMax="47" xr10:uidLastSave="{00000000-0000-0000-0000-000000000000}"/>
  <bookViews>
    <workbookView xWindow="28690" yWindow="670" windowWidth="29020" windowHeight="15700" tabRatio="891" firstSheet="1" activeTab="6" xr2:uid="{00000000-000D-0000-FFFF-FFFF00000000}"/>
  </bookViews>
  <sheets>
    <sheet name="งบดุล 7" sheetId="13" r:id="rId1"/>
    <sheet name="งบดุล 8-9" sheetId="14" r:id="rId2"/>
    <sheet name="กำไรขาดทุน YTD 10" sheetId="15" r:id="rId3"/>
    <sheet name="กำไรขาดทุนเบ็ดเสร็จ YTD 11" sheetId="12" r:id="rId4"/>
    <sheet name="เปลี่ยนแปลง-รวม 12-13" sheetId="6" r:id="rId5"/>
    <sheet name="เปลี่ยนแปลงเฉพาะ 14" sheetId="7" r:id="rId6"/>
    <sheet name="กระแสเงินสด 15-17" sheetId="8" r:id="rId7"/>
  </sheets>
  <definedNames>
    <definedName name="_xlnm._FilterDatabase" localSheetId="6" hidden="1">'กระแสเงินสด 15-17'!$K$74:$K$90</definedName>
    <definedName name="_Regression_Int" hidden="1">1</definedName>
    <definedName name="AS2DocOpenMode" hidden="1">"AS2DocumentEdit"</definedName>
    <definedName name="_xlnm.Print_Area" localSheetId="5">'เปลี่ยนแปลงเฉพาะ 14'!$A$1:$U$36</definedName>
    <definedName name="_xlnm.Print_Area" localSheetId="4">'เปลี่ยนแปลง-รวม 12-13'!$A$1:$AK$74</definedName>
    <definedName name="_xlnm.Print_Area" localSheetId="6">'กระแสเงินสด 15-17'!$A$1:$M$136</definedName>
    <definedName name="_xlnm.Print_Area" localSheetId="2">'กำไรขาดทุน YTD 10'!$A$1:$L$49</definedName>
    <definedName name="_xlnm.Print_Area" localSheetId="3">'กำไรขาดทุนเบ็ดเสร็จ YTD 11'!$A$1:$K$29</definedName>
    <definedName name="_xlnm.Print_Area" localSheetId="0">'งบดุล 7'!$A$1:$M$41</definedName>
    <definedName name="_xlnm.Print_Area" localSheetId="1">'งบดุล 8-9'!$A$1:$M$73</definedName>
    <definedName name="wrn.Aging._.and._.Trend._.Analysis." hidden="1">{#N/A,#N/A,FALSE,"Aging Summary";#N/A,#N/A,FALSE,"Ratio Analysis";#N/A,#N/A,FALSE,"Test 120 Day Accts";#N/A,#N/A,FALSE,"Tickmarks"}</definedName>
    <definedName name="Z_56D3172C_D5A7_4B69_9ED0_9C4AC44EBD8B_.wvu.FilterData" localSheetId="6" hidden="1">'กระแสเงินสด 15-17'!$K$74:$K$90</definedName>
    <definedName name="Z_56D3172C_D5A7_4B69_9ED0_9C4AC44EBD8B_.wvu.PrintArea" localSheetId="5" hidden="1">'เปลี่ยนแปลงเฉพาะ 14'!$A$1:$U$36</definedName>
    <definedName name="Z_56D3172C_D5A7_4B69_9ED0_9C4AC44EBD8B_.wvu.PrintArea" localSheetId="4" hidden="1">'เปลี่ยนแปลง-รวม 12-13'!$A$1:$AK$74</definedName>
    <definedName name="Z_56D3172C_D5A7_4B69_9ED0_9C4AC44EBD8B_.wvu.PrintArea" localSheetId="6" hidden="1">'กระแสเงินสด 15-17'!$A$1:$M$136</definedName>
    <definedName name="Z_56D3172C_D5A7_4B69_9ED0_9C4AC44EBD8B_.wvu.PrintArea" localSheetId="0" hidden="1">'งบดุล 7'!$A$1:$M$42</definedName>
    <definedName name="Z_56D3172C_D5A7_4B69_9ED0_9C4AC44EBD8B_.wvu.PrintArea" localSheetId="1" hidden="1">'งบดุล 8-9'!$A$1:$M$73</definedName>
  </definedNames>
  <calcPr calcId="191029"/>
  <customWorkbookViews>
    <customWorkbookView name="Komsak, Intakan - Personal View" guid="{56D3172C-D5A7-4B69-9ED0-9C4AC44EBD8B}" mergeInterval="0" personalView="1" maximized="1" xWindow="-11" yWindow="-11" windowWidth="1942" windowHeight="1042" tabRatio="91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19" i="8" l="1"/>
  <c r="K119" i="8"/>
  <c r="I119" i="8"/>
  <c r="G119" i="8"/>
  <c r="M92" i="8"/>
  <c r="K92" i="8"/>
  <c r="K122" i="8" s="1"/>
  <c r="K125" i="8" s="1"/>
  <c r="K127" i="8" s="1"/>
  <c r="I92" i="8"/>
  <c r="I122" i="8" s="1"/>
  <c r="I125" i="8" s="1"/>
  <c r="I127" i="8" s="1"/>
  <c r="G92" i="8"/>
  <c r="M63" i="8"/>
  <c r="M65" i="8" s="1"/>
  <c r="K63" i="8"/>
  <c r="K65" i="8" s="1"/>
  <c r="I63" i="8"/>
  <c r="I65" i="8" s="1"/>
  <c r="G63" i="8"/>
  <c r="G65" i="8" s="1"/>
  <c r="M38" i="8"/>
  <c r="K38" i="8"/>
  <c r="I38" i="8"/>
  <c r="G38" i="8"/>
  <c r="U36" i="7"/>
  <c r="S36" i="7"/>
  <c r="Q36" i="7"/>
  <c r="O36" i="7"/>
  <c r="M36" i="7"/>
  <c r="K36" i="7"/>
  <c r="I36" i="7"/>
  <c r="G36" i="7"/>
  <c r="U34" i="7"/>
  <c r="U30" i="7"/>
  <c r="U31" i="7"/>
  <c r="S32" i="7"/>
  <c r="Q32" i="7"/>
  <c r="O32" i="7"/>
  <c r="M32" i="7"/>
  <c r="K32" i="7"/>
  <c r="I32" i="7"/>
  <c r="G32" i="7"/>
  <c r="U24" i="7"/>
  <c r="S24" i="7"/>
  <c r="Q24" i="7"/>
  <c r="O24" i="7"/>
  <c r="M24" i="7"/>
  <c r="K24" i="7"/>
  <c r="I24" i="7"/>
  <c r="G24" i="7"/>
  <c r="U20" i="7"/>
  <c r="S20" i="7"/>
  <c r="Q20" i="7"/>
  <c r="O20" i="7"/>
  <c r="M20" i="7"/>
  <c r="K20" i="7"/>
  <c r="I20" i="7"/>
  <c r="G20" i="7"/>
  <c r="U19" i="7"/>
  <c r="U18" i="7"/>
  <c r="U14" i="7"/>
  <c r="U15" i="7" s="1"/>
  <c r="S15" i="7"/>
  <c r="Q15" i="7"/>
  <c r="O15" i="7"/>
  <c r="M15" i="7"/>
  <c r="K15" i="7"/>
  <c r="I15" i="7"/>
  <c r="G15" i="7"/>
  <c r="AK74" i="6"/>
  <c r="AI74" i="6"/>
  <c r="AG74" i="6"/>
  <c r="AE74" i="6"/>
  <c r="AC74" i="6"/>
  <c r="AA74" i="6"/>
  <c r="Y74" i="6"/>
  <c r="W74" i="6"/>
  <c r="U74" i="6"/>
  <c r="S74" i="6"/>
  <c r="Q74" i="6"/>
  <c r="O74" i="6"/>
  <c r="M74" i="6"/>
  <c r="K74" i="6"/>
  <c r="I74" i="6"/>
  <c r="G74" i="6"/>
  <c r="AK70" i="6"/>
  <c r="AI70" i="6"/>
  <c r="AG70" i="6"/>
  <c r="AE70" i="6"/>
  <c r="AC70" i="6"/>
  <c r="AA70" i="6"/>
  <c r="Y70" i="6"/>
  <c r="W70" i="6"/>
  <c r="U70" i="6"/>
  <c r="S70" i="6"/>
  <c r="Q70" i="6"/>
  <c r="O70" i="6"/>
  <c r="M70" i="6"/>
  <c r="K70" i="6"/>
  <c r="I70" i="6"/>
  <c r="G70" i="6"/>
  <c r="AK63" i="6"/>
  <c r="AI63" i="6"/>
  <c r="AG63" i="6"/>
  <c r="AE63" i="6"/>
  <c r="AC63" i="6"/>
  <c r="AA63" i="6"/>
  <c r="Y63" i="6"/>
  <c r="W63" i="6"/>
  <c r="U63" i="6"/>
  <c r="S63" i="6"/>
  <c r="Q63" i="6"/>
  <c r="O63" i="6"/>
  <c r="M63" i="6"/>
  <c r="K63" i="6"/>
  <c r="I63" i="6"/>
  <c r="G63" i="6"/>
  <c r="AK62" i="6"/>
  <c r="AI62" i="6"/>
  <c r="AG62" i="6"/>
  <c r="AE62" i="6"/>
  <c r="AC62" i="6"/>
  <c r="AA62" i="6"/>
  <c r="Y62" i="6"/>
  <c r="W62" i="6"/>
  <c r="U62" i="6"/>
  <c r="S62" i="6"/>
  <c r="Q62" i="6"/>
  <c r="O62" i="6"/>
  <c r="M62" i="6"/>
  <c r="K62" i="6"/>
  <c r="I62" i="6"/>
  <c r="G62" i="6"/>
  <c r="AK58" i="6"/>
  <c r="AI58" i="6"/>
  <c r="AG58" i="6"/>
  <c r="AE58" i="6"/>
  <c r="AC58" i="6"/>
  <c r="AA58" i="6"/>
  <c r="Y58" i="6"/>
  <c r="W58" i="6"/>
  <c r="U58" i="6"/>
  <c r="S58" i="6"/>
  <c r="Q58" i="6"/>
  <c r="O58" i="6"/>
  <c r="M58" i="6"/>
  <c r="K58" i="6"/>
  <c r="I58" i="6"/>
  <c r="G58" i="6"/>
  <c r="AK38" i="6"/>
  <c r="AI38" i="6"/>
  <c r="AG38" i="6"/>
  <c r="AK27" i="6"/>
  <c r="AI27" i="6"/>
  <c r="AG27" i="6"/>
  <c r="AE27" i="6"/>
  <c r="AC27" i="6"/>
  <c r="AA27" i="6"/>
  <c r="Y27" i="6"/>
  <c r="W27" i="6"/>
  <c r="U27" i="6"/>
  <c r="S27" i="6"/>
  <c r="S38" i="6" s="1"/>
  <c r="Q27" i="6"/>
  <c r="O27" i="6"/>
  <c r="M27" i="6"/>
  <c r="K27" i="6"/>
  <c r="I27" i="6"/>
  <c r="G27" i="6"/>
  <c r="AE38" i="6"/>
  <c r="AC38" i="6"/>
  <c r="AA38" i="6"/>
  <c r="Y38" i="6"/>
  <c r="W38" i="6"/>
  <c r="U38" i="6"/>
  <c r="Q38" i="6"/>
  <c r="O38" i="6"/>
  <c r="M38" i="6"/>
  <c r="K38" i="6"/>
  <c r="I38" i="6"/>
  <c r="G38" i="6"/>
  <c r="AK36" i="6"/>
  <c r="AG36" i="6"/>
  <c r="AK33" i="6"/>
  <c r="AK32" i="6"/>
  <c r="AK34" i="6" s="1"/>
  <c r="AG33" i="6"/>
  <c r="AG32" i="6"/>
  <c r="AG34" i="6" s="1"/>
  <c r="AI34" i="6"/>
  <c r="AE34" i="6"/>
  <c r="AC34" i="6"/>
  <c r="AA34" i="6"/>
  <c r="Y34" i="6"/>
  <c r="W34" i="6"/>
  <c r="U34" i="6"/>
  <c r="S34" i="6"/>
  <c r="Q34" i="6"/>
  <c r="O34" i="6"/>
  <c r="M34" i="6"/>
  <c r="K34" i="6"/>
  <c r="I34" i="6"/>
  <c r="G34" i="6"/>
  <c r="AK29" i="6"/>
  <c r="AG29" i="6"/>
  <c r="AK26" i="6"/>
  <c r="AI26" i="6"/>
  <c r="AG26" i="6"/>
  <c r="AE26" i="6"/>
  <c r="AC26" i="6"/>
  <c r="AA26" i="6"/>
  <c r="Y26" i="6"/>
  <c r="W26" i="6"/>
  <c r="U26" i="6"/>
  <c r="S26" i="6"/>
  <c r="Q26" i="6"/>
  <c r="O26" i="6"/>
  <c r="M26" i="6"/>
  <c r="K26" i="6"/>
  <c r="I26" i="6"/>
  <c r="G26" i="6"/>
  <c r="AK25" i="6"/>
  <c r="AK24" i="6"/>
  <c r="AG25" i="6"/>
  <c r="AG24" i="6"/>
  <c r="AK21" i="6"/>
  <c r="AI21" i="6"/>
  <c r="AK20" i="6"/>
  <c r="AG21" i="6"/>
  <c r="AG20" i="6"/>
  <c r="AE20" i="6"/>
  <c r="AE21" i="6" s="1"/>
  <c r="AC21" i="6"/>
  <c r="AA21" i="6"/>
  <c r="Y21" i="6"/>
  <c r="W21" i="6"/>
  <c r="U21" i="6"/>
  <c r="S21" i="6"/>
  <c r="Q21" i="6"/>
  <c r="O21" i="6"/>
  <c r="M21" i="6"/>
  <c r="K21" i="6"/>
  <c r="I21" i="6"/>
  <c r="G21" i="6"/>
  <c r="AK15" i="6"/>
  <c r="AG15" i="6"/>
  <c r="AG16" i="6" s="1"/>
  <c r="AE15" i="6"/>
  <c r="AE16" i="6" s="1"/>
  <c r="AK16" i="6"/>
  <c r="AI16" i="6"/>
  <c r="AC16" i="6"/>
  <c r="AA16" i="6"/>
  <c r="Y16" i="6"/>
  <c r="W16" i="6"/>
  <c r="U16" i="6"/>
  <c r="S16" i="6"/>
  <c r="Q16" i="6"/>
  <c r="O16" i="6"/>
  <c r="M16" i="6"/>
  <c r="K16" i="6"/>
  <c r="I16" i="6"/>
  <c r="G16" i="6"/>
  <c r="K29" i="12"/>
  <c r="I29" i="12"/>
  <c r="G29" i="12"/>
  <c r="E29" i="12"/>
  <c r="K24" i="12"/>
  <c r="I24" i="12"/>
  <c r="G24" i="12"/>
  <c r="E24" i="12"/>
  <c r="K23" i="12"/>
  <c r="I23" i="12"/>
  <c r="G23" i="12"/>
  <c r="E23" i="12"/>
  <c r="K22" i="12"/>
  <c r="I22" i="12"/>
  <c r="G22" i="12"/>
  <c r="E22" i="12"/>
  <c r="K15" i="12"/>
  <c r="I15" i="12"/>
  <c r="G15" i="12"/>
  <c r="E15" i="12"/>
  <c r="L45" i="15"/>
  <c r="J45" i="15"/>
  <c r="H45" i="15"/>
  <c r="F45" i="15"/>
  <c r="L40" i="15"/>
  <c r="J40" i="15"/>
  <c r="H40" i="15"/>
  <c r="F40" i="15"/>
  <c r="L38" i="15"/>
  <c r="J38" i="15"/>
  <c r="H38" i="15"/>
  <c r="F38" i="15"/>
  <c r="L35" i="15"/>
  <c r="J35" i="15"/>
  <c r="H35" i="15"/>
  <c r="F35" i="15"/>
  <c r="L33" i="15"/>
  <c r="J33" i="15"/>
  <c r="H33" i="15"/>
  <c r="F33" i="15"/>
  <c r="L26" i="15"/>
  <c r="J26" i="15"/>
  <c r="H26" i="15"/>
  <c r="F26" i="15"/>
  <c r="L24" i="15"/>
  <c r="J24" i="15"/>
  <c r="H24" i="15"/>
  <c r="F24" i="15"/>
  <c r="L15" i="15"/>
  <c r="J15" i="15"/>
  <c r="H15" i="15"/>
  <c r="F15" i="15"/>
  <c r="L14" i="15"/>
  <c r="J14" i="15"/>
  <c r="H14" i="15"/>
  <c r="F14" i="15"/>
  <c r="M73" i="14"/>
  <c r="K73" i="14"/>
  <c r="I73" i="14"/>
  <c r="G73" i="14"/>
  <c r="M71" i="14"/>
  <c r="K71" i="14"/>
  <c r="I71" i="14"/>
  <c r="G71" i="14"/>
  <c r="M69" i="14"/>
  <c r="K69" i="14"/>
  <c r="I69" i="14"/>
  <c r="G69" i="14"/>
  <c r="M39" i="14"/>
  <c r="K39" i="14"/>
  <c r="I39" i="14"/>
  <c r="G39" i="14"/>
  <c r="M24" i="14"/>
  <c r="K24" i="14"/>
  <c r="I24" i="14"/>
  <c r="G24" i="14"/>
  <c r="M41" i="13"/>
  <c r="K41" i="13"/>
  <c r="I41" i="13"/>
  <c r="G41" i="13"/>
  <c r="M39" i="13"/>
  <c r="K39" i="13"/>
  <c r="I39" i="13"/>
  <c r="G39" i="13"/>
  <c r="M20" i="13"/>
  <c r="K20" i="13"/>
  <c r="I20" i="13"/>
  <c r="G20" i="13"/>
  <c r="G122" i="8" l="1"/>
  <c r="G125" i="8" s="1"/>
  <c r="G127" i="8" s="1"/>
  <c r="M122" i="8"/>
  <c r="M125" i="8" s="1"/>
  <c r="M127" i="8" s="1"/>
  <c r="U32" i="7"/>
  <c r="M41" i="14"/>
  <c r="I41" i="14"/>
  <c r="G41" i="14"/>
  <c r="K41" i="14"/>
</calcChain>
</file>

<file path=xl/sharedStrings.xml><?xml version="1.0" encoding="utf-8"?>
<sst xmlns="http://schemas.openxmlformats.org/spreadsheetml/2006/main" count="561" uniqueCount="314">
  <si>
    <t>สินทรัพย์</t>
  </si>
  <si>
    <t>กำไรสะสม</t>
  </si>
  <si>
    <t>ดอกเบี้ยรับ</t>
  </si>
  <si>
    <t>หนี้สินหมุนเวียนอื่น</t>
  </si>
  <si>
    <t xml:space="preserve">สินทรัพย์ไม่หมุนเวียนอื่น 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</si>
  <si>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</si>
  <si>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</si>
  <si>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</si>
  <si>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</si>
  <si>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</si>
  <si>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</si>
  <si>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หมายเหตุ</t>
  </si>
  <si>
    <t>กฎหมาย</t>
  </si>
  <si>
    <t>จัดสรร</t>
  </si>
  <si>
    <t>ยังไม่ได้</t>
  </si>
  <si>
    <t>บริษัท ดุสิตธานี จำกัด (มหาชน) และบริษัทย่อย</t>
  </si>
  <si>
    <t>หนี้สินไม่หมุนเวียนอื่น</t>
  </si>
  <si>
    <t>ควบคุม</t>
  </si>
  <si>
    <t>ส่วนของผู้ถือหุ้น</t>
  </si>
  <si>
    <t>องค์ประกอบอื่นของส่วนของผู้ถือหุ้น</t>
  </si>
  <si>
    <t>31 ธันวาคม</t>
  </si>
  <si>
    <t>งบการเงินรวม</t>
  </si>
  <si>
    <t>งบการเงินเฉพาะกิจการ</t>
  </si>
  <si>
    <t>(พันบาท)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</si>
  <si>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</si>
  <si>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</si>
  <si>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</si>
  <si>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หุ้นทุนซื้อคืน</t>
  </si>
  <si>
    <t>ทุนสำรองตาม</t>
  </si>
  <si>
    <t>ต้นทุนทางการเงิน</t>
  </si>
  <si>
    <t>สามัญ</t>
  </si>
  <si>
    <t>ทุนหุ้นทุน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</si>
  <si>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</si>
  <si>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</si>
  <si>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</si>
  <si>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</si>
  <si>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</si>
  <si>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</si>
  <si>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</si>
  <si>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</si>
  <si>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</si>
  <si>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</si>
  <si>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</si>
  <si>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</si>
  <si>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</si>
  <si>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</si>
  <si>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</si>
  <si>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</si>
  <si>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</si>
  <si>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ส่วนที่เป็นของบริษัทใหญ่</t>
  </si>
  <si>
    <t>บริษัทใหญ่</t>
  </si>
  <si>
    <t>เงินปันผลรับ</t>
  </si>
  <si>
    <t>การแบ่งปันกำไร (ขาดทุน) เบ็ดเสร็จรวม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</si>
  <si>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</si>
  <si>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</si>
  <si>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</si>
  <si>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กำไรขาดทุนเบ็ดเสร็จอื่น</t>
  </si>
  <si>
    <t>สินทรัพย์สิทธิการใช้</t>
  </si>
  <si>
    <t>จากการ</t>
  </si>
  <si>
    <t>ผลต่าง</t>
  </si>
  <si>
    <t>ของอัตรา</t>
  </si>
  <si>
    <t>แลกเปลี่ยน</t>
  </si>
  <si>
    <t>ส่วนแบ่ง</t>
  </si>
  <si>
    <t>เบ็ดเสร็จอื่น</t>
  </si>
  <si>
    <t>ที่ใช้วิธี</t>
  </si>
  <si>
    <t>ส่วนแบ่งกำไรของการร่วมค้าและบริษัทร่วมที่ใช้วิธีส่วนได้เสีย</t>
  </si>
  <si>
    <t>ของบริษัทร่วม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</si>
  <si>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</si>
  <si>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</si>
  <si>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</si>
  <si>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เงินมัดจำรับจากลูกค้า</t>
  </si>
  <si>
    <t>รายได้รับล่วงหน้า</t>
  </si>
  <si>
    <t>กำไร (ขาดทุน) สะสม</t>
  </si>
  <si>
    <t>หุ้นกู้ด้อยสิทธิ</t>
  </si>
  <si>
    <t>ที่มีลักษณะ</t>
  </si>
  <si>
    <t>คล้ายทุน</t>
  </si>
  <si>
    <t>ดอกเบี้ยจ่ายสำหรับหุ้นกู้ด้อยสิทธิที่มีลักษณะคล้ายทุน</t>
  </si>
  <si>
    <t>(ขาดทุนสะสม)</t>
  </si>
  <si>
    <t>กระแสเงินสดจากกิจกรรมดำเนินงาน</t>
  </si>
  <si>
    <t>รายได้จากการรับรู้ค่าเช่ารับล่วงหน้า</t>
  </si>
  <si>
    <t xml:space="preserve">ค่าเสื่อมราคาอาคารและอุปกรณ์ 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</si>
  <si>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</si>
  <si>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</si>
  <si>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</si>
  <si>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</si>
  <si>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</si>
  <si>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</si>
  <si>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</si>
  <si>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หนี้สินดำเนินงานเพิ่มขึ้น (ลดลง)</t>
  </si>
  <si>
    <t>จ่ายผลประโยชน์พนักงาน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</si>
  <si>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</si>
  <si>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</si>
  <si>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</si>
  <si>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</si>
  <si>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เงินปันผลรับจากบริษัทร่วม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</si>
  <si>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</si>
  <si>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</si>
  <si>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</si>
  <si>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</si>
  <si>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</si>
  <si>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</si>
  <si>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</si>
  <si>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</si>
  <si>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</si>
  <si>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</si>
  <si>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</si>
  <si>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เงินสดจ่ายชำระค่าใช้จ่ายในการออกเงินกู้ยืมระยะยาวจากสถาบันการเงิน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</si>
  <si>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</si>
  <si>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ดอกเบี้ยจ่ายหุ้นกู้ด้อยสิทธิที่มีลักษณะคล้ายทุน</t>
  </si>
  <si>
    <t>ดอกเบี้ยจ่าย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</si>
  <si>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</si>
  <si>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</si>
  <si>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</si>
  <si>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</si>
  <si>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</si>
  <si>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</si>
  <si>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เจ้าหนี้จากการซื้อสินทรัพย์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</si>
  <si>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</si>
  <si>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</si>
  <si>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ต้นทุนการกู้ยืมที่บันทึกเป็นส่วนหนึ่งของต้นทุนสินทรัพย์</t>
  </si>
  <si>
    <t>ดอกเบี้ยรับจากลูกหนี้สัญญาเช่าเงินทุน</t>
  </si>
  <si>
    <t>เงินสดจ่ายเพื่อสินทรัพย์ทางการเงินอื่น</t>
  </si>
  <si>
    <t>เงินสดจ่ายชำระคืนเงินกู้ยืมระยะสั้นจากกิจการที่เกี่ยวข้องกัน</t>
  </si>
  <si>
    <t>ผลขาดทุนด้านเครดิตที่คาดว่าจะเกิดขึ้น</t>
  </si>
  <si>
    <t>กระแสเงินสดสุทธิได้มาจาก (ใช้ไปใน) กิจกรรมจัดหาเงิน</t>
  </si>
  <si>
    <t>กำไร(ขาดทุน)</t>
  </si>
  <si>
    <t>ตัดจำหน่ายค่าใช้จ่ายในการออกหุ้นกู้</t>
  </si>
  <si>
    <t>ยอดคงเหลือ ณ วันที่ 1 มกราคม 2568</t>
  </si>
  <si>
    <t>รายการที่จะไม่ถูกจัดประเภทใหม่ไว้ในกำไรหรือขาดทุนในภายหลัง</t>
  </si>
  <si>
    <t>ส่วนเกินทุนจากการตีราคาสินทรัพย์</t>
  </si>
  <si>
    <t>รวมรายการที่จะไม่ถูกจัดประเภทใหม่ไว้ในกำไรหรือขาดทุนในภายหลัง</t>
  </si>
  <si>
    <t>ส่วนเกินทุน</t>
  </si>
  <si>
    <t>จากการตีราคา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</si>
  <si>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</si>
  <si>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</si>
  <si>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ยอดคงเหลือ ณ วันที่ 31 ธันวาคม 2566 ตามที่รายงานในงวดก่อน</t>
  </si>
  <si>
    <t>ยอดคงเหลือ ณ วันที่ 1 มกราคม 2567 ปรับปรุงใหม่</t>
  </si>
  <si>
    <t>ของผู้ถือหุ้น</t>
  </si>
  <si>
    <t>ของส่วน</t>
  </si>
  <si>
    <t>การได้มาซึ่งส่วนได้เสียที่ไม่มีอำนาจควบคุมโดยอำนาจควบคุมไม่เปลี่ยนแปลง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</si>
  <si>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</si>
  <si>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</si>
  <si>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</si>
  <si>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</si>
  <si>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(กำไร) ขาดทุนจากการขายอุปกรณ์</t>
  </si>
  <si>
    <t>เงินสดจ่ายเพื่อสินทรัพย์สิทธิการใช้</t>
  </si>
  <si>
    <t>ผลกระทบจากการเปลี่ยนแปลงนโยบายการบัญชี</t>
  </si>
  <si>
    <t>การจัดสรรส่วนทุนให้ผู้ถือหุ้นของบริษัทใหญ่</t>
  </si>
  <si>
    <t>เงินปันผลจ่าย</t>
  </si>
  <si>
    <t>รวมการจัดสรรส่วนทุนให้ผู้ถือหุ้นของบริษัทใหญ่</t>
  </si>
  <si>
    <t>การเพิ่มเงินลงทุนของบริษัทย่อย</t>
  </si>
  <si>
    <t>เงินปันผลรับจากบริษัทย่อย</t>
  </si>
  <si>
    <t>เงินสดจ่ายเพื่อเงินลงทุนในการร่วมค้า</t>
  </si>
  <si>
    <t>เงินสดรับจากการขายสินทรัพย์ทางการเงินอื่น</t>
  </si>
  <si>
    <t>เงินปันผลรับจากการร่วมค้า</t>
  </si>
  <si>
    <t>จ่ายเงินปันผล</t>
  </si>
  <si>
    <t>ส่วนเกินทุนจากการตีราคาสินทรัพย์ - สุทธิจากภาษี</t>
  </si>
  <si>
    <t>ขาดทุน</t>
  </si>
  <si>
    <t>กำไรจากการขายเงินลงทุนในการร่วมค้า</t>
  </si>
  <si>
    <t>เงินสดรับจากการขายเงินลงทุนในการร่วมค้า</t>
  </si>
  <si>
    <t>เงินสดจ่ายเพื่อเงินลงทุนในบริษัทย่อย</t>
  </si>
  <si>
    <t>เงินสดจ่ายเพื่อซื้อบริษัทย่อยสุทธิจากเงินสดที่ได้มา</t>
  </si>
  <si>
    <t>เงินสดรับชำระเงินมัดจำ</t>
  </si>
  <si>
    <t>เงินสดจ่ายชำระคืนเงินกู้ยืมระยะสั้นจากกิจการอื่น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</si>
  <si>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</si>
  <si>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</si>
  <si>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ปรับรายการที่กระทบขาดทุนเป็นเงินสดรับ (จ่าย)</t>
  </si>
  <si>
    <t>เงินสดรับจากการให้เช่า</t>
  </si>
  <si>
    <t>อสังหาริมทรัพย์พัฒนาเพื่อขาย</t>
  </si>
  <si>
    <t>สินทรัพย์ภาษีเงินได้ของงวดปัจจุบัน</t>
  </si>
  <si>
    <t xml:space="preserve">สำหรับปีสิ้นสุดวันที่ </t>
  </si>
  <si>
    <t>กำไรจากการเปลี่ยนแปลงมูลค่ายุติธรรมของอสังหาริมทรัพย์เพื่อการลงทุน</t>
  </si>
  <si>
    <t>ผลกำไร (ขาดทุน) จากการวัดมูลค่าใหม่ของผลประโยชน์พนักงานที่กำหนดไว้</t>
  </si>
  <si>
    <t>สำหรับปีสิ้นสุดวันที่ 31 ธันวาคม 2567</t>
  </si>
  <si>
    <t>กำไรขาดทุนเบ็ดเสร็จสำหรับปี</t>
  </si>
  <si>
    <t>รวมกำไร (ขาดทุน) เบ็ดเสร็จสำหรับปี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</si>
  <si>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</si>
  <si>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</si>
  <si>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31 ธันวาคม 2568</t>
  </si>
  <si>
    <t>ขาดทุนจากการด้อยค่าสินทรัพย์</t>
  </si>
  <si>
    <t>กำไรจากการให้เช่าช่วงสินทรัพย์สิทธิการใช้</t>
  </si>
  <si>
    <t>กำไรจากการตัดจำหน่ายสินทรัพย์สิทธิการใช้</t>
  </si>
  <si>
    <t>รายได้อสังหาริมทรัพย์พัฒนาเพื่อขาย</t>
  </si>
  <si>
    <t>ต้นทุนอสังหาริมทรัพย์พัฒนาเพื่อขาย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</si>
  <si>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</si>
  <si>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เงินสดรับจากเงินให้กู้ยืมระยะยาวแก่กิจการที่เกี่ยวข้องกัน</t>
  </si>
  <si>
    <t>เงินสดรับจากการขายเงินลงทุนในบริษัทย่อย</t>
  </si>
  <si>
    <t>เงินสดจ่ายเพื่อเงินลงทุนในบริษัทร่วม</t>
  </si>
  <si>
    <t>เงินสดรับจากการให้เช่าช่วง</t>
  </si>
  <si>
    <t>เงินสดจ่ายชำระเงินมัดจำ</t>
  </si>
  <si>
    <t>เงินสดรับจากการเพิ่มทุนในบริษัทย่อยจากส่วนได้เสียที่ไม่มีอำนาจควบคุม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</si>
  <si>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</si>
  <si>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</si>
  <si>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งบการเปลี่ยนแปลงส่วนของผู้ถือหุ้น</t>
  </si>
  <si>
    <t>งบกระแสเงินสด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</si>
  <si>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</si>
  <si>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งบฐานะการเงิน</t>
  </si>
  <si>
    <t xml:space="preserve">สินทรัพย์หมุนเวียน 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</si>
  <si>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</si>
  <si>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</si>
  <si>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ลูกหนี้การค้าและลูกหนี้หมุนเวียนอื่น </t>
  </si>
  <si>
    <t xml:space="preserve">สินค้าคงเหลือ </t>
  </si>
  <si>
    <t>ลูกหนี้สัญญาเช่าเงินทุนที่ถึงกำหนดชำระภายในหนึ่งปี</t>
  </si>
  <si>
    <t>13, 24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</si>
  <si>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</si>
  <si>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</si>
  <si>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 xml:space="preserve">สินทรัพย์หมุนเวียนอื่น 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</si>
  <si>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</si>
  <si>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</si>
  <si>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</si>
  <si>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ลูกหนี้สัญญาเช่าเงินทุน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</si>
  <si>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</si>
  <si>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</si>
  <si>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</si>
  <si>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</si>
  <si>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</si>
  <si>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</si>
  <si>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เงินจ่ายล่วงหน้าค่าก่อสร้าง</t>
  </si>
  <si>
    <t>สินทรัพย์ไม่มีตัวตนอื่นนอกจากค่าความนิยม</t>
  </si>
  <si>
    <t>ค่าความนิยม</t>
  </si>
  <si>
    <t>สินทรัพย์ภาษีเงินได้รอการตัดบัญชี</t>
  </si>
  <si>
    <t>เงินมัดจำ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</si>
  <si>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</si>
  <si>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</si>
  <si>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</si>
  <si>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</si>
  <si>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</si>
  <si>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</t>
  </si>
  <si>
    <t xml:space="preserve">เงินกู้ยืมระยะสั้นจากสถาบันการเงิน </t>
  </si>
  <si>
    <t>17, 29</t>
  </si>
  <si>
    <t>เงินกู้ยืมระยะสั้นจากกิจการที่เกี่ยวข้องกัน</t>
  </si>
  <si>
    <t>24, 29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</si>
  <si>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</si>
  <si>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</si>
  <si>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18, 29</t>
  </si>
  <si>
    <t>ส่วนของเงินกู้ยืมระยะยาวจากกิจการอื่น</t>
  </si>
  <si>
    <t>หุ้นกู้ที่ถึงกำหนดชำระภายในหนึ่งปี</t>
  </si>
  <si>
    <t>13, 29</t>
  </si>
  <si>
    <t>ส่วนของหนี้สินตามสัญญาเช่าที่ถึงกำหนดชำระภายในหนึ่งปี</t>
  </si>
  <si>
    <t>19, 29</t>
  </si>
  <si>
    <t>รายได้ค่าเช่ารับล่วงหน้าที่ครบกำหนดภายในหนึ่งปี</t>
  </si>
  <si>
    <t>14, 24</t>
  </si>
  <si>
    <t>รายได้รับล่วงหน้าที่ครบกำหนดภายในหนึ่งปี</t>
  </si>
  <si>
    <t>เงินมัดจำรับจากลูกค้าที่ครบกำหนดภายในหนึ่งปี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</si>
  <si>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</si>
  <si>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</si>
  <si>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</si>
  <si>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</si>
  <si>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</si>
  <si>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</si>
  <si>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หุ้นกู้</t>
  </si>
  <si>
    <t>หนี้สินตามสัญญาเช่า</t>
  </si>
  <si>
    <t>รายได้ค่าเช่ารับล่วงหน้า</t>
  </si>
  <si>
    <t>หนี้สินภาษีเงินได้รอการตัดบัญชี</t>
  </si>
  <si>
    <t>ภาระหนี้สินจากการลงทุนในการร่วมค้า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</si>
  <si>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</si>
  <si>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</si>
  <si>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</si>
  <si>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 xml:space="preserve">ทุนเรือนหุ้น </t>
  </si>
  <si>
    <t xml:space="preserve">ทุนจดทะเบียน </t>
  </si>
  <si>
    <t>(หุ้นสามัญจำนวน 850,000,000 หุ้น มูลค่า 1 บาทต่อหุ้น)</t>
  </si>
  <si>
    <t>ทุนที่ออกและชำระแล้ว</t>
  </si>
  <si>
    <t xml:space="preserve">ส่วนเกินมูลค่าหุ้น </t>
  </si>
  <si>
    <t>ส่วนเกินมูลค่าหุ้นสามัญ</t>
  </si>
  <si>
    <t xml:space="preserve">ส่วนเกินทุนหุ้นทุนซื้อคืน </t>
  </si>
  <si>
    <t>จัดสรรแล้ว</t>
  </si>
  <si>
    <t xml:space="preserve">ทุนสำรองตามกฎหมาย </t>
  </si>
  <si>
    <t>กองทุนวิทยาลัยดุสิตธานี</t>
  </si>
  <si>
    <t>สำรองหุ้นทุนซื้อคืน</t>
  </si>
  <si>
    <t>ยังไม่ได้จัดสรร (ขาดทุนสะสม)</t>
  </si>
  <si>
    <t>หุ้นกู้ด้อยสิทธิที่มีลักษณะคล้ายทุน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</si>
  <si>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</si>
  <si>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</si>
  <si>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</si>
  <si>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</si>
  <si>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 </t>
  </si>
  <si>
    <t xml:space="preserve">รายได้จากการขายและการให้บริการ </t>
  </si>
  <si>
    <t>ต้นทุนขายและการให้บริการ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</si>
  <si>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</si>
  <si>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</si>
  <si>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กำไรขั้นต้น</t>
  </si>
  <si>
    <t>รายได้ค่าบริหารงาน</t>
  </si>
  <si>
    <t>รับรู้รายได้จากค่าเช่ารับล่วงหน้า</t>
  </si>
  <si>
    <t>รายได้อื่น</t>
  </si>
  <si>
    <t>รวมรายได้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</si>
  <si>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</si>
  <si>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</si>
  <si>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</si>
  <si>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</si>
  <si>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</si>
  <si>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ค่าเสื่อมราคาและค่าตัดจำหน่าย</t>
  </si>
  <si>
    <t>รวมค่าใช้จ่าย</t>
  </si>
  <si>
    <t>8, 10</t>
  </si>
  <si>
    <t>การแบ่งปันขาดทุน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</si>
  <si>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</si>
  <si>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</t>
  </si>
  <si>
    <t>24, 25</t>
  </si>
  <si>
    <t>กำไรจากกิจกรรมดำเนินงาน</t>
  </si>
  <si>
    <t>กำไร (ขาดทุน) ก่อนภาษีเงินได้</t>
  </si>
  <si>
    <t xml:space="preserve">ค่าใช้จ่ายภาษีเงินได้ </t>
  </si>
  <si>
    <t>ขาดทุนสำหรับปี</t>
  </si>
  <si>
    <t>ส่วนแบ่งขาดทุนเบ็ดเสร็จอื่นของบริษัทร่วมที่ใช้วิธีส่วนได้เสีย</t>
  </si>
  <si>
    <t>กำไร (ขาดทุน) เบ็ดเสร็จรวมสำหรับปี</t>
  </si>
  <si>
    <t>ผลขาดทุนจากการด้อยค่าที่รับรู้ไว้ในกำไรหรือขาดทุน</t>
  </si>
  <si>
    <t>7, 29</t>
  </si>
  <si>
    <t>โอนรายได้สูงกว่าค่าใช้จ่ายไปกองทุนวิทยาลัยดุสิตธานี</t>
  </si>
  <si>
    <t>ภาษีเงินได้รับคืน (จ่ายออก)</t>
  </si>
  <si>
    <t>โอนรายได้ต่ำกว่าค่าใช้จ่ายไปกองทุนวิทยาลัยดุสิตธานี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</si>
  <si>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</si>
  <si>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</si>
  <si>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(ปรับปรุงใหม่)</t>
  </si>
  <si>
    <t>กำไรจากการขายอสังหาริมทรัพย์พัฒนาเพื่อขาย</t>
  </si>
  <si>
    <t>ให้บริษัทร่วมแบบ downstream</t>
  </si>
  <si>
    <t>กำไรขาดทุนเบ็ดเสร็จอื่นสำหรับปี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</si>
</sst>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d\ \ด\ด\ด\ด\ \b\b\b\b"/>
    <numFmt numFmtId="167" formatCode="_-* #,##0.00_-;\-* #,##0.00_-;_-* &quot;-&quot;??_-;_-@_-"/>
    <numFmt numFmtId="168" formatCode="&quot;฿&quot;#,##0;\-&quot;฿&quot;#,##0"/>
    <numFmt numFmtId="169" formatCode="&quot;฿&quot;#,##0;[Red]\-&quot;฿&quot;#,##0"/>
    <numFmt numFmtId="170" formatCode="&quot;฿&quot;#,##0.00;\-&quot;฿&quot;#,##0.00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  <numFmt numFmtId="234" formatCode="#,##0;\(#,##0\)"/>
    <numFmt numFmtId="235" formatCode="#,##0.0000;\(#,##0.0000\);\-"/>
    <numFmt numFmtId="236" formatCode="_(* #,##0.0000_);_(* \(#,##0.0000\);_(* &quot;-&quot;_);_(@_)"/>
    <numFmt numFmtId="237" formatCode="#,##0.00;\(#,##0.00\);\-"/>
  </numFmts>
  <fonts count="189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5"/>
      <color indexed="8"/>
      <name val="Angsana New"/>
      <family val="1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788">
    <xf numFmtId="0" fontId="0" fillId="0" borderId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6" fillId="0" borderId="0"/>
    <xf numFmtId="9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3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3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3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3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3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4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184" fillId="0" borderId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7" fillId="0" borderId="0"/>
    <xf numFmtId="0" fontId="38" fillId="0" borderId="0"/>
    <xf numFmtId="167" fontId="38" fillId="0" borderId="0" applyFont="0" applyFill="0" applyBorder="0" applyAlignment="0" applyProtection="0"/>
    <xf numFmtId="0" fontId="39" fillId="0" borderId="0">
      <alignment vertical="top"/>
    </xf>
    <xf numFmtId="167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0" fontId="2" fillId="0" borderId="0"/>
    <xf numFmtId="0" fontId="39" fillId="0" borderId="0">
      <alignment vertical="top"/>
    </xf>
    <xf numFmtId="9" fontId="39" fillId="0" borderId="0" applyFont="0" applyFill="0" applyBorder="0" applyAlignment="0" applyProtection="0">
      <alignment vertical="top"/>
    </xf>
    <xf numFmtId="0" fontId="4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23" fillId="3" borderId="0" applyNumberFormat="0" applyBorder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167" fontId="4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36" fillId="4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6" fillId="0" borderId="0"/>
    <xf numFmtId="0" fontId="37" fillId="0" borderId="0"/>
    <xf numFmtId="177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58" fillId="0" borderId="0"/>
    <xf numFmtId="178" fontId="37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73" fontId="67" fillId="0" borderId="0" applyFont="0" applyFill="0" applyBorder="0" applyAlignment="0" applyProtection="0"/>
    <xf numFmtId="224" fontId="67" fillId="0" borderId="0" applyFont="0" applyFill="0" applyBorder="0" applyAlignment="0" applyProtection="0"/>
    <xf numFmtId="225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7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60" fillId="0" borderId="0"/>
    <xf numFmtId="172" fontId="3" fillId="0" borderId="0" applyFont="0" applyFill="0" applyBorder="0" applyAlignment="0" applyProtection="0"/>
    <xf numFmtId="18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61" fillId="0" borderId="0" applyNumberFormat="0" applyFill="0" applyBorder="0" applyAlignment="0" applyProtection="0"/>
    <xf numFmtId="0" fontId="37" fillId="33" borderId="0" applyNumberFormat="0" applyFont="0" applyAlignment="0" applyProtection="0"/>
    <xf numFmtId="0" fontId="37" fillId="33" borderId="0" applyNumberFormat="0" applyFont="0" applyAlignment="0" applyProtection="0"/>
    <xf numFmtId="0" fontId="37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118" fillId="0" borderId="0"/>
    <xf numFmtId="0" fontId="37" fillId="0" borderId="0" applyNumberFormat="0" applyFill="0" applyBorder="0" applyAlignment="0" applyProtection="0"/>
    <xf numFmtId="0" fontId="37" fillId="0" borderId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6" fontId="37" fillId="0" borderId="0" applyFont="0" applyFill="0" applyBorder="0" applyProtection="0">
      <alignment horizontal="right"/>
    </xf>
    <xf numFmtId="196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37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9" fillId="0" borderId="0">
      <alignment vertical="top"/>
    </xf>
    <xf numFmtId="0" fontId="62" fillId="0" borderId="0" applyNumberFormat="0" applyFill="0" applyBorder="0" applyProtection="0">
      <alignment vertical="top"/>
    </xf>
    <xf numFmtId="0" fontId="37" fillId="0" borderId="0"/>
    <xf numFmtId="0" fontId="37" fillId="0" borderId="0"/>
    <xf numFmtId="0" fontId="63" fillId="0" borderId="19" applyNumberFormat="0" applyFill="0" applyAlignment="0" applyProtection="0"/>
    <xf numFmtId="0" fontId="64" fillId="0" borderId="20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17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226" fontId="67" fillId="0" borderId="0" applyFont="0" applyFill="0" applyBorder="0" applyAlignment="0" applyProtection="0"/>
    <xf numFmtId="181" fontId="66" fillId="0" borderId="0" applyFont="0" applyFill="0" applyBorder="0" applyAlignment="0" applyProtection="0"/>
    <xf numFmtId="182" fontId="6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100" fillId="0" borderId="0"/>
    <xf numFmtId="0" fontId="3" fillId="0" borderId="0"/>
    <xf numFmtId="0" fontId="67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40" borderId="0" applyNumberFormat="0" applyBorder="0" applyAlignment="0" applyProtection="0"/>
    <xf numFmtId="0" fontId="120" fillId="34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120" fillId="37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232" fontId="37" fillId="0" borderId="0" applyProtection="0">
      <protection locked="0"/>
    </xf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37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37" borderId="0" applyNumberFormat="0" applyBorder="0" applyAlignment="0" applyProtection="0"/>
    <xf numFmtId="0" fontId="120" fillId="41" borderId="0" applyNumberFormat="0" applyBorder="0" applyAlignment="0" applyProtection="0"/>
    <xf numFmtId="0" fontId="120" fillId="44" borderId="0" applyNumberFormat="0" applyBorder="0" applyAlignment="0" applyProtection="0"/>
    <xf numFmtId="43" fontId="121" fillId="0" borderId="18">
      <alignment horizontal="right" vertical="center"/>
    </xf>
    <xf numFmtId="0" fontId="45" fillId="45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122" fillId="45" borderId="0" applyNumberFormat="0" applyBorder="0" applyAlignment="0" applyProtection="0"/>
    <xf numFmtId="0" fontId="122" fillId="42" borderId="0" applyNumberFormat="0" applyBorder="0" applyAlignment="0" applyProtection="0"/>
    <xf numFmtId="0" fontId="122" fillId="4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9" fontId="67" fillId="0" borderId="0"/>
    <xf numFmtId="0" fontId="107" fillId="0" borderId="0" applyFont="0" applyFill="0" applyBorder="0" applyAlignment="0" applyProtection="0"/>
    <xf numFmtId="0" fontId="123" fillId="0" borderId="15">
      <alignment horizontal="center"/>
    </xf>
    <xf numFmtId="0" fontId="124" fillId="0" borderId="0"/>
    <xf numFmtId="0" fontId="124" fillId="0" borderId="21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9" borderId="0"/>
    <xf numFmtId="0" fontId="123" fillId="0" borderId="0">
      <protection locked="0"/>
    </xf>
    <xf numFmtId="0" fontId="123" fillId="0" borderId="0"/>
    <xf numFmtId="227" fontId="123" fillId="0" borderId="0"/>
    <xf numFmtId="228" fontId="123" fillId="0" borderId="0"/>
    <xf numFmtId="0" fontId="124" fillId="50" borderId="0">
      <alignment horizontal="right"/>
    </xf>
    <xf numFmtId="0" fontId="123" fillId="0" borderId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54" borderId="0" applyNumberFormat="0" applyBorder="0" applyAlignment="0" applyProtection="0"/>
    <xf numFmtId="16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center" wrapText="1"/>
      <protection locked="0"/>
    </xf>
    <xf numFmtId="169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44" fillId="0" borderId="0"/>
    <xf numFmtId="0" fontId="46" fillId="35" borderId="0" applyNumberFormat="0" applyBorder="0" applyAlignment="0" applyProtection="0"/>
    <xf numFmtId="0" fontId="161" fillId="0" borderId="0"/>
    <xf numFmtId="0" fontId="172" fillId="0" borderId="0" applyNumberFormat="0" applyFill="0" applyBorder="0" applyAlignment="0" applyProtection="0"/>
    <xf numFmtId="5" fontId="68" fillId="0" borderId="3" applyAlignment="0" applyProtection="0"/>
    <xf numFmtId="0" fontId="125" fillId="0" borderId="0"/>
    <xf numFmtId="198" fontId="39" fillId="0" borderId="0" applyFill="0" applyBorder="0" applyAlignment="0"/>
    <xf numFmtId="208" fontId="44" fillId="0" borderId="0" applyFill="0" applyBorder="0" applyAlignment="0"/>
    <xf numFmtId="175" fontId="44" fillId="0" borderId="0" applyFill="0" applyBorder="0" applyAlignment="0"/>
    <xf numFmtId="207" fontId="69" fillId="0" borderId="0" applyFill="0" applyBorder="0" applyAlignment="0"/>
    <xf numFmtId="213" fontId="69" fillId="0" borderId="0" applyFill="0" applyBorder="0" applyAlignment="0"/>
    <xf numFmtId="214" fontId="44" fillId="0" borderId="0" applyFill="0" applyBorder="0" applyAlignment="0"/>
    <xf numFmtId="216" fontId="69" fillId="0" borderId="0" applyFill="0" applyBorder="0" applyAlignment="0"/>
    <xf numFmtId="208" fontId="44" fillId="0" borderId="0" applyFill="0" applyBorder="0" applyAlignment="0"/>
    <xf numFmtId="0" fontId="47" fillId="40" borderId="22" applyNumberFormat="0" applyAlignment="0" applyProtection="0"/>
    <xf numFmtId="0" fontId="162" fillId="0" borderId="0">
      <alignment horizontal="left"/>
    </xf>
    <xf numFmtId="0" fontId="163" fillId="0" borderId="0">
      <alignment horizontal="left"/>
    </xf>
    <xf numFmtId="3" fontId="91" fillId="0" borderId="15"/>
    <xf numFmtId="0" fontId="48" fillId="55" borderId="23" applyNumberFormat="0" applyAlignment="0" applyProtection="0"/>
    <xf numFmtId="0" fontId="173" fillId="56" borderId="24">
      <alignment horizontal="center" wrapText="1"/>
    </xf>
    <xf numFmtId="43" fontId="37" fillId="0" borderId="0" applyFont="0" applyFill="0" applyBorder="0" applyAlignment="0" applyProtection="0"/>
    <xf numFmtId="0" fontId="70" fillId="0" borderId="0"/>
    <xf numFmtId="199" fontId="71" fillId="0" borderId="0"/>
    <xf numFmtId="199" fontId="71" fillId="0" borderId="0"/>
    <xf numFmtId="199" fontId="71" fillId="0" borderId="0"/>
    <xf numFmtId="199" fontId="71" fillId="0" borderId="0"/>
    <xf numFmtId="199" fontId="71" fillId="0" borderId="0"/>
    <xf numFmtId="199" fontId="71" fillId="0" borderId="0"/>
    <xf numFmtId="199" fontId="71" fillId="0" borderId="0"/>
    <xf numFmtId="214" fontId="4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88" fontId="72" fillId="0" borderId="0"/>
    <xf numFmtId="3" fontId="73" fillId="0" borderId="0" applyFont="0" applyFill="0" applyBorder="0" applyAlignment="0" applyProtection="0"/>
    <xf numFmtId="0" fontId="126" fillId="0" borderId="0"/>
    <xf numFmtId="0" fontId="93" fillId="0" borderId="0"/>
    <xf numFmtId="0" fontId="127" fillId="0" borderId="0" applyNumberFormat="0" applyFill="0" applyBorder="0" applyAlignment="0" applyProtection="0"/>
    <xf numFmtId="0" fontId="126" fillId="0" borderId="0"/>
    <xf numFmtId="0" fontId="93" fillId="0" borderId="0"/>
    <xf numFmtId="0" fontId="74" fillId="0" borderId="0" applyNumberFormat="0" applyAlignment="0">
      <alignment horizontal="left"/>
    </xf>
    <xf numFmtId="229" fontId="14" fillId="0" borderId="0" applyFill="0" applyBorder="0" applyProtection="0"/>
    <xf numFmtId="0" fontId="70" fillId="0" borderId="0"/>
    <xf numFmtId="0" fontId="70" fillId="0" borderId="0"/>
    <xf numFmtId="200" fontId="174" fillId="0" borderId="25" applyBorder="0"/>
    <xf numFmtId="208" fontId="44" fillId="0" borderId="0" applyFont="0" applyFill="0" applyBorder="0" applyAlignment="0" applyProtection="0"/>
    <xf numFmtId="233" fontId="37" fillId="0" borderId="0">
      <protection locked="0"/>
    </xf>
    <xf numFmtId="206" fontId="73" fillId="0" borderId="0" applyFont="0" applyFill="0" applyBorder="0" applyAlignment="0" applyProtection="0"/>
    <xf numFmtId="186" fontId="72" fillId="0" borderId="0"/>
    <xf numFmtId="210" fontId="37" fillId="0" borderId="0"/>
    <xf numFmtId="210" fontId="37" fillId="0" borderId="0"/>
    <xf numFmtId="0" fontId="164" fillId="0" borderId="0"/>
    <xf numFmtId="0" fontId="165" fillId="0" borderId="0"/>
    <xf numFmtId="0" fontId="75" fillId="57" borderId="0" applyNumberFormat="0" applyFont="0" applyFill="0" applyBorder="0" applyProtection="0">
      <alignment horizontal="left"/>
    </xf>
    <xf numFmtId="0" fontId="165" fillId="0" borderId="26"/>
    <xf numFmtId="0" fontId="73" fillId="0" borderId="0" applyFont="0" applyFill="0" applyBorder="0" applyAlignment="0" applyProtection="0"/>
    <xf numFmtId="14" fontId="39" fillId="0" borderId="0" applyFill="0" applyBorder="0" applyAlignment="0"/>
    <xf numFmtId="0" fontId="37" fillId="0" borderId="0" applyFont="0" applyFill="0" applyBorder="0" applyAlignment="0" applyProtection="0"/>
    <xf numFmtId="230" fontId="14" fillId="0" borderId="0" applyFill="0" applyBorder="0" applyProtection="0"/>
    <xf numFmtId="38" fontId="76" fillId="0" borderId="27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28" fillId="0" borderId="0">
      <protection locked="0"/>
    </xf>
    <xf numFmtId="187" fontId="72" fillId="0" borderId="0"/>
    <xf numFmtId="0" fontId="129" fillId="0" borderId="0">
      <protection locked="0"/>
    </xf>
    <xf numFmtId="0" fontId="129" fillId="0" borderId="0">
      <protection locked="0"/>
    </xf>
    <xf numFmtId="214" fontId="44" fillId="0" borderId="0" applyFill="0" applyBorder="0" applyAlignment="0"/>
    <xf numFmtId="208" fontId="44" fillId="0" borderId="0" applyFill="0" applyBorder="0" applyAlignment="0"/>
    <xf numFmtId="214" fontId="44" fillId="0" borderId="0" applyFill="0" applyBorder="0" applyAlignment="0"/>
    <xf numFmtId="216" fontId="69" fillId="0" borderId="0" applyFill="0" applyBorder="0" applyAlignment="0"/>
    <xf numFmtId="208" fontId="44" fillId="0" borderId="0" applyFill="0" applyBorder="0" applyAlignment="0"/>
    <xf numFmtId="0" fontId="77" fillId="0" borderId="0" applyNumberFormat="0" applyAlignment="0">
      <alignment horizontal="left"/>
    </xf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2" fontId="73" fillId="0" borderId="0" applyFont="0" applyFill="0" applyBorder="0" applyAlignment="0" applyProtection="0"/>
    <xf numFmtId="184" fontId="17" fillId="0" borderId="0">
      <alignment horizontal="right"/>
    </xf>
    <xf numFmtId="17" fontId="37" fillId="0" borderId="0">
      <alignment horizontal="left"/>
    </xf>
    <xf numFmtId="17" fontId="37" fillId="0" borderId="0">
      <alignment horizontal="left"/>
    </xf>
    <xf numFmtId="0" fontId="50" fillId="36" borderId="0" applyNumberFormat="0" applyBorder="0" applyAlignment="0" applyProtection="0"/>
    <xf numFmtId="38" fontId="43" fillId="57" borderId="0" applyNumberFormat="0" applyBorder="0" applyAlignment="0" applyProtection="0"/>
    <xf numFmtId="38" fontId="43" fillId="57" borderId="0" applyNumberFormat="0" applyBorder="0" applyAlignment="0" applyProtection="0"/>
    <xf numFmtId="0" fontId="175" fillId="49" borderId="0"/>
    <xf numFmtId="0" fontId="78" fillId="0" borderId="28" applyNumberFormat="0" applyAlignment="0" applyProtection="0">
      <alignment horizontal="left" vertical="center"/>
    </xf>
    <xf numFmtId="0" fontId="78" fillId="0" borderId="1">
      <alignment horizontal="left" vertical="center"/>
    </xf>
    <xf numFmtId="185" fontId="79" fillId="56" borderId="0">
      <alignment horizontal="left" vertical="top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0" applyNumberFormat="0" applyFill="0" applyBorder="0" applyAlignment="0" applyProtection="0"/>
    <xf numFmtId="0" fontId="176" fillId="0" borderId="21">
      <alignment horizontal="center"/>
    </xf>
    <xf numFmtId="0" fontId="176" fillId="0" borderId="0">
      <alignment horizontal="center"/>
    </xf>
    <xf numFmtId="0" fontId="83" fillId="56" borderId="0">
      <alignment horizontal="left" wrapText="1" indent="2"/>
    </xf>
    <xf numFmtId="209" fontId="37" fillId="0" borderId="0" applyBorder="0" applyAlignment="0"/>
    <xf numFmtId="10" fontId="43" fillId="56" borderId="15" applyNumberFormat="0" applyBorder="0" applyAlignment="0" applyProtection="0"/>
    <xf numFmtId="10" fontId="43" fillId="56" borderId="15" applyNumberFormat="0" applyBorder="0" applyAlignment="0" applyProtection="0"/>
    <xf numFmtId="0" fontId="52" fillId="40" borderId="22" applyNumberFormat="0" applyAlignment="0" applyProtection="0"/>
    <xf numFmtId="0" fontId="52" fillId="40" borderId="22" applyNumberFormat="0" applyAlignment="0" applyProtection="0"/>
    <xf numFmtId="211" fontId="37" fillId="0" borderId="0"/>
    <xf numFmtId="211" fontId="37" fillId="0" borderId="0"/>
    <xf numFmtId="176" fontId="84" fillId="0" borderId="0"/>
    <xf numFmtId="38" fontId="85" fillId="0" borderId="0"/>
    <xf numFmtId="38" fontId="86" fillId="0" borderId="0"/>
    <xf numFmtId="38" fontId="87" fillId="0" borderId="0"/>
    <xf numFmtId="38" fontId="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6" fillId="58" borderId="26"/>
    <xf numFmtId="0" fontId="14" fillId="0" borderId="0" applyNumberFormat="0" applyFont="0" applyFill="0" applyBorder="0" applyProtection="0">
      <alignment horizontal="left" vertical="center"/>
    </xf>
    <xf numFmtId="214" fontId="44" fillId="0" borderId="0" applyFill="0" applyBorder="0" applyAlignment="0"/>
    <xf numFmtId="208" fontId="44" fillId="0" borderId="0" applyFill="0" applyBorder="0" applyAlignment="0"/>
    <xf numFmtId="214" fontId="44" fillId="0" borderId="0" applyFill="0" applyBorder="0" applyAlignment="0"/>
    <xf numFmtId="216" fontId="69" fillId="0" borderId="0" applyFill="0" applyBorder="0" applyAlignment="0"/>
    <xf numFmtId="208" fontId="44" fillId="0" borderId="0" applyFill="0" applyBorder="0" applyAlignment="0"/>
    <xf numFmtId="0" fontId="53" fillId="0" borderId="32" applyNumberFormat="0" applyFill="0" applyAlignment="0" applyProtection="0"/>
    <xf numFmtId="0" fontId="89" fillId="0" borderId="0"/>
    <xf numFmtId="0" fontId="72" fillId="0" borderId="0"/>
    <xf numFmtId="0" fontId="89" fillId="0" borderId="0"/>
    <xf numFmtId="0" fontId="72" fillId="0" borderId="0"/>
    <xf numFmtId="0" fontId="90" fillId="0" borderId="0"/>
    <xf numFmtId="231" fontId="3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2" fontId="76" fillId="0" borderId="0" applyFont="0" applyFill="0" applyBorder="0" applyAlignment="0" applyProtection="0"/>
    <xf numFmtId="203" fontId="76" fillId="0" borderId="0" applyFont="0" applyFill="0" applyBorder="0" applyAlignment="0" applyProtection="0"/>
    <xf numFmtId="0" fontId="128" fillId="0" borderId="0">
      <protection locked="0"/>
    </xf>
    <xf numFmtId="0" fontId="14" fillId="0" borderId="0"/>
    <xf numFmtId="0" fontId="54" fillId="33" borderId="0" applyNumberFormat="0" applyBorder="0" applyAlignment="0" applyProtection="0"/>
    <xf numFmtId="37" fontId="9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9" fillId="0" borderId="0"/>
    <xf numFmtId="0" fontId="72" fillId="0" borderId="0"/>
    <xf numFmtId="0" fontId="72" fillId="0" borderId="0"/>
    <xf numFmtId="183" fontId="67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93" fillId="0" borderId="0"/>
    <xf numFmtId="0" fontId="93" fillId="0" borderId="0"/>
    <xf numFmtId="0" fontId="9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0" fillId="0" borderId="0"/>
    <xf numFmtId="0" fontId="37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212" fontId="37" fillId="0" borderId="0"/>
    <xf numFmtId="212" fontId="37" fillId="0" borderId="0"/>
    <xf numFmtId="0" fontId="131" fillId="0" borderId="0"/>
    <xf numFmtId="0" fontId="3" fillId="0" borderId="0"/>
    <xf numFmtId="0" fontId="42" fillId="59" borderId="33" applyNumberFormat="0" applyFont="0" applyAlignment="0" applyProtection="0"/>
    <xf numFmtId="226" fontId="67" fillId="0" borderId="0" applyFont="0" applyFill="0" applyBorder="0" applyAlignment="0" applyProtection="0"/>
    <xf numFmtId="0" fontId="55" fillId="40" borderId="34" applyNumberFormat="0" applyAlignment="0" applyProtection="0"/>
    <xf numFmtId="40" fontId="94" fillId="60" borderId="0">
      <alignment horizontal="right"/>
    </xf>
    <xf numFmtId="0" fontId="95" fillId="60" borderId="0">
      <alignment horizontal="right"/>
    </xf>
    <xf numFmtId="0" fontId="96" fillId="60" borderId="16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133" fillId="61" borderId="0"/>
    <xf numFmtId="0" fontId="133" fillId="62" borderId="0"/>
    <xf numFmtId="0" fontId="98" fillId="0" borderId="0">
      <alignment horizontal="center"/>
    </xf>
    <xf numFmtId="0" fontId="99" fillId="0" borderId="0">
      <alignment horizontal="center"/>
    </xf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4" fontId="171" fillId="0" borderId="0">
      <alignment horizontal="center" wrapText="1"/>
      <protection locked="0"/>
    </xf>
    <xf numFmtId="213" fontId="69" fillId="0" borderId="0" applyFont="0" applyFill="0" applyBorder="0" applyAlignment="0" applyProtection="0"/>
    <xf numFmtId="218" fontId="44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35" applyNumberFormat="0" applyBorder="0"/>
    <xf numFmtId="3" fontId="134" fillId="0" borderId="0" applyNumberFormat="0" applyFill="0" applyBorder="0" applyAlignment="0" applyProtection="0"/>
    <xf numFmtId="0" fontId="128" fillId="0" borderId="0">
      <protection locked="0"/>
    </xf>
    <xf numFmtId="9" fontId="37" fillId="0" borderId="0" applyFont="0" applyFill="0" applyBorder="0" applyAlignment="0" applyProtection="0"/>
    <xf numFmtId="214" fontId="44" fillId="0" borderId="0" applyFill="0" applyBorder="0" applyAlignment="0"/>
    <xf numFmtId="208" fontId="44" fillId="0" borderId="0" applyFill="0" applyBorder="0" applyAlignment="0"/>
    <xf numFmtId="214" fontId="44" fillId="0" borderId="0" applyFill="0" applyBorder="0" applyAlignment="0"/>
    <xf numFmtId="216" fontId="69" fillId="0" borderId="0" applyFill="0" applyBorder="0" applyAlignment="0"/>
    <xf numFmtId="208" fontId="44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68" fillId="0" borderId="21">
      <alignment horizontal="center"/>
    </xf>
    <xf numFmtId="3" fontId="76" fillId="0" borderId="0" applyFont="0" applyFill="0" applyBorder="0" applyAlignment="0" applyProtection="0"/>
    <xf numFmtId="0" fontId="76" fillId="63" borderId="0" applyNumberFormat="0" applyFont="0" applyBorder="0" applyAlignment="0" applyProtection="0"/>
    <xf numFmtId="37" fontId="100" fillId="0" borderId="0"/>
    <xf numFmtId="0" fontId="67" fillId="0" borderId="0" applyFont="0" applyFill="0" applyBorder="0" applyAlignment="0" applyProtection="0"/>
    <xf numFmtId="1" fontId="37" fillId="0" borderId="17" applyNumberFormat="0" applyFill="0" applyAlignment="0" applyProtection="0">
      <alignment horizontal="center" vertical="center"/>
    </xf>
    <xf numFmtId="1" fontId="37" fillId="0" borderId="17" applyNumberFormat="0" applyFill="0" applyAlignment="0" applyProtection="0">
      <alignment horizontal="center" vertical="center"/>
    </xf>
    <xf numFmtId="0" fontId="167" fillId="0" borderId="0">
      <alignment horizontal="left"/>
    </xf>
    <xf numFmtId="0" fontId="177" fillId="64" borderId="0" applyNumberFormat="0" applyFont="0" applyBorder="0" applyAlignment="0">
      <alignment horizontal="center"/>
    </xf>
    <xf numFmtId="0" fontId="164" fillId="0" borderId="0"/>
    <xf numFmtId="0" fontId="165" fillId="0" borderId="0"/>
    <xf numFmtId="204" fontId="37" fillId="0" borderId="0" applyNumberFormat="0" applyFill="0" applyBorder="0" applyAlignment="0" applyProtection="0">
      <alignment horizontal="left"/>
    </xf>
    <xf numFmtId="38" fontId="135" fillId="0" borderId="0"/>
    <xf numFmtId="4" fontId="136" fillId="65" borderId="0" applyNumberFormat="0" applyProtection="0">
      <alignment horizontal="left" vertical="center" wrapText="1" indent="1"/>
    </xf>
    <xf numFmtId="4" fontId="137" fillId="66" borderId="36" applyNumberFormat="0" applyProtection="0">
      <alignment horizontal="right" vertical="center"/>
    </xf>
    <xf numFmtId="4" fontId="138" fillId="66" borderId="36" applyNumberFormat="0" applyProtection="0">
      <alignment horizontal="right" vertical="center"/>
    </xf>
    <xf numFmtId="4" fontId="136" fillId="41" borderId="36" applyNumberFormat="0" applyProtection="0">
      <alignment horizontal="left" vertical="center" wrapText="1" indent="1"/>
    </xf>
    <xf numFmtId="4" fontId="139" fillId="66" borderId="36" applyNumberFormat="0" applyProtection="0">
      <alignment horizontal="right" vertical="center"/>
    </xf>
    <xf numFmtId="38" fontId="14" fillId="0" borderId="0" applyNumberFormat="0" applyFont="0" applyFill="0" applyBorder="0" applyAlignment="0"/>
    <xf numFmtId="0" fontId="177" fillId="1" borderId="1" applyNumberFormat="0" applyFont="0" applyAlignment="0">
      <alignment horizontal="center"/>
    </xf>
    <xf numFmtId="0" fontId="178" fillId="0" borderId="0" applyNumberFormat="0" applyFill="0" applyBorder="0" applyAlignment="0">
      <alignment horizontal="center"/>
    </xf>
    <xf numFmtId="12" fontId="140" fillId="0" borderId="15">
      <alignment horizontal="center"/>
    </xf>
    <xf numFmtId="0" fontId="37" fillId="0" borderId="0"/>
    <xf numFmtId="0" fontId="37" fillId="0" borderId="0"/>
    <xf numFmtId="0" fontId="37" fillId="0" borderId="0">
      <alignment vertical="top"/>
    </xf>
    <xf numFmtId="0" fontId="3" fillId="0" borderId="0" applyNumberFormat="0" applyBorder="0">
      <alignment vertical="center"/>
    </xf>
    <xf numFmtId="0" fontId="102" fillId="56" borderId="0">
      <alignment wrapText="1"/>
    </xf>
    <xf numFmtId="40" fontId="103" fillId="0" borderId="0" applyBorder="0">
      <alignment horizontal="right"/>
    </xf>
    <xf numFmtId="0" fontId="164" fillId="0" borderId="26"/>
    <xf numFmtId="0" fontId="165" fillId="0" borderId="26"/>
    <xf numFmtId="0" fontId="37" fillId="0" borderId="17" applyNumberFormat="0" applyFont="0" applyFill="0" applyAlignment="0" applyProtection="0"/>
    <xf numFmtId="0" fontId="37" fillId="0" borderId="17" applyNumberFormat="0" applyFont="0" applyFill="0" applyAlignment="0" applyProtection="0"/>
    <xf numFmtId="49" fontId="39" fillId="0" borderId="0" applyFill="0" applyBorder="0" applyAlignment="0"/>
    <xf numFmtId="219" fontId="69" fillId="0" borderId="0" applyFill="0" applyBorder="0" applyAlignment="0"/>
    <xf numFmtId="217" fontId="69" fillId="0" borderId="0" applyFill="0" applyBorder="0" applyAlignment="0"/>
    <xf numFmtId="40" fontId="141" fillId="0" borderId="0"/>
    <xf numFmtId="0" fontId="168" fillId="67" borderId="0"/>
    <xf numFmtId="0" fontId="169" fillId="67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5" fontId="104" fillId="0" borderId="0" applyNumberFormat="0">
      <alignment horizontal="right"/>
    </xf>
    <xf numFmtId="0" fontId="73" fillId="0" borderId="38" applyNumberFormat="0" applyFont="0" applyFill="0" applyAlignment="0" applyProtection="0"/>
    <xf numFmtId="0" fontId="166" fillId="0" borderId="39"/>
    <xf numFmtId="0" fontId="170" fillId="0" borderId="39"/>
    <xf numFmtId="0" fontId="166" fillId="0" borderId="26"/>
    <xf numFmtId="0" fontId="170" fillId="0" borderId="26"/>
    <xf numFmtId="6" fontId="91" fillId="0" borderId="0" applyFont="0" applyFill="0" applyBorder="0" applyAlignment="0" applyProtection="0"/>
    <xf numFmtId="0" fontId="105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43" fillId="55" borderId="23" applyNumberFormat="0" applyAlignment="0" applyProtection="0"/>
    <xf numFmtId="0" fontId="144" fillId="0" borderId="32" applyNumberFormat="0" applyFill="0" applyAlignment="0" applyProtection="0"/>
    <xf numFmtId="0" fontId="145" fillId="35" borderId="0" applyNumberFormat="0" applyBorder="0" applyAlignment="0" applyProtection="0"/>
    <xf numFmtId="0" fontId="132" fillId="40" borderId="34" applyNumberFormat="0" applyAlignment="0" applyProtection="0"/>
    <xf numFmtId="0" fontId="146" fillId="40" borderId="22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1" fontId="150" fillId="0" borderId="0" applyFont="0" applyFill="0" applyBorder="0" applyAlignment="0" applyProtection="0"/>
    <xf numFmtId="0" fontId="151" fillId="3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42" fillId="0" borderId="0"/>
    <xf numFmtId="0" fontId="3" fillId="0" borderId="0"/>
    <xf numFmtId="0" fontId="130" fillId="39" borderId="22" applyNumberFormat="0" applyAlignment="0" applyProtection="0"/>
    <xf numFmtId="0" fontId="153" fillId="33" borderId="0" applyNumberFormat="0" applyBorder="0" applyAlignment="0" applyProtection="0"/>
    <xf numFmtId="0" fontId="154" fillId="0" borderId="37" applyNumberFormat="0" applyFill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20" fontId="108" fillId="0" borderId="0" applyFont="0" applyFill="0" applyBorder="0" applyAlignment="0" applyProtection="0"/>
    <xf numFmtId="221" fontId="108" fillId="0" borderId="0" applyFont="0" applyFill="0" applyBorder="0" applyAlignment="0" applyProtection="0"/>
    <xf numFmtId="37" fontId="72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54" borderId="0" applyNumberFormat="0" applyBorder="0" applyAlignment="0" applyProtection="0"/>
    <xf numFmtId="0" fontId="67" fillId="59" borderId="33" applyNumberFormat="0" applyFont="0" applyAlignment="0" applyProtection="0"/>
    <xf numFmtId="0" fontId="155" fillId="0" borderId="29" applyNumberFormat="0" applyFill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9" fontId="110" fillId="0" borderId="0" applyFont="0" applyFill="0" applyBorder="0" applyAlignment="0" applyProtection="0"/>
    <xf numFmtId="222" fontId="113" fillId="0" borderId="0" applyFont="0" applyFill="0" applyBorder="0" applyAlignment="0" applyProtection="0"/>
    <xf numFmtId="223" fontId="113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10" fillId="0" borderId="0"/>
    <xf numFmtId="0" fontId="37" fillId="0" borderId="0"/>
    <xf numFmtId="197" fontId="101" fillId="0" borderId="0" applyFont="0" applyFill="0" applyBorder="0" applyAlignment="0" applyProtection="0"/>
    <xf numFmtId="173" fontId="1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114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15" fillId="0" borderId="0" applyNumberFormat="0" applyFill="0" applyBorder="0" applyAlignment="0" applyProtection="0">
      <alignment vertical="top"/>
      <protection locked="0"/>
    </xf>
    <xf numFmtId="200" fontId="111" fillId="0" borderId="0" applyFont="0" applyFill="0" applyBorder="0" applyAlignment="0" applyProtection="0"/>
    <xf numFmtId="200" fontId="100" fillId="0" borderId="0" applyFont="0" applyFill="0" applyBorder="0" applyAlignment="0" applyProtection="0"/>
    <xf numFmtId="201" fontId="11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82" fontId="117" fillId="0" borderId="0" applyFont="0" applyFill="0" applyBorder="0" applyAlignment="0" applyProtection="0"/>
    <xf numFmtId="181" fontId="117" fillId="0" borderId="0" applyFont="0" applyFill="0" applyBorder="0" applyAlignment="0" applyProtection="0"/>
    <xf numFmtId="0" fontId="37" fillId="0" borderId="0"/>
    <xf numFmtId="0" fontId="37" fillId="0" borderId="0"/>
    <xf numFmtId="167" fontId="182" fillId="0" borderId="0" applyFont="0" applyFill="0" applyBorder="0" applyAlignment="0" applyProtection="0"/>
    <xf numFmtId="0" fontId="2" fillId="0" borderId="0"/>
    <xf numFmtId="0" fontId="40" fillId="0" borderId="0"/>
    <xf numFmtId="167" fontId="41" fillId="0" borderId="0" applyFont="0" applyFill="0" applyBorder="0" applyAlignment="0" applyProtection="0"/>
    <xf numFmtId="0" fontId="2" fillId="0" borderId="0"/>
    <xf numFmtId="0" fontId="35" fillId="0" borderId="0"/>
    <xf numFmtId="167" fontId="17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83" fillId="0" borderId="0"/>
    <xf numFmtId="167" fontId="38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24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7" fillId="0" borderId="0"/>
    <xf numFmtId="0" fontId="6" fillId="0" borderId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3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296">
    <xf numFmtId="0" fontId="0" fillId="0" borderId="0" xfId="0"/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2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horizontal="center" vertical="center"/>
      <protection locked="0"/>
    </xf>
    <xf numFmtId="164" fontId="7" fillId="0" borderId="0" xfId="1" applyNumberFormat="1" applyFont="1" applyFill="1" applyAlignment="1" applyProtection="1">
      <alignment horizontal="right" vertical="center"/>
      <protection locked="0"/>
    </xf>
    <xf numFmtId="164" fontId="6" fillId="0" borderId="0" xfId="1" applyNumberFormat="1" applyFont="1" applyFill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4" fontId="7" fillId="0" borderId="1" xfId="1" applyNumberFormat="1" applyFont="1" applyFill="1" applyBorder="1" applyAlignment="1" applyProtection="1">
      <alignment horizontal="right" vertical="center"/>
    </xf>
    <xf numFmtId="41" fontId="7" fillId="0" borderId="0" xfId="0" applyNumberFormat="1" applyFont="1" applyAlignment="1" applyProtection="1">
      <alignment horizontal="right" vertical="center"/>
      <protection locked="0"/>
    </xf>
    <xf numFmtId="43" fontId="6" fillId="0" borderId="0" xfId="1" applyFont="1" applyAlignment="1" applyProtection="1">
      <alignment horizontal="right" vertical="center"/>
      <protection locked="0"/>
    </xf>
    <xf numFmtId="2" fontId="7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164" fontId="7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43" fontId="5" fillId="0" borderId="0" xfId="1" applyFont="1" applyAlignment="1" applyProtection="1">
      <alignment vertical="center"/>
      <protection locked="0"/>
    </xf>
    <xf numFmtId="164" fontId="6" fillId="0" borderId="0" xfId="1" applyNumberFormat="1" applyFont="1" applyFill="1" applyAlignment="1" applyProtection="1">
      <alignment horizontal="right" vertical="center"/>
    </xf>
    <xf numFmtId="164" fontId="7" fillId="0" borderId="5" xfId="1" applyNumberFormat="1" applyFont="1" applyFill="1" applyBorder="1" applyAlignment="1" applyProtection="1">
      <alignment horizontal="right" vertical="center"/>
    </xf>
    <xf numFmtId="43" fontId="6" fillId="0" borderId="0" xfId="1" applyFont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vertical="top"/>
      <protection locked="0"/>
    </xf>
    <xf numFmtId="164" fontId="6" fillId="0" borderId="0" xfId="1" applyNumberFormat="1" applyFont="1" applyFill="1" applyAlignment="1" applyProtection="1">
      <alignment vertical="top"/>
      <protection locked="0"/>
    </xf>
    <xf numFmtId="164" fontId="6" fillId="0" borderId="0" xfId="1" applyNumberFormat="1" applyFont="1" applyFill="1" applyAlignment="1" applyProtection="1">
      <alignment horizontal="right" vertical="top"/>
      <protection locked="0"/>
    </xf>
    <xf numFmtId="164" fontId="7" fillId="0" borderId="0" xfId="1" applyNumberFormat="1" applyFont="1" applyFill="1" applyBorder="1" applyAlignment="1" applyProtection="1">
      <alignment vertical="top"/>
    </xf>
    <xf numFmtId="2" fontId="4" fillId="0" borderId="0" xfId="46" applyNumberFormat="1" applyFont="1" applyAlignment="1" applyProtection="1">
      <alignment vertical="top"/>
      <protection locked="0"/>
    </xf>
    <xf numFmtId="0" fontId="4" fillId="0" borderId="0" xfId="46" applyFont="1" applyProtection="1">
      <protection locked="0"/>
    </xf>
    <xf numFmtId="2" fontId="4" fillId="0" borderId="0" xfId="46" applyNumberFormat="1" applyFont="1" applyAlignment="1" applyProtection="1">
      <alignment horizontal="left" vertical="top"/>
      <protection locked="0"/>
    </xf>
    <xf numFmtId="2" fontId="4" fillId="0" borderId="0" xfId="46" applyNumberFormat="1" applyFont="1" applyAlignment="1" applyProtection="1">
      <alignment horizontal="center" vertical="top"/>
      <protection locked="0"/>
    </xf>
    <xf numFmtId="2" fontId="5" fillId="0" borderId="0" xfId="46" applyNumberFormat="1" applyFont="1" applyAlignment="1" applyProtection="1">
      <alignment horizontal="justify" vertical="top"/>
      <protection locked="0"/>
    </xf>
    <xf numFmtId="2" fontId="7" fillId="0" borderId="0" xfId="46" applyNumberFormat="1" applyFont="1" applyAlignment="1" applyProtection="1">
      <alignment vertical="top"/>
      <protection locked="0"/>
    </xf>
    <xf numFmtId="0" fontId="6" fillId="0" borderId="0" xfId="46" applyFont="1" applyProtection="1">
      <protection locked="0"/>
    </xf>
    <xf numFmtId="2" fontId="11" fillId="0" borderId="0" xfId="46" applyNumberFormat="1" applyFont="1" applyAlignment="1" applyProtection="1">
      <alignment vertical="top"/>
      <protection locked="0"/>
    </xf>
    <xf numFmtId="2" fontId="6" fillId="0" borderId="0" xfId="46" applyNumberFormat="1" applyFont="1" applyAlignment="1" applyProtection="1">
      <alignment vertical="top"/>
      <protection locked="0"/>
    </xf>
    <xf numFmtId="2" fontId="186" fillId="0" borderId="0" xfId="46" applyNumberFormat="1" applyFont="1" applyAlignment="1" applyProtection="1">
      <alignment vertical="top"/>
      <protection locked="0"/>
    </xf>
    <xf numFmtId="2" fontId="187" fillId="0" borderId="0" xfId="46" applyNumberFormat="1" applyFont="1" applyAlignment="1" applyProtection="1">
      <alignment vertical="top"/>
      <protection locked="0"/>
    </xf>
    <xf numFmtId="0" fontId="7" fillId="0" borderId="0" xfId="46" applyFont="1" applyAlignment="1" applyProtection="1">
      <alignment horizontal="left" vertical="top"/>
      <protection locked="0"/>
    </xf>
    <xf numFmtId="0" fontId="7" fillId="0" borderId="0" xfId="46" applyFont="1" applyAlignment="1" applyProtection="1">
      <alignment vertical="top"/>
      <protection locked="0"/>
    </xf>
    <xf numFmtId="0" fontId="6" fillId="0" borderId="0" xfId="46" applyFont="1" applyAlignment="1" applyProtection="1">
      <alignment vertical="top"/>
      <protection locked="0"/>
    </xf>
    <xf numFmtId="164" fontId="6" fillId="0" borderId="2" xfId="1" applyNumberFormat="1" applyFont="1" applyFill="1" applyBorder="1" applyAlignment="1" applyProtection="1">
      <alignment horizontal="right" vertical="center"/>
      <protection locked="0"/>
    </xf>
    <xf numFmtId="2" fontId="5" fillId="0" borderId="0" xfId="46" applyNumberFormat="1" applyFont="1" applyAlignment="1" applyProtection="1">
      <alignment vertical="top"/>
      <protection locked="0"/>
    </xf>
    <xf numFmtId="165" fontId="5" fillId="0" borderId="0" xfId="46" applyNumberFormat="1" applyFont="1" applyAlignment="1" applyProtection="1">
      <alignment vertical="top"/>
      <protection locked="0"/>
    </xf>
    <xf numFmtId="0" fontId="5" fillId="0" borderId="0" xfId="46" applyFont="1" applyProtection="1"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41" fontId="6" fillId="0" borderId="0" xfId="1" applyNumberFormat="1" applyFont="1" applyFill="1" applyBorder="1" applyAlignment="1" applyProtection="1">
      <alignment horizontal="right" vertical="center"/>
      <protection locked="0"/>
    </xf>
    <xf numFmtId="37" fontId="7" fillId="0" borderId="0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15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right" vertical="center"/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4" fontId="5" fillId="0" borderId="0" xfId="1" applyNumberFormat="1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Border="1" applyAlignment="1" applyProtection="1">
      <alignment horizontal="right" vertical="center"/>
    </xf>
    <xf numFmtId="164" fontId="6" fillId="0" borderId="0" xfId="1" applyNumberFormat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right" vertical="center"/>
    </xf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37" fontId="7" fillId="0" borderId="0" xfId="1" applyNumberFormat="1" applyFont="1" applyFill="1" applyBorder="1" applyAlignment="1" applyProtection="1">
      <alignment horizontal="right" vertical="center"/>
    </xf>
    <xf numFmtId="164" fontId="6" fillId="0" borderId="0" xfId="1" applyNumberFormat="1" applyFont="1" applyFill="1" applyProtection="1">
      <protection locked="0"/>
    </xf>
    <xf numFmtId="41" fontId="6" fillId="0" borderId="0" xfId="1" applyNumberFormat="1" applyFont="1" applyFill="1" applyAlignment="1" applyProtection="1">
      <alignment horizontal="right" vertical="center"/>
    </xf>
    <xf numFmtId="41" fontId="6" fillId="0" borderId="0" xfId="1" applyNumberFormat="1" applyFont="1" applyFill="1" applyAlignment="1" applyProtection="1">
      <alignment vertical="center"/>
    </xf>
    <xf numFmtId="164" fontId="6" fillId="0" borderId="3" xfId="1" applyNumberFormat="1" applyFont="1" applyFill="1" applyBorder="1" applyAlignment="1" applyProtection="1">
      <alignment horizontal="right" vertical="center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164" fontId="7" fillId="0" borderId="0" xfId="1" applyNumberFormat="1" applyFont="1" applyFill="1" applyAlignment="1" applyProtection="1">
      <alignment horizontal="right" vertical="center"/>
    </xf>
    <xf numFmtId="235" fontId="5" fillId="0" borderId="0" xfId="0" applyNumberFormat="1" applyFont="1" applyAlignment="1" applyProtection="1">
      <alignment horizontal="right" vertical="center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41" fontId="6" fillId="0" borderId="2" xfId="1" applyNumberFormat="1" applyFont="1" applyFill="1" applyBorder="1" applyAlignment="1">
      <alignment horizontal="right" vertical="center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41" fontId="6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quotePrefix="1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justify" vertical="center" wrapText="1"/>
      <protection locked="0"/>
    </xf>
    <xf numFmtId="0" fontId="6" fillId="0" borderId="0" xfId="0" applyFont="1" applyAlignment="1" applyProtection="1">
      <alignment horizontal="left" vertical="center" wrapText="1" indent="2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center" wrapText="1" indent="3"/>
      <protection locked="0"/>
    </xf>
    <xf numFmtId="0" fontId="8" fillId="0" borderId="0" xfId="0" applyFont="1" applyAlignment="1" applyProtection="1">
      <alignment horizontal="left" vertical="center" wrapText="1" indent="3"/>
      <protection locked="0"/>
    </xf>
    <xf numFmtId="0" fontId="8" fillId="0" borderId="0" xfId="0" applyFont="1" applyAlignment="1" applyProtection="1">
      <alignment horizontal="left" vertical="center" wrapText="1" indent="4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 indent="4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165" fontId="8" fillId="0" borderId="0" xfId="46" applyNumberFormat="1" applyFont="1" applyAlignment="1" applyProtection="1">
      <alignment horizontal="center" vertical="center"/>
      <protection locked="0"/>
    </xf>
    <xf numFmtId="41" fontId="6" fillId="0" borderId="0" xfId="46" applyNumberFormat="1" applyFont="1" applyAlignment="1" applyProtection="1">
      <alignment horizontal="right" vertical="center"/>
      <protection locked="0"/>
    </xf>
    <xf numFmtId="41" fontId="6" fillId="0" borderId="2" xfId="46" applyNumberFormat="1" applyFont="1" applyBorder="1" applyAlignment="1" applyProtection="1">
      <alignment horizontal="right" vertical="center"/>
      <protection locked="0"/>
    </xf>
    <xf numFmtId="1" fontId="8" fillId="0" borderId="0" xfId="46" quotePrefix="1" applyNumberFormat="1" applyFont="1" applyAlignment="1" applyProtection="1">
      <alignment horizontal="center" vertical="center" wrapText="1"/>
      <protection locked="0"/>
    </xf>
    <xf numFmtId="0" fontId="6" fillId="0" borderId="0" xfId="46" quotePrefix="1" applyFont="1" applyAlignment="1" applyProtection="1">
      <alignment horizontal="center"/>
      <protection locked="0"/>
    </xf>
    <xf numFmtId="166" fontId="6" fillId="0" borderId="0" xfId="46" applyNumberFormat="1" applyFont="1" applyAlignment="1" applyProtection="1">
      <alignment horizontal="center"/>
      <protection locked="0"/>
    </xf>
    <xf numFmtId="166" fontId="6" fillId="0" borderId="0" xfId="46" applyNumberFormat="1" applyFont="1" applyProtection="1">
      <protection locked="0"/>
    </xf>
    <xf numFmtId="166" fontId="8" fillId="0" borderId="0" xfId="46" quotePrefix="1" applyNumberFormat="1" applyFont="1" applyAlignment="1" applyProtection="1">
      <alignment horizontal="center"/>
      <protection locked="0"/>
    </xf>
    <xf numFmtId="165" fontId="7" fillId="0" borderId="0" xfId="46" applyNumberFormat="1" applyFont="1" applyAlignment="1" applyProtection="1">
      <alignment vertical="top"/>
      <protection locked="0"/>
    </xf>
    <xf numFmtId="164" fontId="7" fillId="0" borderId="0" xfId="3" applyNumberFormat="1" applyFont="1" applyAlignment="1">
      <alignment horizontal="right" vertical="center"/>
    </xf>
    <xf numFmtId="165" fontId="16" fillId="0" borderId="0" xfId="46" applyNumberFormat="1" applyFont="1" applyAlignment="1" applyProtection="1">
      <alignment vertical="top"/>
      <protection locked="0"/>
    </xf>
    <xf numFmtId="41" fontId="7" fillId="0" borderId="0" xfId="3" applyNumberFormat="1" applyFont="1" applyAlignment="1">
      <alignment horizontal="right" vertical="center"/>
    </xf>
    <xf numFmtId="165" fontId="6" fillId="0" borderId="0" xfId="46" applyNumberFormat="1" applyFont="1" applyAlignment="1" applyProtection="1">
      <alignment vertical="top"/>
      <protection locked="0"/>
    </xf>
    <xf numFmtId="165" fontId="15" fillId="0" borderId="0" xfId="46" applyNumberFormat="1" applyFont="1" applyAlignment="1" applyProtection="1">
      <alignment vertical="top"/>
      <protection locked="0"/>
    </xf>
    <xf numFmtId="41" fontId="7" fillId="0" borderId="2" xfId="3" applyNumberFormat="1" applyFont="1" applyBorder="1" applyAlignment="1">
      <alignment horizontal="right" vertical="center"/>
    </xf>
    <xf numFmtId="41" fontId="7" fillId="0" borderId="0" xfId="3" applyNumberFormat="1" applyFont="1" applyAlignment="1" applyProtection="1">
      <alignment horizontal="right" vertical="center"/>
      <protection locked="0"/>
    </xf>
    <xf numFmtId="41" fontId="6" fillId="0" borderId="0" xfId="3" applyNumberFormat="1" applyAlignment="1" applyProtection="1">
      <alignment horizontal="right" vertical="center"/>
      <protection locked="0"/>
    </xf>
    <xf numFmtId="41" fontId="7" fillId="0" borderId="1" xfId="3" applyNumberFormat="1" applyFont="1" applyBorder="1" applyAlignment="1">
      <alignment horizontal="right" vertical="center"/>
    </xf>
    <xf numFmtId="41" fontId="7" fillId="0" borderId="4" xfId="3" applyNumberFormat="1" applyFont="1" applyBorder="1" applyAlignment="1">
      <alignment horizontal="right" vertical="center"/>
    </xf>
    <xf numFmtId="165" fontId="6" fillId="0" borderId="0" xfId="46" applyNumberFormat="1" applyFont="1" applyAlignment="1" applyProtection="1">
      <alignment horizontal="center" vertical="top"/>
      <protection locked="0"/>
    </xf>
    <xf numFmtId="234" fontId="6" fillId="0" borderId="0" xfId="46" applyNumberFormat="1" applyFont="1" applyAlignment="1" applyProtection="1">
      <alignment horizontal="right" vertical="center"/>
      <protection locked="0"/>
    </xf>
    <xf numFmtId="41" fontId="6" fillId="0" borderId="2" xfId="3" applyNumberFormat="1" applyBorder="1" applyAlignment="1" applyProtection="1">
      <alignment horizontal="right" vertical="center"/>
      <protection locked="0"/>
    </xf>
    <xf numFmtId="41" fontId="7" fillId="0" borderId="5" xfId="46" applyNumberFormat="1" applyFont="1" applyBorder="1" applyAlignment="1">
      <alignment horizontal="right" vertical="center"/>
    </xf>
    <xf numFmtId="165" fontId="7" fillId="0" borderId="0" xfId="46" applyNumberFormat="1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37" fontId="7" fillId="0" borderId="0" xfId="46" applyNumberFormat="1" applyFont="1" applyAlignment="1" applyProtection="1">
      <alignment horizontal="center" vertical="center"/>
      <protection locked="0"/>
    </xf>
    <xf numFmtId="37" fontId="7" fillId="0" borderId="0" xfId="46" applyNumberFormat="1" applyFont="1" applyAlignment="1" applyProtection="1">
      <alignment vertical="center"/>
      <protection locked="0"/>
    </xf>
    <xf numFmtId="41" fontId="7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8" fillId="0" borderId="0" xfId="0" applyFont="1" applyAlignment="1" applyProtection="1">
      <alignment horizontal="left" vertical="center" wrapText="1" indent="2"/>
      <protection locked="0"/>
    </xf>
    <xf numFmtId="0" fontId="6" fillId="0" borderId="0" xfId="0" applyFont="1" applyAlignment="1" applyProtection="1">
      <alignment horizontal="left" vertical="center" wrapText="1" indent="4"/>
      <protection locked="0"/>
    </xf>
    <xf numFmtId="165" fontId="7" fillId="0" borderId="0" xfId="0" applyNumberFormat="1" applyFont="1" applyAlignment="1" applyProtection="1">
      <alignment horizontal="center" vertical="top"/>
      <protection locked="0"/>
    </xf>
    <xf numFmtId="165" fontId="185" fillId="0" borderId="0" xfId="0" applyNumberFormat="1" applyFont="1" applyAlignment="1" applyProtection="1">
      <alignment horizontal="center" vertical="top"/>
      <protection locked="0"/>
    </xf>
    <xf numFmtId="165" fontId="185" fillId="0" borderId="0" xfId="0" applyNumberFormat="1" applyFont="1" applyAlignment="1" applyProtection="1">
      <alignment horizontal="right" vertical="top"/>
      <protection locked="0"/>
    </xf>
    <xf numFmtId="236" fontId="7" fillId="0" borderId="0" xfId="1" applyNumberFormat="1" applyFont="1" applyFill="1" applyAlignment="1" applyProtection="1">
      <alignment horizontal="right" vertical="center"/>
      <protection locked="0"/>
    </xf>
    <xf numFmtId="236" fontId="7" fillId="0" borderId="0" xfId="1" applyNumberFormat="1" applyFont="1" applyFill="1" applyBorder="1" applyAlignment="1" applyProtection="1">
      <alignment horizontal="right" vertical="center"/>
      <protection locked="0"/>
    </xf>
    <xf numFmtId="236" fontId="6" fillId="0" borderId="0" xfId="1" applyNumberFormat="1" applyFont="1" applyFill="1" applyBorder="1" applyAlignment="1" applyProtection="1">
      <alignment horizontal="right" vertical="center"/>
      <protection locked="0"/>
    </xf>
    <xf numFmtId="236" fontId="6" fillId="0" borderId="0" xfId="1" applyNumberFormat="1" applyFont="1" applyFill="1" applyAlignment="1" applyProtection="1">
      <alignment horizontal="right" vertical="center"/>
      <protection locked="0"/>
    </xf>
    <xf numFmtId="236" fontId="6" fillId="0" borderId="0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Alignment="1" applyProtection="1">
      <alignment horizontal="right"/>
      <protection locked="0"/>
    </xf>
    <xf numFmtId="43" fontId="5" fillId="0" borderId="0" xfId="1" applyFont="1" applyAlignment="1" applyProtection="1">
      <alignment vertical="top"/>
      <protection locked="0"/>
    </xf>
    <xf numFmtId="165" fontId="15" fillId="0" borderId="0" xfId="0" applyNumberFormat="1" applyFont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</xf>
    <xf numFmtId="41" fontId="188" fillId="0" borderId="0" xfId="1" applyNumberFormat="1" applyFont="1" applyFill="1" applyBorder="1" applyAlignment="1" applyProtection="1">
      <alignment horizontal="right" vertical="center"/>
      <protection locked="0"/>
    </xf>
    <xf numFmtId="164" fontId="6" fillId="0" borderId="0" xfId="1" applyNumberFormat="1" applyFont="1" applyAlignment="1" applyProtection="1">
      <alignment horizontal="right" vertical="center"/>
      <protection locked="0"/>
    </xf>
    <xf numFmtId="41" fontId="6" fillId="0" borderId="2" xfId="0" applyNumberFormat="1" applyFont="1" applyBorder="1" applyAlignment="1" applyProtection="1">
      <alignment vertical="center"/>
      <protection locked="0"/>
    </xf>
    <xf numFmtId="0" fontId="4" fillId="0" borderId="0" xfId="787" applyFont="1" applyAlignment="1" applyProtection="1">
      <alignment horizontal="left" vertical="center"/>
      <protection locked="0"/>
    </xf>
    <xf numFmtId="0" fontId="6" fillId="0" borderId="0" xfId="787" applyFont="1" applyAlignment="1" applyProtection="1">
      <alignment vertical="center"/>
      <protection locked="0"/>
    </xf>
    <xf numFmtId="0" fontId="7" fillId="0" borderId="0" xfId="787" applyFont="1" applyAlignment="1" applyProtection="1">
      <alignment horizontal="left" vertical="center"/>
      <protection locked="0"/>
    </xf>
    <xf numFmtId="0" fontId="8" fillId="0" borderId="0" xfId="787" applyFont="1" applyAlignment="1" applyProtection="1">
      <alignment horizontal="center" vertical="center"/>
      <protection locked="0"/>
    </xf>
    <xf numFmtId="0" fontId="8" fillId="0" borderId="0" xfId="787" applyFont="1" applyAlignment="1" applyProtection="1">
      <alignment horizontal="left" vertical="center"/>
      <protection locked="0"/>
    </xf>
    <xf numFmtId="0" fontId="6" fillId="0" borderId="0" xfId="787" applyFont="1" applyAlignment="1" applyProtection="1">
      <alignment horizontal="justify" vertical="center"/>
      <protection locked="0"/>
    </xf>
    <xf numFmtId="37" fontId="7" fillId="0" borderId="0" xfId="787" applyNumberFormat="1" applyFont="1" applyAlignment="1" applyProtection="1">
      <alignment vertical="center"/>
      <protection locked="0"/>
    </xf>
    <xf numFmtId="0" fontId="6" fillId="0" borderId="0" xfId="787" quotePrefix="1" applyFont="1" applyAlignment="1" applyProtection="1">
      <alignment horizontal="center" vertical="center"/>
      <protection locked="0"/>
    </xf>
    <xf numFmtId="166" fontId="6" fillId="0" borderId="0" xfId="787" applyNumberFormat="1" applyFont="1" applyAlignment="1" applyProtection="1">
      <alignment vertical="center"/>
      <protection locked="0"/>
    </xf>
    <xf numFmtId="165" fontId="8" fillId="0" borderId="0" xfId="787" applyNumberFormat="1" applyFont="1" applyAlignment="1" applyProtection="1">
      <alignment horizontal="center" vertical="center"/>
      <protection locked="0"/>
    </xf>
    <xf numFmtId="165" fontId="8" fillId="0" borderId="0" xfId="787" applyNumberFormat="1" applyFont="1" applyAlignment="1" applyProtection="1">
      <alignment horizontal="right" vertical="center"/>
      <protection locked="0"/>
    </xf>
    <xf numFmtId="166" fontId="6" fillId="0" borderId="0" xfId="787" applyNumberFormat="1" applyFont="1" applyAlignment="1" applyProtection="1">
      <alignment horizontal="center" vertical="center"/>
      <protection locked="0"/>
    </xf>
    <xf numFmtId="2" fontId="6" fillId="0" borderId="0" xfId="787" applyNumberFormat="1" applyFont="1" applyAlignment="1" applyProtection="1">
      <alignment horizontal="center" vertical="center"/>
      <protection locked="0"/>
    </xf>
    <xf numFmtId="0" fontId="11" fillId="0" borderId="0" xfId="787" applyFont="1" applyAlignment="1" applyProtection="1">
      <alignment horizontal="left" vertical="center"/>
      <protection locked="0"/>
    </xf>
    <xf numFmtId="0" fontId="8" fillId="0" borderId="0" xfId="787" applyFont="1" applyAlignment="1" applyProtection="1">
      <alignment horizontal="center" vertical="center" wrapText="1"/>
      <protection locked="0"/>
    </xf>
    <xf numFmtId="37" fontId="6" fillId="0" borderId="0" xfId="787" applyNumberFormat="1" applyFont="1" applyAlignment="1" applyProtection="1">
      <alignment horizontal="right" vertical="center"/>
      <protection locked="0"/>
    </xf>
    <xf numFmtId="37" fontId="6" fillId="0" borderId="0" xfId="787" applyNumberFormat="1" applyFont="1" applyAlignment="1" applyProtection="1">
      <alignment horizontal="center" vertical="center"/>
      <protection locked="0"/>
    </xf>
    <xf numFmtId="0" fontId="6" fillId="0" borderId="0" xfId="787" applyFont="1" applyAlignment="1" applyProtection="1">
      <alignment horizontal="left" vertical="center"/>
      <protection locked="0"/>
    </xf>
    <xf numFmtId="164" fontId="6" fillId="0" borderId="0" xfId="43" applyNumberFormat="1" applyFont="1" applyFill="1" applyAlignment="1" applyProtection="1">
      <alignment vertical="center"/>
      <protection locked="0"/>
    </xf>
    <xf numFmtId="164" fontId="6" fillId="0" borderId="0" xfId="43" applyNumberFormat="1" applyFont="1" applyFill="1" applyAlignment="1" applyProtection="1">
      <alignment horizontal="right" vertical="center"/>
      <protection locked="0"/>
    </xf>
    <xf numFmtId="164" fontId="6" fillId="0" borderId="0" xfId="43" applyNumberFormat="1" applyFont="1" applyFill="1" applyBorder="1" applyAlignment="1" applyProtection="1">
      <alignment vertical="center"/>
      <protection locked="0"/>
    </xf>
    <xf numFmtId="41" fontId="6" fillId="0" borderId="0" xfId="43" applyNumberFormat="1" applyFont="1" applyFill="1" applyAlignment="1" applyProtection="1">
      <alignment horizontal="right" vertical="center"/>
      <protection locked="0"/>
    </xf>
    <xf numFmtId="37" fontId="7" fillId="0" borderId="0" xfId="787" applyNumberFormat="1" applyFont="1" applyAlignment="1" applyProtection="1">
      <alignment horizontal="right" vertical="center"/>
      <protection locked="0"/>
    </xf>
    <xf numFmtId="164" fontId="7" fillId="0" borderId="1" xfId="43" applyNumberFormat="1" applyFont="1" applyFill="1" applyBorder="1" applyAlignment="1" applyProtection="1">
      <alignment horizontal="right" vertical="center"/>
    </xf>
    <xf numFmtId="164" fontId="7" fillId="0" borderId="0" xfId="43" applyNumberFormat="1" applyFont="1" applyFill="1" applyAlignment="1" applyProtection="1">
      <alignment horizontal="right" vertical="center"/>
      <protection locked="0"/>
    </xf>
    <xf numFmtId="164" fontId="7" fillId="0" borderId="0" xfId="43" applyNumberFormat="1" applyFont="1" applyFill="1" applyAlignment="1" applyProtection="1">
      <alignment vertical="center"/>
      <protection locked="0"/>
    </xf>
    <xf numFmtId="0" fontId="7" fillId="0" borderId="0" xfId="787" applyFont="1" applyAlignment="1" applyProtection="1">
      <alignment horizontal="justify" vertical="center"/>
      <protection locked="0"/>
    </xf>
    <xf numFmtId="164" fontId="7" fillId="0" borderId="4" xfId="43" applyNumberFormat="1" applyFont="1" applyFill="1" applyBorder="1" applyAlignment="1" applyProtection="1">
      <alignment horizontal="right" vertical="center"/>
    </xf>
    <xf numFmtId="165" fontId="6" fillId="0" borderId="0" xfId="787" applyNumberFormat="1" applyFont="1" applyAlignment="1" applyProtection="1">
      <alignment horizontal="right" vertical="center"/>
      <protection locked="0"/>
    </xf>
    <xf numFmtId="164" fontId="6" fillId="0" borderId="0" xfId="43" applyNumberFormat="1" applyFont="1" applyFill="1" applyBorder="1" applyAlignment="1" applyProtection="1">
      <alignment horizontal="center" vertical="center"/>
      <protection locked="0"/>
    </xf>
    <xf numFmtId="165" fontId="7" fillId="0" borderId="0" xfId="787" applyNumberFormat="1" applyFont="1" applyAlignment="1" applyProtection="1">
      <alignment horizontal="left" vertical="center"/>
      <protection locked="0"/>
    </xf>
    <xf numFmtId="37" fontId="7" fillId="0" borderId="0" xfId="787" applyNumberFormat="1" applyFont="1" applyAlignment="1" applyProtection="1">
      <alignment horizontal="center"/>
      <protection locked="0"/>
    </xf>
    <xf numFmtId="37" fontId="7" fillId="0" borderId="0" xfId="787" applyNumberFormat="1" applyFont="1" applyProtection="1">
      <protection locked="0"/>
    </xf>
    <xf numFmtId="166" fontId="6" fillId="0" borderId="0" xfId="787" applyNumberFormat="1" applyFont="1" applyAlignment="1" applyProtection="1">
      <alignment horizontal="center"/>
      <protection locked="0"/>
    </xf>
    <xf numFmtId="0" fontId="6" fillId="0" borderId="0" xfId="787" applyFont="1" applyAlignment="1" applyProtection="1">
      <alignment horizontal="justify" vertical="center" wrapText="1"/>
      <protection locked="0"/>
    </xf>
    <xf numFmtId="0" fontId="6" fillId="0" borderId="0" xfId="787" applyFont="1" applyAlignment="1" applyProtection="1">
      <alignment horizontal="left" vertical="center" wrapText="1"/>
      <protection locked="0"/>
    </xf>
    <xf numFmtId="37" fontId="6" fillId="0" borderId="0" xfId="787" applyNumberFormat="1" applyFont="1" applyAlignment="1" applyProtection="1">
      <alignment vertical="center"/>
      <protection locked="0"/>
    </xf>
    <xf numFmtId="164" fontId="6" fillId="0" borderId="0" xfId="43" applyNumberFormat="1" applyFont="1" applyFill="1" applyAlignment="1">
      <alignment vertical="center"/>
    </xf>
    <xf numFmtId="164" fontId="7" fillId="0" borderId="1" xfId="43" applyNumberFormat="1" applyFont="1" applyFill="1" applyBorder="1" applyAlignment="1" applyProtection="1">
      <alignment vertical="center"/>
    </xf>
    <xf numFmtId="164" fontId="7" fillId="0" borderId="2" xfId="43" applyNumberFormat="1" applyFont="1" applyFill="1" applyBorder="1" applyAlignment="1" applyProtection="1">
      <alignment vertical="center"/>
    </xf>
    <xf numFmtId="41" fontId="7" fillId="0" borderId="0" xfId="787" applyNumberFormat="1" applyFont="1" applyAlignment="1" applyProtection="1">
      <alignment horizontal="right" vertical="center"/>
      <protection locked="0"/>
    </xf>
    <xf numFmtId="37" fontId="8" fillId="0" borderId="0" xfId="787" quotePrefix="1" applyNumberFormat="1" applyFont="1" applyProtection="1">
      <protection locked="0"/>
    </xf>
    <xf numFmtId="164" fontId="6" fillId="0" borderId="4" xfId="43" applyNumberFormat="1" applyFont="1" applyFill="1" applyBorder="1" applyAlignment="1" applyProtection="1">
      <alignment horizontal="right" vertical="center"/>
      <protection locked="0"/>
    </xf>
    <xf numFmtId="164" fontId="6" fillId="0" borderId="0" xfId="787" applyNumberFormat="1" applyFont="1" applyAlignment="1" applyProtection="1">
      <alignment horizontal="right" vertical="center"/>
      <protection locked="0"/>
    </xf>
    <xf numFmtId="164" fontId="7" fillId="0" borderId="3" xfId="43" applyNumberFormat="1" applyFont="1" applyFill="1" applyBorder="1" applyAlignment="1" applyProtection="1">
      <alignment horizontal="right" vertical="center"/>
    </xf>
    <xf numFmtId="0" fontId="6" fillId="0" borderId="0" xfId="787" applyFont="1" applyAlignment="1" applyProtection="1">
      <alignment horizontal="left" vertical="top"/>
      <protection locked="0"/>
    </xf>
    <xf numFmtId="164" fontId="7" fillId="0" borderId="3" xfId="43" applyNumberFormat="1" applyFont="1" applyFill="1" applyBorder="1" applyAlignment="1" applyProtection="1">
      <alignment horizontal="right" vertical="center"/>
      <protection locked="0"/>
    </xf>
    <xf numFmtId="0" fontId="7" fillId="0" borderId="0" xfId="787" applyFont="1" applyAlignment="1" applyProtection="1">
      <alignment horizontal="justify" vertical="center" wrapText="1"/>
      <protection locked="0"/>
    </xf>
    <xf numFmtId="43" fontId="6" fillId="0" borderId="0" xfId="43" applyFont="1" applyFill="1" applyAlignment="1" applyProtection="1">
      <alignment horizontal="right" vertical="center"/>
      <protection locked="0"/>
    </xf>
    <xf numFmtId="2" fontId="4" fillId="0" borderId="0" xfId="46" applyNumberFormat="1" applyFont="1" applyAlignment="1" applyProtection="1">
      <alignment horizontal="left" vertical="center"/>
      <protection locked="0"/>
    </xf>
    <xf numFmtId="2" fontId="6" fillId="0" borderId="0" xfId="46" applyNumberFormat="1" applyFont="1" applyAlignment="1" applyProtection="1">
      <alignment vertical="center"/>
      <protection locked="0"/>
    </xf>
    <xf numFmtId="2" fontId="7" fillId="0" borderId="0" xfId="46" applyNumberFormat="1" applyFont="1" applyAlignment="1" applyProtection="1">
      <alignment horizontal="left" vertical="center"/>
      <protection locked="0"/>
    </xf>
    <xf numFmtId="2" fontId="8" fillId="0" borderId="0" xfId="46" applyNumberFormat="1" applyFont="1" applyAlignment="1" applyProtection="1">
      <alignment horizontal="left" vertical="center"/>
      <protection locked="0"/>
    </xf>
    <xf numFmtId="166" fontId="6" fillId="0" borderId="0" xfId="46" applyNumberFormat="1" applyFont="1" applyAlignment="1" applyProtection="1">
      <alignment horizontal="center" vertical="center"/>
      <protection locked="0"/>
    </xf>
    <xf numFmtId="0" fontId="6" fillId="0" borderId="0" xfId="46" quotePrefix="1" applyFont="1" applyAlignment="1" applyProtection="1">
      <alignment horizontal="center" vertical="center"/>
      <protection locked="0"/>
    </xf>
    <xf numFmtId="166" fontId="6" fillId="0" borderId="0" xfId="46" applyNumberFormat="1" applyFont="1" applyAlignment="1" applyProtection="1">
      <alignment vertical="center"/>
      <protection locked="0"/>
    </xf>
    <xf numFmtId="2" fontId="6" fillId="0" borderId="0" xfId="46" applyNumberFormat="1" applyFont="1" applyAlignment="1" applyProtection="1">
      <alignment horizontal="justify" vertical="center"/>
      <protection locked="0"/>
    </xf>
    <xf numFmtId="0" fontId="11" fillId="0" borderId="0" xfId="46" applyFont="1" applyAlignment="1" applyProtection="1">
      <alignment horizontal="left" vertical="center"/>
      <protection locked="0"/>
    </xf>
    <xf numFmtId="0" fontId="6" fillId="0" borderId="0" xfId="46" applyFont="1" applyAlignment="1" applyProtection="1">
      <alignment horizontal="left" vertical="center"/>
      <protection locked="0"/>
    </xf>
    <xf numFmtId="0" fontId="8" fillId="0" borderId="0" xfId="46" applyFont="1" applyAlignment="1" applyProtection="1">
      <alignment horizontal="center" vertical="center" wrapText="1"/>
      <protection locked="0"/>
    </xf>
    <xf numFmtId="165" fontId="7" fillId="0" borderId="0" xfId="46" applyNumberFormat="1" applyFont="1" applyAlignment="1" applyProtection="1">
      <alignment horizontal="right" vertical="center"/>
      <protection locked="0"/>
    </xf>
    <xf numFmtId="2" fontId="8" fillId="0" borderId="0" xfId="46" applyNumberFormat="1" applyFont="1" applyAlignment="1" applyProtection="1">
      <alignment horizontal="center" vertical="center"/>
      <protection locked="0"/>
    </xf>
    <xf numFmtId="165" fontId="6" fillId="0" borderId="0" xfId="46" applyNumberFormat="1" applyFont="1" applyAlignment="1" applyProtection="1">
      <alignment horizontal="right" vertical="center"/>
      <protection locked="0"/>
    </xf>
    <xf numFmtId="0" fontId="7" fillId="0" borderId="0" xfId="46" applyFont="1" applyAlignment="1" applyProtection="1">
      <alignment horizontal="left" vertical="center"/>
      <protection locked="0"/>
    </xf>
    <xf numFmtId="165" fontId="7" fillId="0" borderId="0" xfId="46" applyNumberFormat="1" applyFont="1" applyAlignment="1" applyProtection="1">
      <alignment vertical="center"/>
      <protection locked="0"/>
    </xf>
    <xf numFmtId="0" fontId="8" fillId="0" borderId="0" xfId="46" applyFont="1" applyAlignment="1" applyProtection="1">
      <alignment horizontal="left" vertical="center" wrapText="1"/>
      <protection locked="0"/>
    </xf>
    <xf numFmtId="164" fontId="6" fillId="0" borderId="0" xfId="43" applyNumberFormat="1" applyFont="1" applyFill="1" applyAlignment="1" applyProtection="1">
      <alignment horizontal="right" vertical="center"/>
    </xf>
    <xf numFmtId="164" fontId="7" fillId="0" borderId="0" xfId="43" applyNumberFormat="1" applyFont="1" applyFill="1" applyBorder="1" applyAlignment="1" applyProtection="1">
      <alignment horizontal="right" vertical="center"/>
      <protection locked="0"/>
    </xf>
    <xf numFmtId="165" fontId="6" fillId="0" borderId="0" xfId="46" applyNumberFormat="1" applyFont="1" applyAlignment="1" applyProtection="1">
      <alignment vertical="center"/>
      <protection locked="0"/>
    </xf>
    <xf numFmtId="164" fontId="7" fillId="0" borderId="0" xfId="43" applyNumberFormat="1" applyFont="1" applyFill="1" applyBorder="1" applyAlignment="1" applyProtection="1">
      <alignment vertical="center"/>
      <protection locked="0"/>
    </xf>
    <xf numFmtId="164" fontId="7" fillId="0" borderId="0" xfId="43" applyNumberFormat="1" applyFont="1" applyFill="1" applyAlignment="1" applyProtection="1">
      <alignment vertical="center"/>
    </xf>
    <xf numFmtId="2" fontId="7" fillId="0" borderId="0" xfId="46" applyNumberFormat="1" applyFont="1" applyAlignment="1" applyProtection="1">
      <alignment vertical="center"/>
      <protection locked="0"/>
    </xf>
    <xf numFmtId="2" fontId="8" fillId="0" borderId="0" xfId="46" applyNumberFormat="1" applyFont="1" applyAlignment="1" applyProtection="1">
      <alignment vertical="center" wrapText="1"/>
      <protection locked="0"/>
    </xf>
    <xf numFmtId="164" fontId="7" fillId="0" borderId="5" xfId="43" applyNumberFormat="1" applyFont="1" applyFill="1" applyBorder="1" applyAlignment="1" applyProtection="1">
      <alignment vertical="center"/>
    </xf>
    <xf numFmtId="0" fontId="7" fillId="0" borderId="0" xfId="46" applyFont="1" applyAlignment="1" applyProtection="1">
      <alignment vertical="center"/>
      <protection locked="0"/>
    </xf>
    <xf numFmtId="165" fontId="6" fillId="0" borderId="0" xfId="46" applyNumberFormat="1" applyFont="1" applyAlignment="1" applyProtection="1">
      <alignment horizontal="center" vertical="center"/>
      <protection locked="0"/>
    </xf>
    <xf numFmtId="0" fontId="6" fillId="0" borderId="0" xfId="46" applyFont="1" applyAlignment="1" applyProtection="1">
      <alignment vertical="center"/>
      <protection locked="0"/>
    </xf>
    <xf numFmtId="164" fontId="7" fillId="0" borderId="5" xfId="43" applyNumberFormat="1" applyFont="1" applyFill="1" applyBorder="1" applyAlignment="1" applyProtection="1">
      <alignment horizontal="right" vertical="center"/>
    </xf>
    <xf numFmtId="165" fontId="7" fillId="0" borderId="0" xfId="46" applyNumberFormat="1" applyFont="1" applyAlignment="1" applyProtection="1">
      <alignment horizontal="center" vertical="center"/>
      <protection locked="0"/>
    </xf>
    <xf numFmtId="164" fontId="7" fillId="0" borderId="0" xfId="43" applyNumberFormat="1" applyFont="1" applyFill="1" applyBorder="1" applyAlignment="1" applyProtection="1">
      <alignment vertical="center" wrapText="1"/>
      <protection locked="0"/>
    </xf>
    <xf numFmtId="237" fontId="6" fillId="0" borderId="0" xfId="46" applyNumberFormat="1" applyFont="1" applyAlignment="1" applyProtection="1">
      <alignment horizontal="right" vertical="center"/>
      <protection locked="0"/>
    </xf>
    <xf numFmtId="0" fontId="5" fillId="0" borderId="0" xfId="46" applyFont="1" applyAlignment="1" applyProtection="1">
      <alignment vertical="center"/>
      <protection locked="0"/>
    </xf>
    <xf numFmtId="0" fontId="6" fillId="0" borderId="0" xfId="46" quotePrefix="1" applyFont="1" applyAlignment="1" applyProtection="1">
      <alignment vertical="center"/>
      <protection locked="0"/>
    </xf>
    <xf numFmtId="43" fontId="6" fillId="0" borderId="4" xfId="43" applyFont="1" applyFill="1" applyBorder="1" applyAlignment="1" applyProtection="1">
      <alignment horizontal="right" vertical="center"/>
      <protection locked="0"/>
    </xf>
    <xf numFmtId="43" fontId="6" fillId="0" borderId="0" xfId="43" applyFont="1" applyFill="1" applyAlignment="1" applyProtection="1">
      <alignment horizontal="center" vertical="center"/>
      <protection locked="0"/>
    </xf>
    <xf numFmtId="164" fontId="6" fillId="0" borderId="0" xfId="43" applyNumberFormat="1" applyFont="1" applyFill="1" applyBorder="1" applyAlignment="1" applyProtection="1">
      <alignment horizontal="right" vertical="center"/>
      <protection locked="0"/>
    </xf>
    <xf numFmtId="43" fontId="6" fillId="0" borderId="0" xfId="43" applyFont="1" applyFill="1" applyAlignment="1" applyProtection="1">
      <alignment vertical="center"/>
      <protection locked="0"/>
    </xf>
    <xf numFmtId="2" fontId="6" fillId="0" borderId="0" xfId="46" applyNumberFormat="1" applyFont="1" applyAlignment="1" applyProtection="1">
      <alignment horizontal="center" vertical="center"/>
      <protection locked="0"/>
    </xf>
    <xf numFmtId="10" fontId="6" fillId="0" borderId="0" xfId="724" applyNumberFormat="1" applyFont="1" applyFill="1" applyAlignment="1" applyProtection="1">
      <alignment vertical="center"/>
      <protection locked="0"/>
    </xf>
    <xf numFmtId="9" fontId="6" fillId="0" borderId="0" xfId="48" applyFont="1" applyFill="1" applyAlignment="1" applyProtection="1">
      <alignment vertical="center"/>
      <protection locked="0"/>
    </xf>
    <xf numFmtId="0" fontId="6" fillId="0" borderId="0" xfId="46" applyFont="1" applyAlignment="1" applyProtection="1">
      <alignment horizontal="right" vertical="center"/>
      <protection locked="0"/>
    </xf>
    <xf numFmtId="164" fontId="8" fillId="0" borderId="0" xfId="787" applyNumberFormat="1" applyFont="1" applyAlignment="1" applyProtection="1">
      <alignment horizontal="center" vertical="center" wrapText="1"/>
      <protection locked="0"/>
    </xf>
    <xf numFmtId="164" fontId="8" fillId="0" borderId="0" xfId="787" applyNumberFormat="1" applyFont="1" applyAlignment="1" applyProtection="1">
      <alignment horizontal="center" vertical="center"/>
      <protection locked="0"/>
    </xf>
    <xf numFmtId="41" fontId="6" fillId="68" borderId="0" xfId="0" applyNumberFormat="1" applyFont="1" applyFill="1" applyAlignment="1" applyProtection="1">
      <alignment vertical="center"/>
      <protection locked="0"/>
    </xf>
    <xf numFmtId="0" fontId="6" fillId="68" borderId="0" xfId="0" applyFont="1" applyFill="1" applyAlignment="1" applyProtection="1">
      <alignment horizontal="left" vertical="center"/>
      <protection locked="0"/>
    </xf>
    <xf numFmtId="0" fontId="6" fillId="68" borderId="0" xfId="0" applyFont="1" applyFill="1" applyAlignment="1" applyProtection="1">
      <alignment horizontal="left" vertical="center" wrapText="1" indent="4"/>
      <protection locked="0"/>
    </xf>
    <xf numFmtId="0" fontId="8" fillId="68" borderId="0" xfId="0" applyFont="1" applyFill="1" applyAlignment="1" applyProtection="1">
      <alignment horizontal="center" vertical="center" wrapText="1"/>
      <protection locked="0"/>
    </xf>
    <xf numFmtId="165" fontId="6" fillId="68" borderId="0" xfId="0" applyNumberFormat="1" applyFont="1" applyFill="1" applyAlignment="1" applyProtection="1">
      <alignment horizontal="right" vertical="center"/>
      <protection locked="0"/>
    </xf>
    <xf numFmtId="41" fontId="6" fillId="68" borderId="0" xfId="0" applyNumberFormat="1" applyFont="1" applyFill="1" applyAlignment="1" applyProtection="1">
      <alignment horizontal="right" vertical="center"/>
      <protection locked="0"/>
    </xf>
    <xf numFmtId="0" fontId="6" fillId="68" borderId="0" xfId="0" applyFont="1" applyFill="1" applyAlignment="1" applyProtection="1">
      <alignment horizontal="left" vertical="top"/>
      <protection locked="0"/>
    </xf>
    <xf numFmtId="0" fontId="6" fillId="68" borderId="0" xfId="0" applyFont="1" applyFill="1" applyAlignment="1" applyProtection="1">
      <alignment horizontal="left" vertical="center" wrapText="1" indent="2"/>
      <protection locked="0"/>
    </xf>
    <xf numFmtId="2" fontId="6" fillId="0" borderId="0" xfId="787" applyNumberFormat="1" applyFont="1" applyAlignment="1" applyProtection="1">
      <alignment horizontal="right" vertical="center"/>
      <protection locked="0"/>
    </xf>
    <xf numFmtId="9" fontId="6" fillId="0" borderId="0" xfId="4" applyFont="1" applyFill="1" applyAlignment="1" applyProtection="1">
      <alignment vertical="center"/>
      <protection locked="0"/>
    </xf>
    <xf numFmtId="164" fontId="6" fillId="0" borderId="2" xfId="0" applyNumberFormat="1" applyFont="1" applyBorder="1" applyAlignment="1" applyProtection="1">
      <alignment horizontal="right" vertical="center"/>
      <protection locked="0"/>
    </xf>
    <xf numFmtId="0" fontId="6" fillId="68" borderId="0" xfId="46" applyFont="1" applyFill="1" applyAlignment="1" applyProtection="1">
      <alignment horizontal="left" vertical="center"/>
      <protection locked="0"/>
    </xf>
    <xf numFmtId="2" fontId="6" fillId="68" borderId="0" xfId="46" applyNumberFormat="1" applyFont="1" applyFill="1" applyAlignment="1" applyProtection="1">
      <alignment vertical="center"/>
      <protection locked="0"/>
    </xf>
    <xf numFmtId="0" fontId="8" fillId="68" borderId="0" xfId="46" applyFont="1" applyFill="1" applyAlignment="1" applyProtection="1">
      <alignment horizontal="center" vertical="center" wrapText="1"/>
      <protection locked="0"/>
    </xf>
    <xf numFmtId="165" fontId="6" fillId="68" borderId="0" xfId="46" applyNumberFormat="1" applyFont="1" applyFill="1" applyAlignment="1" applyProtection="1">
      <alignment horizontal="right" vertical="center"/>
      <protection locked="0"/>
    </xf>
    <xf numFmtId="41" fontId="6" fillId="68" borderId="0" xfId="46" applyNumberFormat="1" applyFont="1" applyFill="1" applyAlignment="1" applyProtection="1">
      <alignment horizontal="right" vertical="center"/>
      <protection locked="0"/>
    </xf>
    <xf numFmtId="0" fontId="8" fillId="0" borderId="0" xfId="46" applyFont="1" applyAlignment="1" applyProtection="1">
      <alignment horizontal="center" vertical="center"/>
      <protection locked="0"/>
    </xf>
    <xf numFmtId="0" fontId="6" fillId="69" borderId="0" xfId="0" applyFont="1" applyFill="1" applyAlignment="1" applyProtection="1">
      <alignment horizontal="left" vertical="center"/>
      <protection locked="0"/>
    </xf>
    <xf numFmtId="0" fontId="6" fillId="69" borderId="0" xfId="0" applyFont="1" applyFill="1" applyAlignment="1" applyProtection="1">
      <alignment horizontal="left" vertical="center" wrapText="1" indent="4"/>
      <protection locked="0"/>
    </xf>
    <xf numFmtId="0" fontId="8" fillId="69" borderId="0" xfId="0" applyFont="1" applyFill="1" applyAlignment="1" applyProtection="1">
      <alignment horizontal="center" vertical="center" wrapText="1"/>
      <protection locked="0"/>
    </xf>
    <xf numFmtId="41" fontId="6" fillId="69" borderId="0" xfId="0" applyNumberFormat="1" applyFont="1" applyFill="1" applyAlignment="1" applyProtection="1">
      <alignment vertical="center"/>
      <protection locked="0"/>
    </xf>
    <xf numFmtId="165" fontId="6" fillId="69" borderId="0" xfId="0" applyNumberFormat="1" applyFont="1" applyFill="1" applyAlignment="1" applyProtection="1">
      <alignment horizontal="right" vertical="center"/>
      <protection locked="0"/>
    </xf>
    <xf numFmtId="0" fontId="6" fillId="69" borderId="0" xfId="0" applyFont="1" applyFill="1" applyAlignment="1" applyProtection="1">
      <alignment vertical="center"/>
      <protection locked="0"/>
    </xf>
    <xf numFmtId="164" fontId="6" fillId="0" borderId="2" xfId="43" applyNumberFormat="1" applyFont="1" applyFill="1" applyBorder="1" applyAlignment="1" applyProtection="1">
      <alignment vertical="center"/>
      <protection locked="0"/>
    </xf>
    <xf numFmtId="37" fontId="8" fillId="0" borderId="0" xfId="787" applyNumberFormat="1" applyFont="1" applyAlignment="1" applyProtection="1">
      <alignment horizontal="center" vertical="center"/>
      <protection locked="0"/>
    </xf>
    <xf numFmtId="0" fontId="4" fillId="0" borderId="0" xfId="787" applyFont="1" applyAlignment="1" applyProtection="1">
      <alignment horizontal="left" vertical="center"/>
      <protection locked="0"/>
    </xf>
    <xf numFmtId="37" fontId="7" fillId="0" borderId="0" xfId="787" applyNumberFormat="1" applyFont="1" applyAlignment="1" applyProtection="1">
      <alignment horizontal="center" vertical="center"/>
      <protection locked="0"/>
    </xf>
    <xf numFmtId="0" fontId="6" fillId="0" borderId="0" xfId="787" quotePrefix="1" applyFont="1" applyAlignment="1" applyProtection="1">
      <alignment horizontal="center" vertical="center"/>
      <protection locked="0"/>
    </xf>
    <xf numFmtId="37" fontId="8" fillId="0" borderId="0" xfId="787" applyNumberFormat="1" applyFont="1" applyAlignment="1" applyProtection="1">
      <alignment horizontal="center"/>
      <protection locked="0"/>
    </xf>
    <xf numFmtId="37" fontId="7" fillId="0" borderId="0" xfId="787" applyNumberFormat="1" applyFont="1" applyAlignment="1" applyProtection="1">
      <alignment horizontal="center"/>
      <protection locked="0"/>
    </xf>
    <xf numFmtId="166" fontId="8" fillId="0" borderId="0" xfId="46" quotePrefix="1" applyNumberFormat="1" applyFont="1" applyAlignment="1" applyProtection="1">
      <alignment horizontal="center" vertical="center"/>
      <protection locked="0"/>
    </xf>
    <xf numFmtId="2" fontId="4" fillId="0" borderId="0" xfId="46" applyNumberFormat="1" applyFont="1" applyAlignment="1" applyProtection="1">
      <alignment horizontal="left" vertical="center"/>
      <protection locked="0"/>
    </xf>
    <xf numFmtId="37" fontId="7" fillId="0" borderId="0" xfId="46" applyNumberFormat="1" applyFont="1" applyAlignment="1" applyProtection="1">
      <alignment horizontal="center" vertical="center"/>
      <protection locked="0"/>
    </xf>
    <xf numFmtId="37" fontId="6" fillId="0" borderId="0" xfId="787" applyNumberFormat="1" applyFont="1" applyAlignment="1" applyProtection="1">
      <alignment horizontal="center"/>
      <protection locked="0"/>
    </xf>
    <xf numFmtId="2" fontId="4" fillId="0" borderId="0" xfId="46" applyNumberFormat="1" applyFont="1" applyAlignment="1" applyProtection="1">
      <alignment horizontal="left" vertical="top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166" fontId="8" fillId="0" borderId="0" xfId="0" quotePrefix="1" applyNumberFormat="1" applyFont="1" applyAlignment="1" applyProtection="1">
      <alignment horizontal="center"/>
      <protection locked="0"/>
    </xf>
  </cellXfs>
  <cellStyles count="788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3" xfId="725" xr:uid="{99A6B8A9-A30B-478A-B487-7DBF26019787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3" xfId="727" xr:uid="{64D4F797-789D-4C48-9E15-7DE0BA7A3B5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3" xfId="729" xr:uid="{B30903E8-7692-4195-B825-6F0877BE899F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3" xfId="732" xr:uid="{7C5FD86F-E5A8-46C0-B3EB-B7500ED4E7A6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3" xfId="734" xr:uid="{7F5F09E2-4740-4DF0-8D6A-7CA96F7F3D6B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3" xfId="736" xr:uid="{5279BCA0-0A2F-4E1F-B4D8-1D2F41B8081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3" xfId="726" xr:uid="{9ECE00A5-CA8B-4155-8988-9E93A467003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3" xfId="728" xr:uid="{EED64D2D-8482-4B6F-8E93-55FBC983A11D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3" xfId="730" xr:uid="{58A6C0C8-7E61-472E-9C24-6DB0C22E32F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3" xfId="733" xr:uid="{DEFA6A58-74F9-4358-B97D-C70FD54D4A1D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3" xfId="735" xr:uid="{7B60666F-36AC-4E73-A74C-256A33D64CDC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3" xfId="737" xr:uid="{6FB19AC5-5303-49EC-B14A-DEDC4C23CF21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2" xfId="44" xr:uid="{CA394483-3796-4856-AD0F-32646258FD76}"/>
    <cellStyle name="Comma 22 2" xfId="742" xr:uid="{933EA687-8521-4C7D-8186-F78AB42BD8F4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6" xfId="51" xr:uid="{CE38CD00-0859-4A45-A017-80E62756CD1F}"/>
    <cellStyle name="Normal 2 7" xfId="787" xr:uid="{F5CFFB40-243B-4959-A2BB-DB838F20B843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9" xfId="49" xr:uid="{683499C5-D899-423A-BE0B-4A4230CB8892}"/>
    <cellStyle name="Normal 29 2" xfId="743" xr:uid="{C4362CCE-500C-47F9-82DE-02AC261A8335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3" xfId="713" xr:uid="{E9F79ED2-4D9C-416C-9878-64B733AC61A5}"/>
    <cellStyle name="Normal 6 3 2" xfId="780" xr:uid="{1603754F-2F9F-4436-B796-53A091009937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3" xfId="50" xr:uid="{6333DF8C-95D9-462C-A654-8E0B83CD0D82}"/>
    <cellStyle name="Note 3 2" xfId="744" xr:uid="{FC03BCC8-0936-44C2-9728-7972E760635F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0000FF"/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4AC1-93B0-46A9-B1A7-65FB5D1A4FA7}">
  <sheetPr>
    <tabColor rgb="FF0070C0"/>
  </sheetPr>
  <dimension ref="A1:M42"/>
  <sheetViews>
    <sheetView view="pageBreakPreview" topLeftCell="A25" zoomScaleNormal="55" zoomScaleSheetLayoutView="100" workbookViewId="0">
      <selection sqref="A1:J1"/>
    </sheetView>
  </sheetViews>
  <sheetFormatPr defaultColWidth="9.09765625" defaultRowHeight="21" customHeight="1"/>
  <cols>
    <col min="1" max="3" width="2.09765625" style="161" customWidth="1"/>
    <col min="4" max="4" width="49.19921875" style="161" customWidth="1"/>
    <col min="5" max="5" width="9.59765625" style="163" customWidth="1"/>
    <col min="6" max="6" width="0.8984375" style="163" customWidth="1"/>
    <col min="7" max="7" width="14.59765625" style="188" customWidth="1"/>
    <col min="8" max="8" width="0.8984375" style="188" customWidth="1"/>
    <col min="9" max="9" width="14.59765625" style="188" customWidth="1"/>
    <col min="10" max="10" width="0.8984375" style="188" customWidth="1"/>
    <col min="11" max="11" width="14.59765625" style="188" customWidth="1"/>
    <col min="12" max="12" width="0.8984375" style="188" customWidth="1"/>
    <col min="13" max="13" width="14.59765625" style="188" customWidth="1"/>
    <col min="14" max="16384" width="9.09765625" style="161"/>
  </cols>
  <sheetData>
    <row r="1" spans="1:13" ht="21" customHeight="1">
      <c r="A1" s="278" t="s">
        <v>195</v>
      </c>
      <c r="B1" s="278"/>
      <c r="C1" s="278"/>
      <c r="D1" s="278"/>
      <c r="E1" s="278"/>
      <c r="F1" s="278"/>
      <c r="G1" s="278"/>
      <c r="H1" s="278"/>
      <c r="I1" s="278"/>
      <c r="J1" s="278"/>
      <c r="K1" s="161"/>
      <c r="L1" s="161"/>
      <c r="M1" s="161"/>
    </row>
    <row r="2" spans="1:13" ht="21" customHeight="1">
      <c r="A2" s="278" t="s">
        <v>196</v>
      </c>
      <c r="B2" s="278"/>
      <c r="C2" s="278"/>
      <c r="D2" s="278"/>
      <c r="E2" s="278"/>
      <c r="F2" s="278"/>
      <c r="G2" s="278"/>
      <c r="H2" s="278"/>
      <c r="I2" s="278"/>
      <c r="J2" s="278"/>
      <c r="K2" s="161"/>
      <c r="L2" s="161"/>
      <c r="M2" s="161"/>
    </row>
    <row r="3" spans="1:13" ht="21" customHeight="1">
      <c r="A3" s="162"/>
      <c r="B3" s="162"/>
      <c r="C3" s="162"/>
      <c r="D3" s="162"/>
      <c r="F3" s="164"/>
      <c r="G3" s="162"/>
      <c r="H3" s="162"/>
      <c r="I3" s="162"/>
      <c r="J3" s="162"/>
      <c r="K3" s="161"/>
      <c r="L3" s="161"/>
      <c r="M3" s="161"/>
    </row>
    <row r="4" spans="1:13" ht="21" customHeight="1">
      <c r="A4" s="165"/>
      <c r="B4" s="165"/>
      <c r="C4" s="165"/>
      <c r="D4" s="165"/>
      <c r="G4" s="279" t="s">
        <v>21</v>
      </c>
      <c r="H4" s="279"/>
      <c r="I4" s="279"/>
      <c r="J4" s="166"/>
      <c r="K4" s="279" t="s">
        <v>22</v>
      </c>
      <c r="L4" s="279"/>
      <c r="M4" s="279"/>
    </row>
    <row r="5" spans="1:13" ht="21" customHeight="1">
      <c r="A5" s="165"/>
      <c r="B5" s="165"/>
      <c r="C5" s="165"/>
      <c r="D5" s="165"/>
      <c r="G5" s="280" t="s">
        <v>20</v>
      </c>
      <c r="H5" s="280"/>
      <c r="I5" s="280"/>
      <c r="J5" s="168"/>
      <c r="K5" s="280" t="s">
        <v>20</v>
      </c>
      <c r="L5" s="280"/>
      <c r="M5" s="280"/>
    </row>
    <row r="6" spans="1:13" ht="21" customHeight="1">
      <c r="A6" s="160" t="s">
        <v>0</v>
      </c>
      <c r="B6" s="165"/>
      <c r="C6" s="165"/>
      <c r="D6" s="165"/>
      <c r="E6" s="169" t="s">
        <v>11</v>
      </c>
      <c r="F6" s="170"/>
      <c r="G6" s="167">
        <v>2568</v>
      </c>
      <c r="H6" s="171"/>
      <c r="I6" s="167">
        <v>2567</v>
      </c>
      <c r="J6" s="168"/>
      <c r="K6" s="167">
        <v>2568</v>
      </c>
      <c r="L6" s="171"/>
      <c r="M6" s="167">
        <v>2567</v>
      </c>
    </row>
    <row r="7" spans="1:13" ht="21" customHeight="1">
      <c r="A7" s="160"/>
      <c r="B7" s="165"/>
      <c r="C7" s="165"/>
      <c r="D7" s="165"/>
      <c r="E7" s="169"/>
      <c r="F7" s="170"/>
      <c r="G7" s="161"/>
      <c r="H7" s="161"/>
      <c r="I7" s="167" t="s">
        <v>310</v>
      </c>
      <c r="J7" s="168"/>
      <c r="K7" s="167"/>
      <c r="L7" s="171"/>
      <c r="M7" s="167" t="s">
        <v>310</v>
      </c>
    </row>
    <row r="8" spans="1:13" ht="21" customHeight="1">
      <c r="A8" s="165"/>
      <c r="B8" s="165"/>
      <c r="C8" s="165"/>
      <c r="D8" s="165"/>
      <c r="G8" s="277" t="s">
        <v>23</v>
      </c>
      <c r="H8" s="277"/>
      <c r="I8" s="277"/>
      <c r="J8" s="277"/>
      <c r="K8" s="277"/>
      <c r="L8" s="277"/>
      <c r="M8" s="277"/>
    </row>
    <row r="9" spans="1:13" ht="21" customHeight="1">
      <c r="A9" s="173" t="s">
        <v>197</v>
      </c>
      <c r="B9" s="165"/>
      <c r="C9" s="165"/>
      <c r="D9" s="165"/>
      <c r="E9" s="174"/>
      <c r="F9" s="175"/>
      <c r="G9" s="176"/>
      <c r="H9" s="175"/>
      <c r="I9" s="176"/>
      <c r="J9" s="175"/>
      <c r="K9" s="161"/>
      <c r="L9" s="161"/>
      <c r="M9" s="161"/>
    </row>
    <row r="10" spans="1:13" ht="21" customHeight="1">
      <c r="A10" s="177" t="s">
        <v>198</v>
      </c>
      <c r="B10" s="177"/>
      <c r="C10" s="177"/>
      <c r="D10" s="177"/>
      <c r="E10" s="174">
        <v>4</v>
      </c>
      <c r="F10" s="175"/>
      <c r="G10" s="178">
        <v>2071813</v>
      </c>
      <c r="H10" s="179"/>
      <c r="I10" s="178">
        <v>3551633</v>
      </c>
      <c r="J10" s="179"/>
      <c r="K10" s="178">
        <v>357384</v>
      </c>
      <c r="L10" s="178"/>
      <c r="M10" s="180">
        <v>256481</v>
      </c>
    </row>
    <row r="11" spans="1:13" ht="21" customHeight="1">
      <c r="A11" s="177" t="s">
        <v>199</v>
      </c>
      <c r="B11" s="177"/>
      <c r="C11" s="177"/>
      <c r="D11" s="177"/>
      <c r="E11" s="174" t="s">
        <v>304</v>
      </c>
      <c r="F11" s="175"/>
      <c r="G11" s="178">
        <v>12070</v>
      </c>
      <c r="H11" s="179"/>
      <c r="I11" s="178">
        <v>33441</v>
      </c>
      <c r="J11" s="179"/>
      <c r="K11" s="181">
        <v>0</v>
      </c>
      <c r="L11" s="178"/>
      <c r="M11" s="181">
        <v>0</v>
      </c>
    </row>
    <row r="12" spans="1:13" ht="21" customHeight="1">
      <c r="A12" s="177" t="s">
        <v>200</v>
      </c>
      <c r="B12" s="177"/>
      <c r="C12" s="177"/>
      <c r="D12" s="177"/>
      <c r="E12" s="174">
        <v>5</v>
      </c>
      <c r="F12" s="175"/>
      <c r="G12" s="178">
        <v>1482137</v>
      </c>
      <c r="H12" s="179"/>
      <c r="I12" s="178">
        <v>1506048</v>
      </c>
      <c r="J12" s="179"/>
      <c r="K12" s="178">
        <v>971813</v>
      </c>
      <c r="L12" s="178"/>
      <c r="M12" s="180">
        <v>898257</v>
      </c>
    </row>
    <row r="13" spans="1:13" ht="21" customHeight="1">
      <c r="A13" s="177" t="s">
        <v>201</v>
      </c>
      <c r="B13" s="177"/>
      <c r="C13" s="177"/>
      <c r="D13" s="177"/>
      <c r="E13" s="174"/>
      <c r="F13" s="175"/>
      <c r="G13" s="178">
        <v>133654</v>
      </c>
      <c r="H13" s="179"/>
      <c r="I13" s="178">
        <v>130736</v>
      </c>
      <c r="J13" s="179"/>
      <c r="K13" s="178">
        <v>12140</v>
      </c>
      <c r="L13" s="178"/>
      <c r="M13" s="180">
        <v>12469</v>
      </c>
    </row>
    <row r="14" spans="1:13" ht="21" customHeight="1">
      <c r="A14" s="177" t="s">
        <v>168</v>
      </c>
      <c r="B14" s="177"/>
      <c r="C14" s="177"/>
      <c r="D14" s="177"/>
      <c r="E14" s="174">
        <v>6</v>
      </c>
      <c r="F14" s="175"/>
      <c r="G14" s="178">
        <v>8294865</v>
      </c>
      <c r="H14" s="179"/>
      <c r="I14" s="181">
        <v>5038688</v>
      </c>
      <c r="J14" s="179"/>
      <c r="K14" s="181">
        <v>0</v>
      </c>
      <c r="L14" s="178"/>
      <c r="M14" s="181">
        <v>0</v>
      </c>
    </row>
    <row r="15" spans="1:13" ht="21" customHeight="1">
      <c r="A15" s="177" t="s">
        <v>202</v>
      </c>
      <c r="B15" s="177"/>
      <c r="C15" s="177"/>
      <c r="D15" s="177"/>
      <c r="E15" s="174" t="s">
        <v>203</v>
      </c>
      <c r="F15" s="175"/>
      <c r="G15" s="181">
        <v>0</v>
      </c>
      <c r="H15" s="179"/>
      <c r="I15" s="181">
        <v>0</v>
      </c>
      <c r="J15" s="179"/>
      <c r="K15" s="178">
        <v>234464</v>
      </c>
      <c r="L15" s="178"/>
      <c r="M15" s="180">
        <v>234464</v>
      </c>
    </row>
    <row r="16" spans="1:13" ht="21" customHeight="1">
      <c r="A16" s="177" t="s">
        <v>204</v>
      </c>
      <c r="B16" s="177"/>
      <c r="C16" s="177"/>
      <c r="D16" s="177"/>
      <c r="E16" s="174">
        <v>24</v>
      </c>
      <c r="F16" s="175"/>
      <c r="G16" s="181">
        <v>0</v>
      </c>
      <c r="H16" s="179"/>
      <c r="I16" s="181">
        <v>0</v>
      </c>
      <c r="J16" s="179"/>
      <c r="K16" s="178">
        <v>1836649</v>
      </c>
      <c r="L16" s="178"/>
      <c r="M16" s="180">
        <v>1923327</v>
      </c>
    </row>
    <row r="17" spans="1:13" ht="21" customHeight="1">
      <c r="A17" s="177" t="s">
        <v>205</v>
      </c>
      <c r="B17" s="177"/>
      <c r="C17" s="177"/>
      <c r="D17" s="177"/>
      <c r="E17" s="174"/>
      <c r="F17" s="175"/>
      <c r="G17" s="178">
        <v>15791</v>
      </c>
      <c r="H17" s="179"/>
      <c r="I17" s="178">
        <v>16994</v>
      </c>
      <c r="J17" s="179"/>
      <c r="K17" s="181">
        <v>0</v>
      </c>
      <c r="L17" s="178"/>
      <c r="M17" s="181">
        <v>0</v>
      </c>
    </row>
    <row r="18" spans="1:13" ht="21" customHeight="1">
      <c r="A18" s="177" t="s">
        <v>169</v>
      </c>
      <c r="B18" s="177"/>
      <c r="C18" s="177"/>
      <c r="D18" s="177"/>
      <c r="E18" s="174"/>
      <c r="F18" s="175"/>
      <c r="G18" s="178">
        <v>103752</v>
      </c>
      <c r="H18" s="179"/>
      <c r="I18" s="181">
        <v>144854</v>
      </c>
      <c r="J18" s="179"/>
      <c r="K18" s="181">
        <v>24431</v>
      </c>
      <c r="L18" s="178"/>
      <c r="M18" s="181">
        <v>65111</v>
      </c>
    </row>
    <row r="19" spans="1:13" ht="21" customHeight="1">
      <c r="A19" s="177" t="s">
        <v>206</v>
      </c>
      <c r="B19" s="177"/>
      <c r="C19" s="177"/>
      <c r="D19" s="177"/>
      <c r="E19" s="174"/>
      <c r="F19" s="175"/>
      <c r="G19" s="178">
        <v>239432</v>
      </c>
      <c r="H19" s="179"/>
      <c r="I19" s="178">
        <v>54669</v>
      </c>
      <c r="J19" s="179"/>
      <c r="K19" s="181">
        <v>0</v>
      </c>
      <c r="L19" s="178"/>
      <c r="M19" s="181">
        <v>0</v>
      </c>
    </row>
    <row r="20" spans="1:13" ht="21" customHeight="1">
      <c r="A20" s="162" t="s">
        <v>207</v>
      </c>
      <c r="C20" s="177"/>
      <c r="D20" s="177"/>
      <c r="E20" s="174"/>
      <c r="F20" s="182"/>
      <c r="G20" s="183">
        <f>SUM(G10:G19)</f>
        <v>12353514</v>
      </c>
      <c r="H20" s="184"/>
      <c r="I20" s="183">
        <f>SUM(I10:I19)</f>
        <v>10477063</v>
      </c>
      <c r="J20" s="184"/>
      <c r="K20" s="183">
        <f>SUM(K10:K19)</f>
        <v>3436881</v>
      </c>
      <c r="L20" s="185"/>
      <c r="M20" s="183">
        <f>SUM(M10:M19)</f>
        <v>3390109</v>
      </c>
    </row>
    <row r="21" spans="1:13" ht="21" customHeight="1">
      <c r="A21" s="177"/>
      <c r="B21" s="177"/>
      <c r="C21" s="177"/>
      <c r="D21" s="177"/>
      <c r="E21" s="174"/>
      <c r="F21" s="175"/>
      <c r="G21" s="175"/>
      <c r="H21" s="175"/>
      <c r="I21" s="175"/>
      <c r="J21" s="175"/>
      <c r="K21" s="161"/>
      <c r="L21" s="161"/>
      <c r="M21" s="161"/>
    </row>
    <row r="22" spans="1:13" ht="21" customHeight="1">
      <c r="A22" s="173" t="s">
        <v>208</v>
      </c>
      <c r="B22" s="186"/>
      <c r="C22" s="186"/>
      <c r="D22" s="186"/>
      <c r="E22" s="174"/>
      <c r="F22" s="175"/>
      <c r="G22" s="175"/>
      <c r="H22" s="175"/>
      <c r="I22" s="175"/>
      <c r="J22" s="175"/>
      <c r="K22" s="161"/>
      <c r="L22" s="161"/>
      <c r="M22" s="161"/>
    </row>
    <row r="23" spans="1:13" ht="21" customHeight="1">
      <c r="A23" s="177" t="s">
        <v>209</v>
      </c>
      <c r="B23" s="165"/>
      <c r="C23" s="165"/>
      <c r="D23" s="165"/>
      <c r="E23" s="174">
        <v>29</v>
      </c>
      <c r="F23" s="175"/>
      <c r="G23" s="178">
        <v>149067</v>
      </c>
      <c r="H23" s="179"/>
      <c r="I23" s="178">
        <v>129237</v>
      </c>
      <c r="J23" s="179"/>
      <c r="K23" s="181">
        <v>0</v>
      </c>
      <c r="L23" s="178"/>
      <c r="M23" s="181">
        <v>0</v>
      </c>
    </row>
    <row r="24" spans="1:13" ht="21" customHeight="1">
      <c r="A24" s="177" t="s">
        <v>210</v>
      </c>
      <c r="B24" s="165"/>
      <c r="C24" s="165"/>
      <c r="D24" s="165"/>
      <c r="E24" s="174" t="s">
        <v>203</v>
      </c>
      <c r="F24" s="175"/>
      <c r="G24" s="181">
        <v>0</v>
      </c>
      <c r="H24" s="179"/>
      <c r="I24" s="181">
        <v>0</v>
      </c>
      <c r="J24" s="179"/>
      <c r="K24" s="179">
        <v>3101152</v>
      </c>
      <c r="L24" s="178"/>
      <c r="M24" s="178">
        <v>3133789</v>
      </c>
    </row>
    <row r="25" spans="1:13" ht="21" customHeight="1">
      <c r="A25" s="177" t="s">
        <v>211</v>
      </c>
      <c r="B25" s="165"/>
      <c r="C25" s="165"/>
      <c r="D25" s="165"/>
      <c r="E25" s="174">
        <v>8</v>
      </c>
      <c r="F25" s="175"/>
      <c r="G25" s="178">
        <v>1562094</v>
      </c>
      <c r="H25" s="179"/>
      <c r="I25" s="178">
        <v>1586012</v>
      </c>
      <c r="J25" s="179"/>
      <c r="K25" s="178">
        <v>1751426</v>
      </c>
      <c r="L25" s="178"/>
      <c r="M25" s="178">
        <v>1751426</v>
      </c>
    </row>
    <row r="26" spans="1:13" ht="21" customHeight="1">
      <c r="A26" s="177" t="s">
        <v>212</v>
      </c>
      <c r="B26" s="165"/>
      <c r="C26" s="165"/>
      <c r="D26" s="165"/>
      <c r="E26" s="163">
        <v>9</v>
      </c>
      <c r="F26" s="175"/>
      <c r="G26" s="181">
        <v>0</v>
      </c>
      <c r="H26" s="179"/>
      <c r="I26" s="181">
        <v>0</v>
      </c>
      <c r="J26" s="179"/>
      <c r="K26" s="179">
        <v>2925878</v>
      </c>
      <c r="L26" s="178"/>
      <c r="M26" s="178">
        <v>2938963</v>
      </c>
    </row>
    <row r="27" spans="1:13" ht="21" customHeight="1">
      <c r="A27" s="177" t="s">
        <v>213</v>
      </c>
      <c r="B27" s="177"/>
      <c r="C27" s="177"/>
      <c r="D27" s="177"/>
      <c r="E27" s="163">
        <v>10</v>
      </c>
      <c r="F27" s="175"/>
      <c r="G27" s="178">
        <v>53384</v>
      </c>
      <c r="H27" s="179"/>
      <c r="I27" s="178">
        <v>203793</v>
      </c>
      <c r="J27" s="179"/>
      <c r="K27" s="181">
        <v>0</v>
      </c>
      <c r="L27" s="178"/>
      <c r="M27" s="178">
        <v>142406</v>
      </c>
    </row>
    <row r="28" spans="1:13" ht="21" customHeight="1">
      <c r="A28" s="177" t="s">
        <v>214</v>
      </c>
      <c r="B28" s="177"/>
      <c r="C28" s="177"/>
      <c r="D28" s="177"/>
      <c r="E28" s="163">
        <v>24</v>
      </c>
      <c r="F28" s="175"/>
      <c r="G28" s="178">
        <v>451099</v>
      </c>
      <c r="H28" s="179"/>
      <c r="I28" s="178">
        <v>424031</v>
      </c>
      <c r="J28" s="179"/>
      <c r="K28" s="178">
        <v>1255239</v>
      </c>
      <c r="L28" s="178"/>
      <c r="M28" s="178">
        <v>1218039</v>
      </c>
    </row>
    <row r="29" spans="1:13" ht="21" customHeight="1">
      <c r="A29" s="177" t="s">
        <v>215</v>
      </c>
      <c r="B29" s="177"/>
      <c r="C29" s="177"/>
      <c r="D29" s="177"/>
      <c r="E29" s="174">
        <v>11</v>
      </c>
      <c r="F29" s="175"/>
      <c r="G29" s="178">
        <v>1753100</v>
      </c>
      <c r="H29" s="179"/>
      <c r="I29" s="178">
        <v>1737700</v>
      </c>
      <c r="J29" s="179"/>
      <c r="K29" s="178">
        <v>1545724</v>
      </c>
      <c r="L29" s="178"/>
      <c r="M29" s="178">
        <v>1458000</v>
      </c>
    </row>
    <row r="30" spans="1:13" ht="21" customHeight="1">
      <c r="A30" s="177" t="s">
        <v>216</v>
      </c>
      <c r="B30" s="177"/>
      <c r="C30" s="177"/>
      <c r="D30" s="177"/>
      <c r="E30" s="174">
        <v>12</v>
      </c>
      <c r="F30" s="175"/>
      <c r="G30" s="178">
        <v>15377991</v>
      </c>
      <c r="H30" s="179"/>
      <c r="I30" s="178">
        <v>14427545</v>
      </c>
      <c r="J30" s="179"/>
      <c r="K30" s="178">
        <v>282287</v>
      </c>
      <c r="L30" s="179"/>
      <c r="M30" s="179">
        <v>173034</v>
      </c>
    </row>
    <row r="31" spans="1:13" ht="21" customHeight="1">
      <c r="A31" s="177" t="s">
        <v>217</v>
      </c>
      <c r="B31" s="177"/>
      <c r="C31" s="177"/>
      <c r="D31" s="177"/>
      <c r="E31" s="174">
        <v>12</v>
      </c>
      <c r="F31" s="175"/>
      <c r="G31" s="178">
        <v>99379</v>
      </c>
      <c r="H31" s="179"/>
      <c r="I31" s="178">
        <v>441021</v>
      </c>
      <c r="J31" s="179"/>
      <c r="K31" s="181">
        <v>0</v>
      </c>
      <c r="L31" s="179"/>
      <c r="M31" s="181">
        <v>0</v>
      </c>
    </row>
    <row r="32" spans="1:13" ht="21" customHeight="1">
      <c r="A32" s="177" t="s">
        <v>57</v>
      </c>
      <c r="B32" s="177"/>
      <c r="C32" s="177"/>
      <c r="D32" s="177"/>
      <c r="E32" s="163">
        <v>13</v>
      </c>
      <c r="F32" s="175"/>
      <c r="G32" s="178">
        <v>5538636</v>
      </c>
      <c r="H32" s="179"/>
      <c r="I32" s="178">
        <v>6161334</v>
      </c>
      <c r="J32" s="179"/>
      <c r="K32" s="178">
        <v>1885974</v>
      </c>
      <c r="L32" s="178"/>
      <c r="M32" s="178">
        <v>2012878</v>
      </c>
    </row>
    <row r="33" spans="1:13" ht="21" customHeight="1">
      <c r="A33" s="177" t="s">
        <v>218</v>
      </c>
      <c r="B33" s="177"/>
      <c r="C33" s="177"/>
      <c r="D33" s="177"/>
      <c r="E33" s="174">
        <v>15</v>
      </c>
      <c r="F33" s="175"/>
      <c r="G33" s="178">
        <v>588056</v>
      </c>
      <c r="H33" s="179"/>
      <c r="I33" s="178">
        <v>697304</v>
      </c>
      <c r="J33" s="179"/>
      <c r="K33" s="178">
        <v>118086</v>
      </c>
      <c r="L33" s="178"/>
      <c r="M33" s="178">
        <v>129111</v>
      </c>
    </row>
    <row r="34" spans="1:13" ht="21" customHeight="1">
      <c r="A34" s="177" t="s">
        <v>219</v>
      </c>
      <c r="B34" s="177"/>
      <c r="C34" s="177"/>
      <c r="D34" s="177"/>
      <c r="E34" s="174">
        <v>16</v>
      </c>
      <c r="F34" s="175"/>
      <c r="G34" s="178">
        <v>1003685</v>
      </c>
      <c r="H34" s="179"/>
      <c r="I34" s="178">
        <v>998898</v>
      </c>
      <c r="J34" s="179"/>
      <c r="K34" s="181">
        <v>0</v>
      </c>
      <c r="L34" s="178"/>
      <c r="M34" s="181">
        <v>0</v>
      </c>
    </row>
    <row r="35" spans="1:13" ht="21" customHeight="1">
      <c r="A35" s="177" t="s">
        <v>220</v>
      </c>
      <c r="B35" s="177"/>
      <c r="C35" s="177"/>
      <c r="D35" s="177"/>
      <c r="E35" s="174">
        <v>27</v>
      </c>
      <c r="F35" s="175"/>
      <c r="G35" s="178">
        <v>355907</v>
      </c>
      <c r="H35" s="179"/>
      <c r="I35" s="178">
        <v>359411</v>
      </c>
      <c r="J35" s="179"/>
      <c r="K35" s="181">
        <v>0</v>
      </c>
      <c r="L35" s="178"/>
      <c r="M35" s="181">
        <v>0</v>
      </c>
    </row>
    <row r="36" spans="1:13" ht="21" customHeight="1">
      <c r="A36" s="177" t="s">
        <v>221</v>
      </c>
      <c r="B36" s="177"/>
      <c r="C36" s="177"/>
      <c r="D36" s="177"/>
      <c r="E36" s="251"/>
      <c r="F36" s="175"/>
      <c r="G36" s="178">
        <v>184125</v>
      </c>
      <c r="H36" s="179"/>
      <c r="I36" s="178">
        <v>199209</v>
      </c>
      <c r="J36" s="179"/>
      <c r="K36" s="178">
        <v>60066</v>
      </c>
      <c r="L36" s="178"/>
      <c r="M36" s="178">
        <v>70077</v>
      </c>
    </row>
    <row r="37" spans="1:13" ht="21" customHeight="1">
      <c r="A37" s="177" t="s">
        <v>222</v>
      </c>
      <c r="B37" s="177"/>
      <c r="C37" s="177"/>
      <c r="D37" s="177"/>
      <c r="E37" s="174"/>
      <c r="F37" s="175"/>
      <c r="G37" s="178">
        <v>84526</v>
      </c>
      <c r="H37" s="179"/>
      <c r="I37" s="178">
        <v>176969</v>
      </c>
      <c r="J37" s="179"/>
      <c r="K37" s="181">
        <v>0</v>
      </c>
      <c r="L37" s="178"/>
      <c r="M37" s="181">
        <v>0</v>
      </c>
    </row>
    <row r="38" spans="1:13" ht="21" customHeight="1">
      <c r="A38" s="177" t="s">
        <v>4</v>
      </c>
      <c r="B38" s="177"/>
      <c r="C38" s="177"/>
      <c r="D38" s="177"/>
      <c r="E38" s="163">
        <v>24</v>
      </c>
      <c r="F38" s="175"/>
      <c r="G38" s="178">
        <v>167544</v>
      </c>
      <c r="H38" s="179"/>
      <c r="I38" s="178">
        <v>289762</v>
      </c>
      <c r="J38" s="179"/>
      <c r="K38" s="178">
        <v>54901</v>
      </c>
      <c r="L38" s="178"/>
      <c r="M38" s="178">
        <v>54362</v>
      </c>
    </row>
    <row r="39" spans="1:13" ht="21" customHeight="1">
      <c r="A39" s="162" t="s">
        <v>223</v>
      </c>
      <c r="D39" s="177"/>
      <c r="E39" s="174"/>
      <c r="F39" s="182"/>
      <c r="G39" s="183">
        <f>SUM(G23:G38)</f>
        <v>27368593</v>
      </c>
      <c r="H39" s="184"/>
      <c r="I39" s="183">
        <f>SUM(I23:I38)</f>
        <v>27832226</v>
      </c>
      <c r="J39" s="184"/>
      <c r="K39" s="183">
        <f>SUM(K23:K38)</f>
        <v>12980733</v>
      </c>
      <c r="L39" s="178"/>
      <c r="M39" s="183">
        <f>SUM(M23:M38)</f>
        <v>13082085</v>
      </c>
    </row>
    <row r="40" spans="1:13" ht="21" customHeight="1">
      <c r="B40" s="177"/>
      <c r="D40" s="177"/>
      <c r="E40" s="174"/>
      <c r="F40" s="175"/>
      <c r="G40" s="175"/>
      <c r="H40" s="175"/>
      <c r="I40" s="175"/>
      <c r="J40" s="175"/>
      <c r="K40" s="161"/>
      <c r="L40" s="161"/>
      <c r="M40" s="161"/>
    </row>
    <row r="41" spans="1:13" ht="21" customHeight="1" thickBot="1">
      <c r="A41" s="162" t="s">
        <v>224</v>
      </c>
      <c r="B41" s="186"/>
      <c r="C41" s="186"/>
      <c r="D41" s="186"/>
      <c r="E41" s="174"/>
      <c r="F41" s="182"/>
      <c r="G41" s="187">
        <f>G39+G20</f>
        <v>39722107</v>
      </c>
      <c r="H41" s="184"/>
      <c r="I41" s="187">
        <f>I39+I20</f>
        <v>38309289</v>
      </c>
      <c r="J41" s="184"/>
      <c r="K41" s="187">
        <f>K39+K20</f>
        <v>16417614</v>
      </c>
      <c r="L41" s="178"/>
      <c r="M41" s="187">
        <f>M39+M20</f>
        <v>16472194</v>
      </c>
    </row>
    <row r="42" spans="1:13" ht="21" customHeight="1" thickTop="1"/>
  </sheetData>
  <sheetProtection formatCells="0" formatColumns="0" formatRows="0" insertColumns="0" insertRows="0" insertHyperlinks="0" deleteColumns="0" deleteRows="0" sort="0" autoFilter="0" pivotTables="0"/>
  <mergeCells count="7">
    <mergeCell ref="G8:M8"/>
    <mergeCell ref="A1:J1"/>
    <mergeCell ref="A2:J2"/>
    <mergeCell ref="G4:I4"/>
    <mergeCell ref="K4:M4"/>
    <mergeCell ref="G5:I5"/>
    <mergeCell ref="K5:M5"/>
  </mergeCells>
  <pageMargins left="0.7" right="0.7" top="0.5" bottom="0.5" header="0.5" footer="0.5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21592-EFCC-4D57-8887-9D877000663F}">
  <sheetPr>
    <tabColor rgb="FF0070C0"/>
  </sheetPr>
  <dimension ref="A1:M74"/>
  <sheetViews>
    <sheetView view="pageBreakPreview" zoomScaleNormal="55" zoomScaleSheetLayoutView="100" workbookViewId="0">
      <selection sqref="A1:J1"/>
    </sheetView>
  </sheetViews>
  <sheetFormatPr defaultColWidth="9.09765625" defaultRowHeight="21" customHeight="1"/>
  <cols>
    <col min="1" max="3" width="2.09765625" style="161" customWidth="1"/>
    <col min="4" max="4" width="49.09765625" style="161" customWidth="1"/>
    <col min="5" max="5" width="9.59765625" style="163" customWidth="1"/>
    <col min="6" max="6" width="0.8984375" style="163" customWidth="1"/>
    <col min="7" max="7" width="14.59765625" style="188" customWidth="1"/>
    <col min="8" max="8" width="0.8984375" style="188" customWidth="1"/>
    <col min="9" max="9" width="14.59765625" style="188" customWidth="1"/>
    <col min="10" max="10" width="0.8984375" style="188" customWidth="1"/>
    <col min="11" max="11" width="14.59765625" style="188" customWidth="1"/>
    <col min="12" max="12" width="0.8984375" style="188" customWidth="1"/>
    <col min="13" max="13" width="14.59765625" style="188" customWidth="1"/>
    <col min="14" max="16384" width="9.09765625" style="161"/>
  </cols>
  <sheetData>
    <row r="1" spans="1:13" ht="21" customHeight="1">
      <c r="A1" s="278" t="s">
        <v>195</v>
      </c>
      <c r="B1" s="278"/>
      <c r="C1" s="278"/>
      <c r="D1" s="278"/>
      <c r="E1" s="278"/>
      <c r="F1" s="278"/>
      <c r="G1" s="278"/>
      <c r="H1" s="278"/>
      <c r="I1" s="278"/>
      <c r="J1" s="278"/>
      <c r="K1" s="161"/>
      <c r="L1" s="161"/>
      <c r="M1" s="161"/>
    </row>
    <row r="2" spans="1:13" ht="21" customHeight="1">
      <c r="A2" s="278" t="s">
        <v>196</v>
      </c>
      <c r="B2" s="278"/>
      <c r="C2" s="278"/>
      <c r="D2" s="278"/>
      <c r="E2" s="278"/>
      <c r="F2" s="278"/>
      <c r="G2" s="278"/>
      <c r="H2" s="278"/>
      <c r="I2" s="278"/>
      <c r="J2" s="278"/>
      <c r="K2" s="161"/>
      <c r="L2" s="161"/>
      <c r="M2" s="161"/>
    </row>
    <row r="3" spans="1:13" ht="21" customHeight="1">
      <c r="A3" s="162"/>
      <c r="B3" s="162"/>
      <c r="C3" s="162"/>
      <c r="D3" s="162"/>
      <c r="F3" s="190"/>
      <c r="G3" s="190"/>
      <c r="H3" s="190"/>
      <c r="I3" s="190"/>
      <c r="J3" s="190"/>
      <c r="K3" s="161"/>
      <c r="L3" s="161"/>
      <c r="M3" s="161"/>
    </row>
    <row r="4" spans="1:13" ht="21" customHeight="1">
      <c r="A4" s="165"/>
      <c r="B4" s="165"/>
      <c r="C4" s="165"/>
      <c r="D4" s="165"/>
      <c r="G4" s="282" t="s">
        <v>21</v>
      </c>
      <c r="H4" s="282"/>
      <c r="I4" s="282"/>
      <c r="J4" s="192"/>
      <c r="K4" s="282" t="s">
        <v>22</v>
      </c>
      <c r="L4" s="282"/>
      <c r="M4" s="282"/>
    </row>
    <row r="5" spans="1:13" ht="21" customHeight="1">
      <c r="A5" s="165"/>
      <c r="B5" s="165"/>
      <c r="C5" s="165"/>
      <c r="D5" s="165"/>
      <c r="F5" s="193"/>
      <c r="G5" s="280" t="s">
        <v>20</v>
      </c>
      <c r="H5" s="280"/>
      <c r="I5" s="280"/>
      <c r="J5" s="168"/>
      <c r="K5" s="280" t="s">
        <v>20</v>
      </c>
      <c r="L5" s="280"/>
      <c r="M5" s="280"/>
    </row>
    <row r="6" spans="1:13" ht="21" customHeight="1">
      <c r="A6" s="160" t="s">
        <v>225</v>
      </c>
      <c r="B6" s="165"/>
      <c r="C6" s="165"/>
      <c r="D6" s="165"/>
      <c r="E6" s="169" t="s">
        <v>11</v>
      </c>
      <c r="F6" s="193"/>
      <c r="G6" s="167">
        <v>2568</v>
      </c>
      <c r="H6" s="171"/>
      <c r="I6" s="167">
        <v>2567</v>
      </c>
      <c r="J6" s="168"/>
      <c r="K6" s="167">
        <v>2568</v>
      </c>
      <c r="L6" s="171"/>
      <c r="M6" s="167">
        <v>2567</v>
      </c>
    </row>
    <row r="7" spans="1:13" ht="21" customHeight="1">
      <c r="A7" s="160"/>
      <c r="B7" s="165"/>
      <c r="C7" s="165"/>
      <c r="D7" s="165"/>
      <c r="E7" s="169"/>
      <c r="F7" s="193"/>
      <c r="G7" s="167"/>
      <c r="H7" s="171"/>
      <c r="I7" s="167" t="s">
        <v>310</v>
      </c>
      <c r="J7" s="168"/>
      <c r="K7" s="167"/>
      <c r="L7" s="171"/>
      <c r="M7" s="167" t="s">
        <v>310</v>
      </c>
    </row>
    <row r="8" spans="1:13" ht="21" customHeight="1">
      <c r="A8" s="165"/>
      <c r="B8" s="165"/>
      <c r="C8" s="165"/>
      <c r="D8" s="165"/>
      <c r="G8" s="281" t="s">
        <v>23</v>
      </c>
      <c r="H8" s="281"/>
      <c r="I8" s="281"/>
      <c r="J8" s="281"/>
      <c r="K8" s="281"/>
      <c r="L8" s="281"/>
      <c r="M8" s="281"/>
    </row>
    <row r="9" spans="1:13" ht="21" customHeight="1">
      <c r="A9" s="173" t="s">
        <v>226</v>
      </c>
      <c r="B9" s="194"/>
      <c r="C9" s="194"/>
      <c r="D9" s="194"/>
      <c r="F9" s="188" t="s">
        <v>227</v>
      </c>
      <c r="G9" s="188" t="s">
        <v>227</v>
      </c>
      <c r="H9" s="188" t="s">
        <v>227</v>
      </c>
      <c r="I9" s="188" t="s">
        <v>227</v>
      </c>
      <c r="K9" s="161"/>
      <c r="L9" s="161"/>
      <c r="M9" s="161"/>
    </row>
    <row r="10" spans="1:13" ht="21" customHeight="1">
      <c r="A10" s="177" t="s">
        <v>228</v>
      </c>
      <c r="B10" s="177"/>
      <c r="C10" s="195"/>
      <c r="D10" s="195"/>
      <c r="E10" s="163" t="s">
        <v>229</v>
      </c>
      <c r="F10" s="196"/>
      <c r="G10" s="197">
        <v>2077022</v>
      </c>
      <c r="H10" s="178"/>
      <c r="I10" s="179">
        <v>1625196</v>
      </c>
      <c r="J10" s="178"/>
      <c r="K10" s="179">
        <v>1935500</v>
      </c>
      <c r="L10" s="178"/>
      <c r="M10" s="178">
        <v>1484000</v>
      </c>
    </row>
    <row r="11" spans="1:13" ht="21" customHeight="1">
      <c r="A11" s="177" t="s">
        <v>230</v>
      </c>
      <c r="B11" s="177"/>
      <c r="C11" s="195"/>
      <c r="D11" s="195"/>
      <c r="E11" s="163" t="s">
        <v>231</v>
      </c>
      <c r="F11" s="196"/>
      <c r="G11" s="181">
        <v>0</v>
      </c>
      <c r="H11" s="178"/>
      <c r="I11" s="181">
        <v>0</v>
      </c>
      <c r="J11" s="178"/>
      <c r="K11" s="179">
        <v>1471500</v>
      </c>
      <c r="L11" s="178"/>
      <c r="M11" s="179">
        <v>1435000</v>
      </c>
    </row>
    <row r="12" spans="1:13" ht="21" customHeight="1">
      <c r="A12" s="177" t="s">
        <v>68</v>
      </c>
      <c r="B12" s="195"/>
      <c r="C12" s="195"/>
      <c r="D12" s="195"/>
      <c r="E12" s="163">
        <v>29</v>
      </c>
      <c r="F12" s="196"/>
      <c r="G12" s="179">
        <v>2068782</v>
      </c>
      <c r="H12" s="178"/>
      <c r="I12" s="179">
        <v>2033964</v>
      </c>
      <c r="J12" s="178"/>
      <c r="K12" s="179">
        <v>405808</v>
      </c>
      <c r="L12" s="178"/>
      <c r="M12" s="178">
        <v>406027</v>
      </c>
    </row>
    <row r="13" spans="1:13" ht="21" customHeight="1">
      <c r="A13" s="177" t="s">
        <v>232</v>
      </c>
      <c r="B13" s="177"/>
      <c r="C13" s="195"/>
      <c r="D13" s="195"/>
      <c r="F13" s="196"/>
      <c r="G13" s="179"/>
      <c r="H13" s="178"/>
      <c r="I13" s="179"/>
      <c r="J13" s="178"/>
      <c r="K13" s="179"/>
      <c r="L13" s="178"/>
      <c r="M13" s="179"/>
    </row>
    <row r="14" spans="1:13" ht="21" customHeight="1">
      <c r="A14" s="177"/>
      <c r="B14" s="177" t="s">
        <v>233</v>
      </c>
      <c r="C14" s="195"/>
      <c r="D14" s="195"/>
      <c r="E14" s="163" t="s">
        <v>234</v>
      </c>
      <c r="F14" s="196"/>
      <c r="G14" s="178">
        <v>314357</v>
      </c>
      <c r="H14" s="178"/>
      <c r="I14" s="179">
        <v>230202</v>
      </c>
      <c r="J14" s="178"/>
      <c r="K14" s="178">
        <v>193533</v>
      </c>
      <c r="L14" s="178"/>
      <c r="M14" s="178">
        <v>188853</v>
      </c>
    </row>
    <row r="15" spans="1:13" ht="21" hidden="1" customHeight="1">
      <c r="A15" s="177" t="s">
        <v>235</v>
      </c>
      <c r="B15" s="177"/>
      <c r="C15" s="195"/>
      <c r="D15" s="195"/>
      <c r="F15" s="196"/>
      <c r="G15" s="178"/>
      <c r="H15" s="178"/>
      <c r="I15" s="179"/>
      <c r="J15" s="178"/>
      <c r="K15" s="178"/>
      <c r="L15" s="178"/>
      <c r="M15" s="179"/>
    </row>
    <row r="16" spans="1:13" ht="21" hidden="1" customHeight="1">
      <c r="A16" s="177"/>
      <c r="B16" s="177" t="s">
        <v>233</v>
      </c>
      <c r="C16" s="195"/>
      <c r="D16" s="195"/>
      <c r="E16" s="163">
        <v>29</v>
      </c>
      <c r="F16" s="196"/>
      <c r="G16" s="181"/>
      <c r="H16" s="178"/>
      <c r="I16" s="181"/>
      <c r="J16" s="178"/>
      <c r="K16" s="181"/>
      <c r="L16" s="178"/>
      <c r="M16" s="181"/>
    </row>
    <row r="17" spans="1:13" ht="21" customHeight="1">
      <c r="A17" s="177" t="s">
        <v>236</v>
      </c>
      <c r="B17" s="177"/>
      <c r="C17" s="195"/>
      <c r="D17" s="195"/>
      <c r="E17" s="163" t="s">
        <v>239</v>
      </c>
      <c r="F17" s="196"/>
      <c r="G17" s="181">
        <v>2493755</v>
      </c>
      <c r="H17" s="178"/>
      <c r="I17" s="181">
        <v>0</v>
      </c>
      <c r="J17" s="178"/>
      <c r="K17" s="181">
        <v>2493755</v>
      </c>
      <c r="L17" s="178"/>
      <c r="M17" s="181">
        <v>0</v>
      </c>
    </row>
    <row r="18" spans="1:13" ht="21" customHeight="1">
      <c r="A18" s="177" t="s">
        <v>238</v>
      </c>
      <c r="B18" s="177"/>
      <c r="C18" s="195"/>
      <c r="D18" s="195"/>
      <c r="E18" s="163" t="s">
        <v>237</v>
      </c>
      <c r="F18" s="196"/>
      <c r="G18" s="178">
        <v>425529</v>
      </c>
      <c r="H18" s="178"/>
      <c r="I18" s="178">
        <v>430689</v>
      </c>
      <c r="J18" s="178"/>
      <c r="K18" s="178">
        <v>98503</v>
      </c>
      <c r="L18" s="178"/>
      <c r="M18" s="179">
        <v>114074</v>
      </c>
    </row>
    <row r="19" spans="1:13" ht="21" customHeight="1">
      <c r="A19" s="161" t="s">
        <v>240</v>
      </c>
      <c r="B19" s="177"/>
      <c r="C19" s="195"/>
      <c r="D19" s="195"/>
      <c r="E19" s="163" t="s">
        <v>241</v>
      </c>
      <c r="F19" s="196"/>
      <c r="G19" s="178">
        <v>29744</v>
      </c>
      <c r="H19" s="178"/>
      <c r="I19" s="178">
        <v>29744</v>
      </c>
      <c r="J19" s="178"/>
      <c r="K19" s="179">
        <v>2278</v>
      </c>
      <c r="L19" s="178"/>
      <c r="M19" s="179">
        <v>2278</v>
      </c>
    </row>
    <row r="20" spans="1:13" ht="21" customHeight="1">
      <c r="A20" s="177" t="s">
        <v>242</v>
      </c>
      <c r="B20" s="177"/>
      <c r="C20" s="195"/>
      <c r="D20" s="195"/>
      <c r="E20" s="174"/>
      <c r="F20" s="196"/>
      <c r="G20" s="179">
        <v>46085</v>
      </c>
      <c r="H20" s="178"/>
      <c r="I20" s="181">
        <v>0</v>
      </c>
      <c r="J20" s="178"/>
      <c r="K20" s="181">
        <v>0</v>
      </c>
      <c r="L20" s="178"/>
      <c r="M20" s="181">
        <v>0</v>
      </c>
    </row>
    <row r="21" spans="1:13" ht="21" customHeight="1">
      <c r="A21" s="177" t="s">
        <v>243</v>
      </c>
      <c r="B21" s="177"/>
      <c r="C21" s="195"/>
      <c r="D21" s="195"/>
      <c r="E21" s="174"/>
      <c r="F21" s="196"/>
      <c r="G21" s="179">
        <v>4708527</v>
      </c>
      <c r="H21" s="178"/>
      <c r="I21" s="181">
        <v>0</v>
      </c>
      <c r="J21" s="178"/>
      <c r="K21" s="181">
        <v>0</v>
      </c>
      <c r="L21" s="178"/>
      <c r="M21" s="181">
        <v>0</v>
      </c>
    </row>
    <row r="22" spans="1:13" ht="21" customHeight="1">
      <c r="A22" s="161" t="s">
        <v>244</v>
      </c>
      <c r="B22" s="177"/>
      <c r="C22" s="195"/>
      <c r="D22" s="195"/>
      <c r="E22" s="174"/>
      <c r="F22" s="196"/>
      <c r="G22" s="179">
        <v>57123</v>
      </c>
      <c r="H22" s="178"/>
      <c r="I22" s="178">
        <v>41344</v>
      </c>
      <c r="J22" s="178"/>
      <c r="K22" s="181">
        <v>0</v>
      </c>
      <c r="L22" s="178"/>
      <c r="M22" s="181">
        <v>0</v>
      </c>
    </row>
    <row r="23" spans="1:13" ht="21" customHeight="1">
      <c r="A23" s="161" t="s">
        <v>3</v>
      </c>
      <c r="B23" s="177"/>
      <c r="C23" s="195"/>
      <c r="D23" s="195"/>
      <c r="E23" s="174"/>
      <c r="F23" s="196"/>
      <c r="G23" s="179">
        <v>606851</v>
      </c>
      <c r="H23" s="178"/>
      <c r="I23" s="178">
        <v>356485</v>
      </c>
      <c r="J23" s="178"/>
      <c r="K23" s="181">
        <v>948</v>
      </c>
      <c r="L23" s="178"/>
      <c r="M23" s="179">
        <v>1087</v>
      </c>
    </row>
    <row r="24" spans="1:13" ht="21" customHeight="1">
      <c r="A24" s="162" t="s">
        <v>245</v>
      </c>
      <c r="C24" s="195"/>
      <c r="D24" s="195"/>
      <c r="F24" s="166"/>
      <c r="G24" s="198">
        <f>SUM(G10:G23)</f>
        <v>12827775</v>
      </c>
      <c r="H24" s="185"/>
      <c r="I24" s="198">
        <f>SUM(I10:I23)</f>
        <v>4747624</v>
      </c>
      <c r="J24" s="185"/>
      <c r="K24" s="198">
        <f>SUM(K10:K23)</f>
        <v>6601825</v>
      </c>
      <c r="L24" s="178"/>
      <c r="M24" s="198">
        <f>SUM(M10:M23)</f>
        <v>3631319</v>
      </c>
    </row>
    <row r="25" spans="1:13" ht="21" customHeight="1">
      <c r="A25" s="177"/>
      <c r="B25" s="195"/>
      <c r="C25" s="195"/>
      <c r="D25" s="195"/>
      <c r="F25" s="196"/>
      <c r="G25" s="196"/>
      <c r="H25" s="196"/>
      <c r="I25" s="196"/>
      <c r="J25" s="196"/>
      <c r="K25" s="161"/>
      <c r="L25" s="161"/>
      <c r="M25" s="161"/>
    </row>
    <row r="26" spans="1:13" ht="21" customHeight="1">
      <c r="A26" s="173" t="s">
        <v>246</v>
      </c>
      <c r="B26" s="195"/>
      <c r="C26" s="195"/>
      <c r="D26" s="195"/>
      <c r="F26" s="196"/>
      <c r="G26" s="196"/>
      <c r="H26" s="196"/>
      <c r="I26" s="196"/>
      <c r="J26" s="196"/>
      <c r="K26" s="161"/>
      <c r="L26" s="161"/>
      <c r="M26" s="161"/>
    </row>
    <row r="27" spans="1:13" ht="21" customHeight="1">
      <c r="A27" s="177" t="s">
        <v>247</v>
      </c>
      <c r="B27" s="195"/>
      <c r="C27" s="195"/>
      <c r="D27" s="195"/>
      <c r="E27" s="163" t="s">
        <v>234</v>
      </c>
      <c r="F27" s="196"/>
      <c r="G27" s="178">
        <v>5350273</v>
      </c>
      <c r="H27" s="178"/>
      <c r="I27" s="178">
        <v>4903850</v>
      </c>
      <c r="J27" s="178"/>
      <c r="K27" s="178">
        <v>304122</v>
      </c>
      <c r="L27" s="178"/>
      <c r="M27" s="179">
        <v>497655</v>
      </c>
    </row>
    <row r="28" spans="1:13" ht="21" customHeight="1">
      <c r="A28" s="177" t="s">
        <v>248</v>
      </c>
      <c r="B28" s="195"/>
      <c r="C28" s="195"/>
      <c r="D28" s="195"/>
      <c r="E28" s="163" t="s">
        <v>231</v>
      </c>
      <c r="F28" s="196"/>
      <c r="G28" s="178">
        <v>312499</v>
      </c>
      <c r="H28" s="178"/>
      <c r="I28" s="178">
        <v>312499</v>
      </c>
      <c r="J28" s="178"/>
      <c r="K28" s="181">
        <v>0</v>
      </c>
      <c r="L28" s="178"/>
      <c r="M28" s="181">
        <v>0</v>
      </c>
    </row>
    <row r="29" spans="1:13" ht="21" customHeight="1">
      <c r="A29" s="177" t="s">
        <v>249</v>
      </c>
      <c r="B29" s="195"/>
      <c r="C29" s="195"/>
      <c r="D29" s="195"/>
      <c r="E29" s="163">
        <v>29</v>
      </c>
      <c r="F29" s="196"/>
      <c r="G29" s="178">
        <v>2289</v>
      </c>
      <c r="H29" s="178"/>
      <c r="I29" s="178">
        <v>4865</v>
      </c>
      <c r="J29" s="178"/>
      <c r="K29" s="181">
        <v>0</v>
      </c>
      <c r="L29" s="178"/>
      <c r="M29" s="181">
        <v>0</v>
      </c>
    </row>
    <row r="30" spans="1:13" ht="21" customHeight="1">
      <c r="A30" s="177" t="s">
        <v>250</v>
      </c>
      <c r="B30" s="195"/>
      <c r="C30" s="195"/>
      <c r="D30" s="195"/>
      <c r="E30" s="163" t="s">
        <v>239</v>
      </c>
      <c r="F30" s="196"/>
      <c r="G30" s="181">
        <v>0</v>
      </c>
      <c r="H30" s="178"/>
      <c r="I30" s="178">
        <v>2484489</v>
      </c>
      <c r="J30" s="178"/>
      <c r="K30" s="181">
        <v>0</v>
      </c>
      <c r="L30" s="178"/>
      <c r="M30" s="179">
        <v>2484489</v>
      </c>
    </row>
    <row r="31" spans="1:13" ht="21" customHeight="1">
      <c r="A31" s="177" t="s">
        <v>251</v>
      </c>
      <c r="B31" s="195"/>
      <c r="C31" s="195"/>
      <c r="D31" s="195"/>
      <c r="E31" s="163" t="s">
        <v>237</v>
      </c>
      <c r="F31" s="196"/>
      <c r="G31" s="178">
        <v>8037781</v>
      </c>
      <c r="H31" s="178"/>
      <c r="I31" s="178">
        <v>8547257</v>
      </c>
      <c r="J31" s="178"/>
      <c r="K31" s="178">
        <v>4691291</v>
      </c>
      <c r="L31" s="178"/>
      <c r="M31" s="179">
        <v>4750495</v>
      </c>
    </row>
    <row r="32" spans="1:13" ht="21" customHeight="1">
      <c r="A32" s="177" t="s">
        <v>252</v>
      </c>
      <c r="B32" s="195"/>
      <c r="C32" s="195"/>
      <c r="D32" s="195"/>
      <c r="E32" s="163" t="s">
        <v>241</v>
      </c>
      <c r="F32" s="196"/>
      <c r="G32" s="178">
        <v>437130</v>
      </c>
      <c r="H32" s="178"/>
      <c r="I32" s="178">
        <v>466875</v>
      </c>
      <c r="J32" s="178"/>
      <c r="K32" s="178">
        <v>53163</v>
      </c>
      <c r="L32" s="178"/>
      <c r="M32" s="179">
        <v>55442</v>
      </c>
    </row>
    <row r="33" spans="1:13" ht="21" customHeight="1">
      <c r="A33" s="177" t="s">
        <v>253</v>
      </c>
      <c r="B33" s="195"/>
      <c r="C33" s="195"/>
      <c r="D33" s="195"/>
      <c r="E33" s="174">
        <v>27</v>
      </c>
      <c r="F33" s="196"/>
      <c r="G33" s="178">
        <v>1411539</v>
      </c>
      <c r="H33" s="178"/>
      <c r="I33" s="178">
        <v>1371846</v>
      </c>
      <c r="J33" s="178"/>
      <c r="K33" s="178">
        <v>279428</v>
      </c>
      <c r="L33" s="178"/>
      <c r="M33" s="179">
        <v>237501</v>
      </c>
    </row>
    <row r="34" spans="1:13" ht="21" customHeight="1">
      <c r="A34" s="177" t="s">
        <v>48</v>
      </c>
      <c r="B34" s="195"/>
      <c r="C34" s="195"/>
      <c r="D34" s="195"/>
      <c r="E34" s="163">
        <v>21</v>
      </c>
      <c r="F34" s="196"/>
      <c r="G34" s="178">
        <v>235646</v>
      </c>
      <c r="H34" s="178"/>
      <c r="I34" s="178">
        <v>255830</v>
      </c>
      <c r="J34" s="178"/>
      <c r="K34" s="178">
        <v>108639</v>
      </c>
      <c r="L34" s="178"/>
      <c r="M34" s="179">
        <v>130657</v>
      </c>
    </row>
    <row r="35" spans="1:13" ht="21" customHeight="1">
      <c r="A35" s="177" t="s">
        <v>254</v>
      </c>
      <c r="B35" s="195"/>
      <c r="C35" s="195"/>
      <c r="D35" s="195"/>
      <c r="E35" s="163">
        <v>10</v>
      </c>
      <c r="F35" s="196"/>
      <c r="G35" s="178">
        <v>35642</v>
      </c>
      <c r="H35" s="179"/>
      <c r="I35" s="178">
        <v>27078</v>
      </c>
      <c r="J35" s="178"/>
      <c r="K35" s="181">
        <v>0</v>
      </c>
      <c r="L35" s="178"/>
      <c r="M35" s="181">
        <v>0</v>
      </c>
    </row>
    <row r="36" spans="1:13" ht="21" customHeight="1">
      <c r="A36" s="177" t="s">
        <v>71</v>
      </c>
      <c r="B36" s="195"/>
      <c r="C36" s="195"/>
      <c r="D36" s="195"/>
      <c r="E36" s="163">
        <v>24</v>
      </c>
      <c r="F36" s="196"/>
      <c r="G36" s="178">
        <v>2706564</v>
      </c>
      <c r="H36" s="178"/>
      <c r="I36" s="178">
        <v>2478182</v>
      </c>
      <c r="J36" s="178"/>
      <c r="K36" s="181">
        <v>0</v>
      </c>
      <c r="L36" s="178"/>
      <c r="M36" s="181">
        <v>0</v>
      </c>
    </row>
    <row r="37" spans="1:13" ht="21" customHeight="1">
      <c r="A37" s="177" t="s">
        <v>70</v>
      </c>
      <c r="B37" s="195"/>
      <c r="C37" s="195"/>
      <c r="D37" s="195"/>
      <c r="F37" s="196"/>
      <c r="G37" s="181">
        <v>0</v>
      </c>
      <c r="H37" s="178"/>
      <c r="I37" s="178">
        <v>3835581</v>
      </c>
      <c r="J37" s="178"/>
      <c r="K37" s="181">
        <v>0</v>
      </c>
      <c r="L37" s="178"/>
      <c r="M37" s="181">
        <v>0</v>
      </c>
    </row>
    <row r="38" spans="1:13" ht="21" customHeight="1">
      <c r="A38" s="177" t="s">
        <v>16</v>
      </c>
      <c r="B38" s="195"/>
      <c r="C38" s="195"/>
      <c r="D38" s="195"/>
      <c r="E38" s="163">
        <v>24</v>
      </c>
      <c r="F38" s="196"/>
      <c r="G38" s="178">
        <v>103102</v>
      </c>
      <c r="H38" s="178"/>
      <c r="I38" s="178">
        <v>84878</v>
      </c>
      <c r="J38" s="178"/>
      <c r="K38" s="178">
        <v>10591</v>
      </c>
      <c r="L38" s="178"/>
      <c r="M38" s="179">
        <v>10568</v>
      </c>
    </row>
    <row r="39" spans="1:13" ht="21" customHeight="1">
      <c r="A39" s="162" t="s">
        <v>255</v>
      </c>
      <c r="C39" s="177"/>
      <c r="D39" s="177"/>
      <c r="F39" s="166"/>
      <c r="G39" s="198">
        <f>SUM(G27:G38)</f>
        <v>18632465</v>
      </c>
      <c r="H39" s="185"/>
      <c r="I39" s="198">
        <f>SUM(I27:I38)</f>
        <v>24773230</v>
      </c>
      <c r="J39" s="185"/>
      <c r="K39" s="198">
        <f>SUM(K27:K38)</f>
        <v>5447234</v>
      </c>
      <c r="L39" s="178"/>
      <c r="M39" s="198">
        <f>SUM(M27:M38)</f>
        <v>8166807</v>
      </c>
    </row>
    <row r="40" spans="1:13" ht="21" customHeight="1">
      <c r="A40" s="177"/>
      <c r="C40" s="177"/>
      <c r="D40" s="177"/>
      <c r="F40" s="196"/>
      <c r="G40" s="178"/>
      <c r="H40" s="178"/>
      <c r="I40" s="178"/>
      <c r="J40" s="178"/>
      <c r="K40" s="178"/>
      <c r="L40" s="178"/>
      <c r="M40" s="178"/>
    </row>
    <row r="41" spans="1:13" ht="21" customHeight="1">
      <c r="A41" s="162" t="s">
        <v>256</v>
      </c>
      <c r="C41" s="177"/>
      <c r="D41" s="177"/>
      <c r="F41" s="166"/>
      <c r="G41" s="199">
        <f>G24+G39</f>
        <v>31460240</v>
      </c>
      <c r="H41" s="185"/>
      <c r="I41" s="199">
        <f>I24+I39</f>
        <v>29520854</v>
      </c>
      <c r="J41" s="185"/>
      <c r="K41" s="199">
        <f>K24+K39</f>
        <v>12049059</v>
      </c>
      <c r="L41" s="178"/>
      <c r="M41" s="199">
        <f>M24+M39</f>
        <v>11798126</v>
      </c>
    </row>
    <row r="42" spans="1:13" ht="21" customHeight="1">
      <c r="A42" s="162"/>
      <c r="C42" s="177"/>
      <c r="D42" s="177"/>
      <c r="E42" s="200"/>
      <c r="F42" s="200"/>
      <c r="G42" s="178"/>
      <c r="H42" s="178"/>
      <c r="I42" s="178"/>
      <c r="J42" s="200"/>
      <c r="K42" s="200"/>
      <c r="L42" s="161"/>
      <c r="M42" s="200"/>
    </row>
    <row r="43" spans="1:13" ht="21" customHeight="1">
      <c r="A43" s="278" t="s">
        <v>195</v>
      </c>
      <c r="B43" s="278"/>
      <c r="C43" s="278"/>
      <c r="D43" s="278"/>
      <c r="E43" s="278"/>
      <c r="F43" s="278"/>
      <c r="G43" s="278"/>
      <c r="H43" s="278"/>
      <c r="I43" s="278"/>
      <c r="J43" s="278"/>
      <c r="K43" s="161"/>
      <c r="L43" s="161"/>
      <c r="M43" s="161"/>
    </row>
    <row r="44" spans="1:13" ht="21" customHeight="1">
      <c r="A44" s="160" t="s">
        <v>196</v>
      </c>
      <c r="B44" s="160"/>
      <c r="C44" s="160"/>
      <c r="D44" s="160"/>
      <c r="F44" s="190"/>
      <c r="G44" s="190"/>
      <c r="H44" s="190"/>
      <c r="I44" s="190"/>
      <c r="J44" s="190"/>
      <c r="K44" s="161"/>
      <c r="L44" s="161"/>
      <c r="M44" s="161"/>
    </row>
    <row r="45" spans="1:13" ht="21" customHeight="1">
      <c r="A45" s="177"/>
      <c r="B45" s="165"/>
      <c r="C45" s="165"/>
      <c r="D45" s="165"/>
      <c r="F45" s="188"/>
      <c r="K45" s="161"/>
      <c r="L45" s="161"/>
      <c r="M45" s="161"/>
    </row>
    <row r="46" spans="1:13" ht="21" customHeight="1">
      <c r="A46" s="165"/>
      <c r="B46" s="165"/>
      <c r="C46" s="165"/>
      <c r="D46" s="165"/>
      <c r="F46" s="191"/>
      <c r="G46" s="282" t="s">
        <v>21</v>
      </c>
      <c r="H46" s="282"/>
      <c r="I46" s="282"/>
      <c r="J46" s="192"/>
      <c r="K46" s="282" t="s">
        <v>22</v>
      </c>
      <c r="L46" s="282"/>
      <c r="M46" s="282"/>
    </row>
    <row r="47" spans="1:13" ht="21" customHeight="1">
      <c r="A47" s="165"/>
      <c r="B47" s="165"/>
      <c r="C47" s="165"/>
      <c r="D47" s="165"/>
      <c r="F47" s="191"/>
      <c r="G47" s="280" t="s">
        <v>20</v>
      </c>
      <c r="H47" s="280"/>
      <c r="I47" s="280"/>
      <c r="J47" s="168"/>
      <c r="K47" s="280" t="s">
        <v>20</v>
      </c>
      <c r="L47" s="280"/>
      <c r="M47" s="280"/>
    </row>
    <row r="48" spans="1:13" ht="21" customHeight="1">
      <c r="A48" s="160" t="s">
        <v>257</v>
      </c>
      <c r="B48" s="165"/>
      <c r="C48" s="165"/>
      <c r="D48" s="165"/>
      <c r="E48" s="169" t="s">
        <v>11</v>
      </c>
      <c r="F48" s="193"/>
      <c r="G48" s="167">
        <v>2568</v>
      </c>
      <c r="H48" s="171"/>
      <c r="I48" s="167">
        <v>2567</v>
      </c>
      <c r="J48" s="168"/>
      <c r="K48" s="167">
        <v>2568</v>
      </c>
      <c r="L48" s="171"/>
      <c r="M48" s="167">
        <v>2567</v>
      </c>
    </row>
    <row r="49" spans="1:13" ht="21" customHeight="1">
      <c r="A49" s="160"/>
      <c r="B49" s="165"/>
      <c r="C49" s="165"/>
      <c r="D49" s="165"/>
      <c r="E49" s="169"/>
      <c r="F49" s="193"/>
      <c r="G49" s="167"/>
      <c r="H49" s="171"/>
      <c r="I49" s="167" t="s">
        <v>310</v>
      </c>
      <c r="J49" s="168"/>
      <c r="K49" s="167"/>
      <c r="L49" s="171"/>
      <c r="M49" s="167" t="s">
        <v>310</v>
      </c>
    </row>
    <row r="50" spans="1:13" ht="21" customHeight="1">
      <c r="A50" s="165"/>
      <c r="B50" s="165"/>
      <c r="C50" s="165"/>
      <c r="D50" s="165"/>
      <c r="E50" s="169"/>
      <c r="F50" s="201"/>
      <c r="G50" s="281" t="s">
        <v>23</v>
      </c>
      <c r="H50" s="281"/>
      <c r="I50" s="281"/>
      <c r="J50" s="281"/>
      <c r="K50" s="281"/>
      <c r="L50" s="281"/>
      <c r="M50" s="281"/>
    </row>
    <row r="51" spans="1:13" ht="21" customHeight="1">
      <c r="A51" s="173" t="s">
        <v>18</v>
      </c>
      <c r="B51" s="194"/>
      <c r="C51" s="194"/>
      <c r="D51" s="194"/>
      <c r="F51" s="175"/>
      <c r="G51" s="175"/>
      <c r="H51" s="175"/>
      <c r="I51" s="175"/>
      <c r="J51" s="175"/>
      <c r="K51" s="161"/>
      <c r="L51" s="161"/>
      <c r="M51" s="161"/>
    </row>
    <row r="52" spans="1:13" ht="21" customHeight="1">
      <c r="A52" s="177" t="s">
        <v>258</v>
      </c>
      <c r="B52" s="194"/>
      <c r="C52" s="194"/>
      <c r="D52" s="194"/>
      <c r="F52" s="175"/>
      <c r="G52" s="175"/>
      <c r="H52" s="175"/>
      <c r="I52" s="175"/>
      <c r="J52" s="175"/>
      <c r="K52" s="161"/>
      <c r="L52" s="161"/>
      <c r="M52" s="161"/>
    </row>
    <row r="53" spans="1:13" ht="21" customHeight="1">
      <c r="A53" s="177"/>
      <c r="B53" s="177" t="s">
        <v>259</v>
      </c>
      <c r="C53" s="195"/>
      <c r="D53" s="195"/>
      <c r="F53" s="175"/>
      <c r="G53" s="161"/>
      <c r="H53" s="161"/>
      <c r="I53" s="161"/>
      <c r="J53" s="161"/>
      <c r="K53" s="161"/>
      <c r="L53" s="161"/>
      <c r="M53" s="161"/>
    </row>
    <row r="54" spans="1:13" ht="21" customHeight="1" thickBot="1">
      <c r="A54" s="177"/>
      <c r="B54" s="164" t="s">
        <v>260</v>
      </c>
      <c r="C54" s="195"/>
      <c r="D54" s="195"/>
      <c r="F54" s="175"/>
      <c r="G54" s="202">
        <v>850000</v>
      </c>
      <c r="H54" s="179"/>
      <c r="I54" s="202">
        <v>850000</v>
      </c>
      <c r="J54" s="179"/>
      <c r="K54" s="202">
        <v>850000</v>
      </c>
      <c r="L54" s="178"/>
      <c r="M54" s="202">
        <v>850000</v>
      </c>
    </row>
    <row r="55" spans="1:13" ht="21" customHeight="1" thickTop="1">
      <c r="A55" s="177"/>
      <c r="B55" s="177" t="s">
        <v>261</v>
      </c>
      <c r="C55" s="195"/>
      <c r="D55" s="195"/>
      <c r="F55" s="175"/>
      <c r="G55" s="179"/>
      <c r="H55" s="179"/>
      <c r="I55" s="179"/>
      <c r="J55" s="179"/>
      <c r="K55" s="179"/>
      <c r="L55" s="178"/>
      <c r="M55" s="179"/>
    </row>
    <row r="56" spans="1:13" ht="21" customHeight="1">
      <c r="A56" s="177"/>
      <c r="B56" s="164" t="s">
        <v>260</v>
      </c>
      <c r="C56" s="195"/>
      <c r="D56" s="195"/>
      <c r="F56" s="175"/>
      <c r="G56" s="179">
        <v>850000</v>
      </c>
      <c r="H56" s="179"/>
      <c r="I56" s="179">
        <v>850000</v>
      </c>
      <c r="J56" s="179"/>
      <c r="K56" s="179">
        <v>850000</v>
      </c>
      <c r="L56" s="178"/>
      <c r="M56" s="179">
        <v>850000</v>
      </c>
    </row>
    <row r="57" spans="1:13" ht="21" customHeight="1">
      <c r="B57" s="177" t="s">
        <v>27</v>
      </c>
      <c r="C57" s="195"/>
      <c r="D57" s="195"/>
      <c r="E57" s="163">
        <v>22</v>
      </c>
      <c r="F57" s="203"/>
      <c r="G57" s="179">
        <v>-15740</v>
      </c>
      <c r="H57" s="179"/>
      <c r="I57" s="179">
        <v>-15740</v>
      </c>
      <c r="J57" s="179"/>
      <c r="K57" s="181">
        <v>0</v>
      </c>
      <c r="L57" s="178"/>
      <c r="M57" s="181">
        <v>0</v>
      </c>
    </row>
    <row r="58" spans="1:13" ht="21" customHeight="1">
      <c r="A58" s="177" t="s">
        <v>262</v>
      </c>
      <c r="B58" s="194"/>
      <c r="C58" s="194"/>
      <c r="D58" s="194"/>
      <c r="F58" s="175"/>
      <c r="G58" s="179"/>
      <c r="H58" s="179"/>
      <c r="I58" s="179"/>
      <c r="J58" s="179"/>
      <c r="K58" s="179"/>
      <c r="L58" s="178"/>
      <c r="M58" s="179"/>
    </row>
    <row r="59" spans="1:13" ht="21" customHeight="1">
      <c r="A59" s="177"/>
      <c r="B59" s="177" t="s">
        <v>263</v>
      </c>
      <c r="C59" s="195"/>
      <c r="D59" s="195"/>
      <c r="F59" s="175"/>
      <c r="G59" s="179">
        <v>1643000</v>
      </c>
      <c r="H59" s="179"/>
      <c r="I59" s="179">
        <v>1643000</v>
      </c>
      <c r="J59" s="179"/>
      <c r="K59" s="179">
        <v>1643000</v>
      </c>
      <c r="L59" s="178"/>
      <c r="M59" s="179">
        <v>1643000</v>
      </c>
    </row>
    <row r="60" spans="1:13" ht="21" customHeight="1">
      <c r="A60" s="177"/>
      <c r="B60" s="177" t="s">
        <v>264</v>
      </c>
      <c r="C60" s="194"/>
      <c r="D60" s="194"/>
      <c r="E60" s="163">
        <v>22</v>
      </c>
      <c r="F60" s="175"/>
      <c r="G60" s="179">
        <v>18365</v>
      </c>
      <c r="H60" s="179"/>
      <c r="I60" s="179">
        <v>18365</v>
      </c>
      <c r="J60" s="179"/>
      <c r="K60" s="179">
        <v>16950</v>
      </c>
      <c r="L60" s="178"/>
      <c r="M60" s="179">
        <v>16950</v>
      </c>
    </row>
    <row r="61" spans="1:13" ht="21" customHeight="1">
      <c r="A61" s="177" t="s">
        <v>72</v>
      </c>
      <c r="B61" s="194"/>
      <c r="C61" s="194"/>
      <c r="D61" s="194"/>
      <c r="F61" s="175"/>
      <c r="G61" s="179"/>
      <c r="H61" s="179"/>
      <c r="I61" s="179"/>
      <c r="J61" s="179"/>
      <c r="K61" s="179"/>
      <c r="L61" s="178"/>
      <c r="M61" s="179"/>
    </row>
    <row r="62" spans="1:13" ht="21" customHeight="1">
      <c r="A62" s="177"/>
      <c r="B62" s="177" t="s">
        <v>265</v>
      </c>
      <c r="C62" s="195"/>
      <c r="D62" s="195"/>
      <c r="E62" s="163">
        <v>23</v>
      </c>
      <c r="F62" s="175"/>
      <c r="G62" s="179"/>
      <c r="H62" s="179"/>
      <c r="I62" s="179"/>
      <c r="J62" s="179"/>
      <c r="K62" s="179"/>
      <c r="L62" s="178"/>
      <c r="M62" s="179"/>
    </row>
    <row r="63" spans="1:13" ht="21" customHeight="1">
      <c r="A63" s="177"/>
      <c r="B63" s="195"/>
      <c r="C63" s="177" t="s">
        <v>266</v>
      </c>
      <c r="D63" s="195"/>
      <c r="F63" s="175"/>
      <c r="G63" s="179">
        <v>85000</v>
      </c>
      <c r="H63" s="179"/>
      <c r="I63" s="179">
        <v>85000</v>
      </c>
      <c r="J63" s="179"/>
      <c r="K63" s="179">
        <v>85000</v>
      </c>
      <c r="L63" s="178"/>
      <c r="M63" s="179">
        <v>85000</v>
      </c>
    </row>
    <row r="64" spans="1:13" ht="21" customHeight="1">
      <c r="A64" s="177"/>
      <c r="B64" s="195"/>
      <c r="C64" s="177" t="s">
        <v>267</v>
      </c>
      <c r="D64" s="195"/>
      <c r="F64" s="175"/>
      <c r="G64" s="179">
        <v>387015</v>
      </c>
      <c r="H64" s="179"/>
      <c r="I64" s="179">
        <v>383324</v>
      </c>
      <c r="J64" s="179"/>
      <c r="K64" s="181">
        <v>0</v>
      </c>
      <c r="L64" s="178"/>
      <c r="M64" s="181">
        <v>0</v>
      </c>
    </row>
    <row r="65" spans="1:13" ht="21" customHeight="1">
      <c r="A65" s="177"/>
      <c r="B65" s="195"/>
      <c r="C65" s="177" t="s">
        <v>268</v>
      </c>
      <c r="D65" s="195"/>
      <c r="E65" s="163">
        <v>22</v>
      </c>
      <c r="F65" s="175"/>
      <c r="G65" s="179">
        <v>15740</v>
      </c>
      <c r="H65" s="179"/>
      <c r="I65" s="179">
        <v>15740</v>
      </c>
      <c r="J65" s="179"/>
      <c r="K65" s="181">
        <v>0</v>
      </c>
      <c r="L65" s="178"/>
      <c r="M65" s="181">
        <v>0</v>
      </c>
    </row>
    <row r="66" spans="1:13" ht="21" customHeight="1">
      <c r="B66" s="177" t="s">
        <v>269</v>
      </c>
      <c r="C66" s="195"/>
      <c r="D66" s="195"/>
      <c r="F66" s="175"/>
      <c r="G66" s="179">
        <v>-1832011</v>
      </c>
      <c r="H66" s="179"/>
      <c r="I66" s="179">
        <v>-1254522</v>
      </c>
      <c r="J66" s="179"/>
      <c r="K66" s="181">
        <v>247899</v>
      </c>
      <c r="L66" s="178"/>
      <c r="M66" s="179">
        <v>553412</v>
      </c>
    </row>
    <row r="67" spans="1:13" ht="21" customHeight="1">
      <c r="A67" s="161" t="s">
        <v>270</v>
      </c>
      <c r="B67" s="177"/>
      <c r="C67" s="195"/>
      <c r="D67" s="195"/>
      <c r="E67" s="163">
        <v>20</v>
      </c>
      <c r="F67" s="175"/>
      <c r="G67" s="179">
        <v>1473750</v>
      </c>
      <c r="H67" s="179"/>
      <c r="I67" s="179">
        <v>1473750</v>
      </c>
      <c r="J67" s="179"/>
      <c r="K67" s="179">
        <v>1473750</v>
      </c>
      <c r="L67" s="178"/>
      <c r="M67" s="179">
        <v>1473750</v>
      </c>
    </row>
    <row r="68" spans="1:13" ht="21" customHeight="1">
      <c r="A68" s="177" t="s">
        <v>19</v>
      </c>
      <c r="B68" s="194"/>
      <c r="C68" s="194"/>
      <c r="D68" s="194"/>
      <c r="E68" s="163">
        <v>23</v>
      </c>
      <c r="F68" s="175"/>
      <c r="G68" s="179">
        <v>4101073</v>
      </c>
      <c r="H68" s="179"/>
      <c r="I68" s="179">
        <v>4010546</v>
      </c>
      <c r="J68" s="179"/>
      <c r="K68" s="179">
        <v>51956</v>
      </c>
      <c r="L68" s="178"/>
      <c r="M68" s="179">
        <v>51956</v>
      </c>
    </row>
    <row r="69" spans="1:13" ht="21" customHeight="1">
      <c r="A69" s="162" t="s">
        <v>271</v>
      </c>
      <c r="C69" s="195"/>
      <c r="D69" s="195"/>
      <c r="F69" s="182"/>
      <c r="G69" s="204">
        <f>SUM(G56:G68)</f>
        <v>6726192</v>
      </c>
      <c r="H69" s="184"/>
      <c r="I69" s="204">
        <f>SUM(I56:I68)</f>
        <v>7209463</v>
      </c>
      <c r="J69" s="184"/>
      <c r="K69" s="204">
        <f>SUM(K56:K68)</f>
        <v>4368555</v>
      </c>
      <c r="L69" s="178"/>
      <c r="M69" s="204">
        <f>SUM(M56:M68)</f>
        <v>4674068</v>
      </c>
    </row>
    <row r="70" spans="1:13" ht="21" customHeight="1">
      <c r="A70" s="205" t="s">
        <v>272</v>
      </c>
      <c r="B70" s="194"/>
      <c r="C70" s="194"/>
      <c r="D70" s="194"/>
      <c r="E70" s="163">
        <v>9</v>
      </c>
      <c r="F70" s="175"/>
      <c r="G70" s="179">
        <v>1535675</v>
      </c>
      <c r="H70" s="179"/>
      <c r="I70" s="179">
        <v>1578972</v>
      </c>
      <c r="J70" s="179"/>
      <c r="K70" s="181">
        <v>0</v>
      </c>
      <c r="L70" s="178"/>
      <c r="M70" s="181">
        <v>0</v>
      </c>
    </row>
    <row r="71" spans="1:13" ht="21" customHeight="1">
      <c r="A71" s="162" t="s">
        <v>273</v>
      </c>
      <c r="C71" s="195"/>
      <c r="D71" s="195"/>
      <c r="F71" s="182"/>
      <c r="G71" s="183">
        <f>G69+G70</f>
        <v>8261867</v>
      </c>
      <c r="H71" s="184"/>
      <c r="I71" s="183">
        <f>I69+I70</f>
        <v>8788435</v>
      </c>
      <c r="J71" s="184"/>
      <c r="K71" s="183">
        <f>K69+K70</f>
        <v>4368555</v>
      </c>
      <c r="L71" s="178"/>
      <c r="M71" s="183">
        <f>M69+M70</f>
        <v>4674068</v>
      </c>
    </row>
    <row r="72" spans="1:13" ht="21" customHeight="1">
      <c r="A72" s="162"/>
      <c r="C72" s="195"/>
      <c r="D72" s="195"/>
      <c r="E72" s="252"/>
      <c r="F72" s="182"/>
      <c r="G72" s="206"/>
      <c r="H72" s="184"/>
      <c r="I72" s="206"/>
      <c r="J72" s="184"/>
      <c r="K72" s="178"/>
      <c r="L72" s="178"/>
      <c r="M72" s="178"/>
    </row>
    <row r="73" spans="1:13" ht="21" customHeight="1" thickBot="1">
      <c r="A73" s="162" t="s">
        <v>274</v>
      </c>
      <c r="B73" s="207"/>
      <c r="C73" s="207"/>
      <c r="D73" s="207"/>
      <c r="F73" s="182"/>
      <c r="G73" s="187">
        <f>G71+G41</f>
        <v>39722107</v>
      </c>
      <c r="H73" s="184"/>
      <c r="I73" s="187">
        <f>I71+I41</f>
        <v>38309289</v>
      </c>
      <c r="J73" s="184"/>
      <c r="K73" s="187">
        <f>K71+K41</f>
        <v>16417614</v>
      </c>
      <c r="L73" s="178"/>
      <c r="M73" s="187">
        <f>M71+M41</f>
        <v>16472194</v>
      </c>
    </row>
    <row r="74" spans="1:13" ht="21" customHeight="1" thickTop="1">
      <c r="G74" s="208"/>
      <c r="H74" s="208"/>
      <c r="I74" s="208"/>
      <c r="J74" s="208"/>
      <c r="K74" s="208"/>
      <c r="L74" s="208"/>
      <c r="M74" s="208"/>
    </row>
  </sheetData>
  <sheetProtection formatCells="0" formatColumns="0" formatRows="0" insertColumns="0" insertRows="0" insertHyperlinks="0" deleteColumns="0" deleteRows="0" sort="0" autoFilter="0" pivotTables="0"/>
  <mergeCells count="13">
    <mergeCell ref="A1:J1"/>
    <mergeCell ref="A2:J2"/>
    <mergeCell ref="G4:I4"/>
    <mergeCell ref="K4:M4"/>
    <mergeCell ref="G5:I5"/>
    <mergeCell ref="K5:M5"/>
    <mergeCell ref="G47:I47"/>
    <mergeCell ref="K47:M47"/>
    <mergeCell ref="G50:M50"/>
    <mergeCell ref="G8:M8"/>
    <mergeCell ref="A43:J43"/>
    <mergeCell ref="G46:I46"/>
    <mergeCell ref="K46:M46"/>
  </mergeCells>
  <pageMargins left="0.7" right="0.7" top="0.5" bottom="0.5" header="0.5" footer="0.5"/>
  <pageSetup paperSize="9" scale="75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20BAB-BE22-4191-A3C5-BF551F6E8F37}">
  <sheetPr>
    <tabColor rgb="FF0070C0"/>
  </sheetPr>
  <dimension ref="A1:L65"/>
  <sheetViews>
    <sheetView view="pageBreakPreview" zoomScaleNormal="87" zoomScaleSheetLayoutView="100" workbookViewId="0">
      <selection sqref="A1:L1"/>
    </sheetView>
  </sheetViews>
  <sheetFormatPr defaultColWidth="9.09765625" defaultRowHeight="21.5"/>
  <cols>
    <col min="1" max="2" width="2.09765625" style="210" customWidth="1"/>
    <col min="3" max="3" width="55.69921875" style="210" customWidth="1"/>
    <col min="4" max="4" width="8.796875" style="221" customWidth="1"/>
    <col min="5" max="5" width="0.8984375" style="221" customWidth="1"/>
    <col min="6" max="6" width="13.69921875" style="178" customWidth="1"/>
    <col min="7" max="7" width="0.8984375" style="228" customWidth="1"/>
    <col min="8" max="8" width="13.69921875" style="178" customWidth="1"/>
    <col min="9" max="9" width="0.8984375" style="228" customWidth="1"/>
    <col min="10" max="10" width="13.69921875" style="228" customWidth="1"/>
    <col min="11" max="11" width="0.8984375" style="228" customWidth="1"/>
    <col min="12" max="12" width="13.69921875" style="228" customWidth="1"/>
    <col min="13" max="16384" width="9.09765625" style="210"/>
  </cols>
  <sheetData>
    <row r="1" spans="1:12" ht="21" customHeight="1">
      <c r="A1" s="284" t="s">
        <v>15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</row>
    <row r="2" spans="1:12" ht="21" customHeight="1">
      <c r="A2" s="284" t="s">
        <v>275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12" ht="21" customHeight="1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 ht="21" customHeight="1">
      <c r="A4" s="211"/>
      <c r="B4" s="211"/>
      <c r="C4" s="211"/>
      <c r="D4" s="212"/>
      <c r="E4" s="212"/>
      <c r="F4" s="189"/>
      <c r="G4" s="138" t="s">
        <v>21</v>
      </c>
      <c r="H4" s="189"/>
      <c r="I4" s="139"/>
      <c r="J4" s="285" t="s">
        <v>22</v>
      </c>
      <c r="K4" s="285"/>
      <c r="L4" s="285"/>
    </row>
    <row r="5" spans="1:12" ht="21" customHeight="1">
      <c r="A5" s="211"/>
      <c r="B5" s="211"/>
      <c r="C5" s="211"/>
      <c r="D5" s="212"/>
      <c r="E5" s="212"/>
      <c r="F5" s="286" t="s">
        <v>170</v>
      </c>
      <c r="G5" s="286"/>
      <c r="H5" s="286"/>
      <c r="I5" s="176"/>
      <c r="J5" s="286" t="s">
        <v>170</v>
      </c>
      <c r="K5" s="286"/>
      <c r="L5" s="286"/>
    </row>
    <row r="6" spans="1:12" ht="21" customHeight="1">
      <c r="A6" s="211"/>
      <c r="B6" s="211"/>
      <c r="C6" s="211"/>
      <c r="D6" s="212"/>
      <c r="E6" s="212"/>
      <c r="F6" s="286" t="s">
        <v>20</v>
      </c>
      <c r="G6" s="286"/>
      <c r="H6" s="286"/>
      <c r="I6" s="176"/>
      <c r="J6" s="286" t="s">
        <v>20</v>
      </c>
      <c r="K6" s="286"/>
      <c r="L6" s="286"/>
    </row>
    <row r="7" spans="1:12" ht="21" customHeight="1">
      <c r="A7" s="211"/>
      <c r="B7" s="211"/>
      <c r="C7" s="211"/>
      <c r="D7" s="112" t="s">
        <v>11</v>
      </c>
      <c r="E7" s="112"/>
      <c r="F7" s="167">
        <v>2568</v>
      </c>
      <c r="G7" s="213"/>
      <c r="H7" s="214">
        <v>2567</v>
      </c>
      <c r="I7" s="215"/>
      <c r="J7" s="167">
        <v>2568</v>
      </c>
      <c r="K7" s="213"/>
      <c r="L7" s="214">
        <v>2567</v>
      </c>
    </row>
    <row r="8" spans="1:12" ht="21" customHeight="1">
      <c r="A8" s="211"/>
      <c r="B8" s="211"/>
      <c r="C8" s="211"/>
      <c r="D8" s="112"/>
      <c r="E8" s="112"/>
      <c r="F8" s="161"/>
      <c r="G8" s="161"/>
      <c r="H8" s="167" t="s">
        <v>310</v>
      </c>
      <c r="I8" s="168"/>
      <c r="J8" s="167"/>
      <c r="K8" s="171"/>
      <c r="L8" s="167" t="s">
        <v>310</v>
      </c>
    </row>
    <row r="9" spans="1:12" ht="21" customHeight="1">
      <c r="A9" s="216"/>
      <c r="B9" s="216"/>
      <c r="C9" s="216"/>
      <c r="D9" s="210"/>
      <c r="E9" s="210"/>
      <c r="F9" s="283" t="s">
        <v>23</v>
      </c>
      <c r="G9" s="283"/>
      <c r="H9" s="283"/>
      <c r="I9" s="283"/>
      <c r="J9" s="283"/>
      <c r="K9" s="283"/>
      <c r="L9" s="283"/>
    </row>
    <row r="10" spans="1:12" ht="21" customHeight="1">
      <c r="A10" s="217" t="s">
        <v>276</v>
      </c>
      <c r="B10" s="218"/>
      <c r="C10" s="218"/>
      <c r="D10" s="219" t="s">
        <v>296</v>
      </c>
      <c r="E10" s="219"/>
      <c r="F10" s="184">
        <v>7850871</v>
      </c>
      <c r="G10" s="220"/>
      <c r="H10" s="184">
        <v>10108560</v>
      </c>
      <c r="I10" s="220"/>
      <c r="J10" s="184">
        <v>880093</v>
      </c>
      <c r="K10" s="220"/>
      <c r="L10" s="184">
        <v>1163099</v>
      </c>
    </row>
    <row r="11" spans="1:12" ht="21" customHeight="1">
      <c r="A11" s="217" t="s">
        <v>277</v>
      </c>
      <c r="B11" s="218"/>
      <c r="C11" s="218"/>
      <c r="F11" s="179"/>
      <c r="G11" s="222"/>
      <c r="H11" s="179"/>
      <c r="I11" s="222"/>
      <c r="J11" s="179"/>
      <c r="K11" s="222"/>
      <c r="L11" s="179"/>
    </row>
    <row r="12" spans="1:12" ht="21" customHeight="1">
      <c r="A12" s="218" t="s">
        <v>277</v>
      </c>
      <c r="B12" s="218"/>
      <c r="D12" s="219"/>
      <c r="E12" s="219"/>
      <c r="F12" s="179">
        <v>-4508116</v>
      </c>
      <c r="G12" s="222"/>
      <c r="H12" s="179">
        <v>-6554301</v>
      </c>
      <c r="I12" s="222"/>
      <c r="J12" s="179">
        <v>-402070</v>
      </c>
      <c r="K12" s="222"/>
      <c r="L12" s="179">
        <v>-515165</v>
      </c>
    </row>
    <row r="13" spans="1:12" ht="21" customHeight="1">
      <c r="A13" s="218" t="s">
        <v>278</v>
      </c>
      <c r="B13" s="218"/>
      <c r="D13" s="219"/>
      <c r="E13" s="219"/>
      <c r="F13" s="179">
        <v>-870200</v>
      </c>
      <c r="G13" s="222"/>
      <c r="H13" s="179">
        <v>-750937</v>
      </c>
      <c r="I13" s="222"/>
      <c r="J13" s="179">
        <v>-142462</v>
      </c>
      <c r="K13" s="222"/>
      <c r="L13" s="179">
        <v>-240223</v>
      </c>
    </row>
    <row r="14" spans="1:12" ht="21" customHeight="1">
      <c r="A14" s="223" t="s">
        <v>279</v>
      </c>
      <c r="B14" s="223"/>
      <c r="C14" s="218"/>
      <c r="D14" s="219">
        <v>24</v>
      </c>
      <c r="E14" s="219"/>
      <c r="F14" s="198">
        <f>SUM(F12:F13)</f>
        <v>-5378316</v>
      </c>
      <c r="G14" s="224"/>
      <c r="H14" s="198">
        <f>SUM(H12:H13)</f>
        <v>-7305238</v>
      </c>
      <c r="I14" s="224"/>
      <c r="J14" s="198">
        <f>SUM(J12:J13)</f>
        <v>-544532</v>
      </c>
      <c r="K14" s="224"/>
      <c r="L14" s="198">
        <f>SUM(L12:L13)</f>
        <v>-755388</v>
      </c>
    </row>
    <row r="15" spans="1:12" ht="21" customHeight="1">
      <c r="A15" s="218" t="s">
        <v>280</v>
      </c>
      <c r="B15" s="218"/>
      <c r="C15" s="218"/>
      <c r="D15" s="225"/>
      <c r="E15" s="225"/>
      <c r="F15" s="226">
        <f>F14+F10</f>
        <v>2472555</v>
      </c>
      <c r="G15" s="222"/>
      <c r="H15" s="226">
        <f>H14+H10</f>
        <v>2803322</v>
      </c>
      <c r="I15" s="222"/>
      <c r="J15" s="226">
        <f>J14+J10</f>
        <v>335561</v>
      </c>
      <c r="K15" s="222"/>
      <c r="L15" s="226">
        <f>L14+L10</f>
        <v>407711</v>
      </c>
    </row>
    <row r="16" spans="1:12" ht="21" customHeight="1">
      <c r="A16" s="218"/>
      <c r="B16" s="218"/>
      <c r="C16" s="218"/>
      <c r="D16" s="225"/>
      <c r="E16" s="225"/>
      <c r="F16" s="179"/>
      <c r="G16" s="222"/>
      <c r="H16" s="179"/>
      <c r="I16" s="222"/>
      <c r="J16" s="179"/>
      <c r="K16" s="222"/>
      <c r="L16" s="179"/>
    </row>
    <row r="17" spans="1:12" ht="21" customHeight="1">
      <c r="A17" s="218" t="s">
        <v>281</v>
      </c>
      <c r="B17" s="218"/>
      <c r="D17" s="219"/>
      <c r="E17" s="219"/>
      <c r="F17" s="179">
        <v>653804</v>
      </c>
      <c r="G17" s="222"/>
      <c r="H17" s="179">
        <v>622863</v>
      </c>
      <c r="I17" s="222"/>
      <c r="J17" s="179">
        <v>305644</v>
      </c>
      <c r="K17" s="222"/>
      <c r="L17" s="179">
        <v>280230</v>
      </c>
    </row>
    <row r="18" spans="1:12" ht="21" customHeight="1">
      <c r="A18" s="218" t="s">
        <v>2</v>
      </c>
      <c r="B18" s="218"/>
      <c r="D18" s="219"/>
      <c r="E18" s="219"/>
      <c r="F18" s="179">
        <v>44644</v>
      </c>
      <c r="G18" s="222"/>
      <c r="H18" s="179">
        <v>35219</v>
      </c>
      <c r="I18" s="222"/>
      <c r="J18" s="179">
        <v>345442</v>
      </c>
      <c r="K18" s="222"/>
      <c r="L18" s="179">
        <v>349639</v>
      </c>
    </row>
    <row r="19" spans="1:12" ht="21" customHeight="1">
      <c r="A19" s="218" t="s">
        <v>51</v>
      </c>
      <c r="B19" s="218"/>
      <c r="D19" s="219">
        <v>24</v>
      </c>
      <c r="E19" s="219"/>
      <c r="F19" s="113">
        <v>0</v>
      </c>
      <c r="G19" s="222"/>
      <c r="H19" s="113">
        <v>0</v>
      </c>
      <c r="I19" s="222"/>
      <c r="J19" s="179">
        <v>190998</v>
      </c>
      <c r="K19" s="222"/>
      <c r="L19" s="179">
        <v>279181</v>
      </c>
    </row>
    <row r="20" spans="1:12" ht="21" hidden="1" customHeight="1">
      <c r="A20" s="264" t="s">
        <v>282</v>
      </c>
      <c r="B20" s="264"/>
      <c r="C20" s="265"/>
      <c r="D20" s="266" t="s">
        <v>241</v>
      </c>
      <c r="E20" s="266"/>
      <c r="F20" s="268">
        <v>0</v>
      </c>
      <c r="G20" s="267"/>
      <c r="H20" s="268">
        <v>0</v>
      </c>
      <c r="I20" s="267"/>
      <c r="J20" s="268">
        <v>0</v>
      </c>
      <c r="K20" s="267"/>
      <c r="L20" s="268">
        <v>0</v>
      </c>
    </row>
    <row r="21" spans="1:12" ht="21" hidden="1" customHeight="1">
      <c r="A21" s="264" t="s">
        <v>69</v>
      </c>
      <c r="B21" s="264"/>
      <c r="C21" s="265"/>
      <c r="D21" s="266">
        <v>7</v>
      </c>
      <c r="E21" s="266"/>
      <c r="F21" s="268">
        <v>0</v>
      </c>
      <c r="G21" s="267"/>
      <c r="H21" s="268">
        <v>0</v>
      </c>
      <c r="I21" s="267"/>
      <c r="J21" s="268">
        <v>0</v>
      </c>
      <c r="K21" s="267"/>
      <c r="L21" s="268">
        <v>0</v>
      </c>
    </row>
    <row r="22" spans="1:12" ht="21" customHeight="1">
      <c r="A22" s="177" t="s">
        <v>171</v>
      </c>
      <c r="B22" s="218"/>
      <c r="D22" s="219">
        <v>11</v>
      </c>
      <c r="E22" s="219"/>
      <c r="F22" s="113">
        <v>15400</v>
      </c>
      <c r="G22" s="222"/>
      <c r="H22" s="113">
        <v>34000</v>
      </c>
      <c r="I22" s="222"/>
      <c r="J22" s="113">
        <v>87724</v>
      </c>
      <c r="K22" s="222"/>
      <c r="L22" s="113">
        <v>34000</v>
      </c>
    </row>
    <row r="23" spans="1:12" ht="21" customHeight="1">
      <c r="A23" s="218" t="s">
        <v>283</v>
      </c>
      <c r="B23" s="218"/>
      <c r="D23" s="269"/>
      <c r="E23" s="269"/>
      <c r="F23" s="178">
        <v>359278</v>
      </c>
      <c r="G23" s="222"/>
      <c r="H23" s="178">
        <v>279633</v>
      </c>
      <c r="I23" s="222"/>
      <c r="J23" s="179">
        <v>509321</v>
      </c>
      <c r="K23" s="222"/>
      <c r="L23" s="179">
        <v>383527</v>
      </c>
    </row>
    <row r="24" spans="1:12" ht="21" customHeight="1">
      <c r="A24" s="223" t="s">
        <v>284</v>
      </c>
      <c r="B24" s="218"/>
      <c r="C24" s="218"/>
      <c r="D24" s="219">
        <v>25</v>
      </c>
      <c r="E24" s="225"/>
      <c r="F24" s="183">
        <f>SUM(F17:F23)</f>
        <v>1073126</v>
      </c>
      <c r="G24" s="220"/>
      <c r="H24" s="183">
        <f>SUM(H17:H23)</f>
        <v>971715</v>
      </c>
      <c r="I24" s="220"/>
      <c r="J24" s="183">
        <f>SUM(J17:J23)</f>
        <v>1439129</v>
      </c>
      <c r="K24" s="220"/>
      <c r="L24" s="183">
        <f>SUM(L17:L23)</f>
        <v>1326577</v>
      </c>
    </row>
    <row r="25" spans="1:12" ht="20" customHeight="1">
      <c r="A25" s="223"/>
      <c r="B25" s="218"/>
      <c r="C25" s="218"/>
      <c r="D25" s="225"/>
      <c r="E25" s="225"/>
      <c r="F25" s="227"/>
      <c r="G25" s="220"/>
      <c r="H25" s="227"/>
      <c r="I25" s="220"/>
      <c r="J25" s="227"/>
      <c r="K25" s="220"/>
      <c r="L25" s="227"/>
    </row>
    <row r="26" spans="1:12" ht="21" customHeight="1">
      <c r="A26" s="218" t="s">
        <v>285</v>
      </c>
      <c r="B26" s="218"/>
      <c r="C26" s="218"/>
      <c r="D26" s="225"/>
      <c r="E26" s="225"/>
      <c r="F26" s="226">
        <f>F24+F15</f>
        <v>3545681</v>
      </c>
      <c r="G26" s="222"/>
      <c r="H26" s="226">
        <f>H24+H15</f>
        <v>3775037</v>
      </c>
      <c r="I26" s="222"/>
      <c r="J26" s="226">
        <f>J24+J15</f>
        <v>1774690</v>
      </c>
      <c r="K26" s="222"/>
      <c r="L26" s="226">
        <f>L24+L15</f>
        <v>1734288</v>
      </c>
    </row>
    <row r="27" spans="1:12" ht="21" customHeight="1">
      <c r="A27" s="218"/>
      <c r="B27" s="218"/>
      <c r="C27" s="218"/>
      <c r="D27" s="225"/>
      <c r="E27" s="225"/>
      <c r="F27" s="179"/>
      <c r="G27" s="222"/>
      <c r="H27" s="179"/>
      <c r="I27" s="222"/>
      <c r="J27" s="179"/>
      <c r="K27" s="222"/>
      <c r="L27" s="179"/>
    </row>
    <row r="28" spans="1:12" ht="21" customHeight="1">
      <c r="A28" s="217" t="s">
        <v>286</v>
      </c>
      <c r="B28" s="218"/>
      <c r="C28" s="218"/>
      <c r="D28" s="225"/>
      <c r="E28" s="225"/>
      <c r="F28" s="179"/>
      <c r="G28" s="222"/>
      <c r="H28" s="179"/>
      <c r="I28" s="222"/>
      <c r="J28" s="179"/>
      <c r="K28" s="222"/>
      <c r="L28" s="179"/>
    </row>
    <row r="29" spans="1:12" ht="21" customHeight="1">
      <c r="A29" s="218" t="s">
        <v>287</v>
      </c>
      <c r="D29" s="219">
        <v>24</v>
      </c>
      <c r="E29" s="219"/>
      <c r="F29" s="179">
        <v>-661055</v>
      </c>
      <c r="G29" s="222"/>
      <c r="H29" s="179">
        <v>-581367</v>
      </c>
      <c r="I29" s="222"/>
      <c r="J29" s="179">
        <v>-280562</v>
      </c>
      <c r="K29" s="222"/>
      <c r="L29" s="179">
        <v>-285970</v>
      </c>
    </row>
    <row r="30" spans="1:12" ht="21" customHeight="1">
      <c r="A30" s="218" t="s">
        <v>288</v>
      </c>
      <c r="D30" s="219">
        <v>24</v>
      </c>
      <c r="E30" s="219"/>
      <c r="F30" s="179">
        <v>-2212118</v>
      </c>
      <c r="H30" s="179">
        <v>-2369381</v>
      </c>
      <c r="J30" s="179">
        <v>-1054280</v>
      </c>
      <c r="L30" s="179">
        <v>-1127836</v>
      </c>
    </row>
    <row r="31" spans="1:12" ht="21" customHeight="1">
      <c r="A31" s="218" t="s">
        <v>289</v>
      </c>
      <c r="D31" s="219"/>
      <c r="E31" s="219"/>
      <c r="F31" s="179">
        <v>-100839</v>
      </c>
      <c r="G31" s="179"/>
      <c r="H31" s="113">
        <v>-43234</v>
      </c>
      <c r="J31" s="179">
        <v>-45546</v>
      </c>
      <c r="L31" s="179">
        <v>-32583</v>
      </c>
    </row>
    <row r="32" spans="1:12" ht="21" customHeight="1">
      <c r="A32" s="218" t="s">
        <v>290</v>
      </c>
      <c r="D32" s="225"/>
      <c r="E32" s="225"/>
      <c r="F32" s="179">
        <v>-207309</v>
      </c>
      <c r="H32" s="179">
        <v>-212707</v>
      </c>
      <c r="J32" s="179">
        <v>-35572</v>
      </c>
      <c r="L32" s="179">
        <v>-40286</v>
      </c>
    </row>
    <row r="33" spans="1:12" ht="21" customHeight="1">
      <c r="A33" s="223" t="s">
        <v>291</v>
      </c>
      <c r="B33" s="218"/>
      <c r="C33" s="218"/>
      <c r="D33" s="225"/>
      <c r="E33" s="225"/>
      <c r="F33" s="198">
        <f>SUM(F29:F32)</f>
        <v>-3181321</v>
      </c>
      <c r="G33" s="224"/>
      <c r="H33" s="198">
        <f>SUM(H29:H32)</f>
        <v>-3206689</v>
      </c>
      <c r="I33" s="224"/>
      <c r="J33" s="198">
        <f>SUM(J29:J32)</f>
        <v>-1415960</v>
      </c>
      <c r="K33" s="224"/>
      <c r="L33" s="198">
        <f>SUM(L29:L32)</f>
        <v>-1486675</v>
      </c>
    </row>
    <row r="34" spans="1:12" ht="21" customHeight="1">
      <c r="A34" s="223"/>
      <c r="B34" s="218"/>
      <c r="C34" s="218"/>
      <c r="D34" s="225"/>
      <c r="E34" s="225"/>
      <c r="F34" s="229"/>
      <c r="G34" s="224"/>
      <c r="H34" s="229"/>
      <c r="I34" s="224"/>
      <c r="J34" s="229"/>
      <c r="K34" s="224"/>
      <c r="L34" s="229"/>
    </row>
    <row r="35" spans="1:12" ht="21" customHeight="1">
      <c r="A35" s="162" t="s">
        <v>297</v>
      </c>
      <c r="B35" s="218"/>
      <c r="C35" s="218"/>
      <c r="D35" s="225"/>
      <c r="E35" s="225"/>
      <c r="F35" s="230">
        <f>F33+F26</f>
        <v>364360</v>
      </c>
      <c r="G35" s="224"/>
      <c r="H35" s="230">
        <f>H33+H26</f>
        <v>568348</v>
      </c>
      <c r="I35" s="224"/>
      <c r="J35" s="230">
        <f>J33+J26</f>
        <v>358730</v>
      </c>
      <c r="K35" s="224"/>
      <c r="L35" s="230">
        <f>L33+L26</f>
        <v>247613</v>
      </c>
    </row>
    <row r="36" spans="1:12" ht="21" customHeight="1">
      <c r="A36" s="210" t="s">
        <v>29</v>
      </c>
      <c r="B36" s="218"/>
      <c r="C36" s="218"/>
      <c r="D36" s="219">
        <v>24</v>
      </c>
      <c r="E36" s="219"/>
      <c r="F36" s="178">
        <v>-721422</v>
      </c>
      <c r="H36" s="178">
        <v>-588913</v>
      </c>
      <c r="J36" s="179">
        <v>-502316</v>
      </c>
      <c r="L36" s="179">
        <v>-544685</v>
      </c>
    </row>
    <row r="37" spans="1:12" ht="21" customHeight="1">
      <c r="A37" s="218" t="s">
        <v>65</v>
      </c>
      <c r="B37" s="218"/>
      <c r="C37" s="218"/>
      <c r="D37" s="219" t="s">
        <v>292</v>
      </c>
      <c r="E37" s="225"/>
      <c r="F37" s="276">
        <v>13626</v>
      </c>
      <c r="H37" s="276">
        <v>123956</v>
      </c>
      <c r="I37" s="222"/>
      <c r="J37" s="114">
        <v>0</v>
      </c>
      <c r="K37" s="222"/>
      <c r="L37" s="114">
        <v>0</v>
      </c>
    </row>
    <row r="38" spans="1:12" ht="21" customHeight="1">
      <c r="A38" s="223" t="s">
        <v>298</v>
      </c>
      <c r="B38" s="218"/>
      <c r="C38" s="218"/>
      <c r="D38" s="225"/>
      <c r="E38" s="225"/>
      <c r="F38" s="230">
        <f>SUM(F35:F37)</f>
        <v>-343436</v>
      </c>
      <c r="G38" s="224"/>
      <c r="H38" s="230">
        <f>SUM(H35:H37)</f>
        <v>103391</v>
      </c>
      <c r="I38" s="224"/>
      <c r="J38" s="230">
        <f>SUM(J35:J37)</f>
        <v>-143586</v>
      </c>
      <c r="K38" s="224"/>
      <c r="L38" s="230">
        <f>SUM(L35:L37)</f>
        <v>-297072</v>
      </c>
    </row>
    <row r="39" spans="1:12" ht="21" customHeight="1">
      <c r="A39" s="210" t="s">
        <v>299</v>
      </c>
      <c r="D39" s="115">
        <v>27</v>
      </c>
      <c r="E39" s="115"/>
      <c r="F39" s="179">
        <v>-127399</v>
      </c>
      <c r="H39" s="179">
        <v>-254758</v>
      </c>
      <c r="J39" s="178">
        <v>-41927</v>
      </c>
      <c r="L39" s="178">
        <v>-6202</v>
      </c>
    </row>
    <row r="40" spans="1:12" ht="21" customHeight="1" thickBot="1">
      <c r="A40" s="231" t="s">
        <v>300</v>
      </c>
      <c r="B40" s="231"/>
      <c r="D40" s="232"/>
      <c r="E40" s="232"/>
      <c r="F40" s="233">
        <f>F38+F39</f>
        <v>-470835</v>
      </c>
      <c r="G40" s="224"/>
      <c r="H40" s="233">
        <f>H38+H39</f>
        <v>-151367</v>
      </c>
      <c r="I40" s="224"/>
      <c r="J40" s="233">
        <f>J38+J39</f>
        <v>-185513</v>
      </c>
      <c r="K40" s="224"/>
      <c r="L40" s="233">
        <f>L38+L39</f>
        <v>-303274</v>
      </c>
    </row>
    <row r="41" spans="1:12" ht="21" customHeight="1" thickTop="1">
      <c r="A41" s="223"/>
      <c r="B41" s="218"/>
      <c r="C41" s="218"/>
      <c r="D41" s="225"/>
      <c r="E41" s="225"/>
      <c r="F41" s="229"/>
      <c r="G41" s="224"/>
      <c r="H41" s="229"/>
      <c r="I41" s="224"/>
      <c r="J41" s="229"/>
      <c r="K41" s="224"/>
      <c r="L41" s="229"/>
    </row>
    <row r="42" spans="1:12" ht="21" customHeight="1">
      <c r="A42" s="234" t="s">
        <v>293</v>
      </c>
      <c r="B42" s="234"/>
      <c r="C42" s="234"/>
      <c r="D42" s="232"/>
      <c r="E42" s="232"/>
      <c r="F42" s="179"/>
      <c r="G42" s="235"/>
      <c r="H42" s="179"/>
      <c r="I42" s="235"/>
      <c r="J42" s="178"/>
      <c r="K42" s="235"/>
      <c r="L42" s="179"/>
    </row>
    <row r="43" spans="1:12" ht="21" customHeight="1">
      <c r="B43" s="236" t="s">
        <v>49</v>
      </c>
      <c r="C43" s="234"/>
      <c r="D43" s="232"/>
      <c r="E43" s="232"/>
      <c r="F43" s="178">
        <v>-453313</v>
      </c>
      <c r="G43" s="235"/>
      <c r="H43" s="178">
        <v>-236765</v>
      </c>
      <c r="I43" s="235"/>
      <c r="J43" s="228">
        <v>-185513</v>
      </c>
      <c r="K43" s="235"/>
      <c r="L43" s="178">
        <v>-303274</v>
      </c>
    </row>
    <row r="44" spans="1:12" ht="21" customHeight="1">
      <c r="B44" s="236" t="s">
        <v>24</v>
      </c>
      <c r="C44" s="234"/>
      <c r="D44" s="115">
        <v>9</v>
      </c>
      <c r="E44" s="232"/>
      <c r="F44" s="179">
        <v>-17522</v>
      </c>
      <c r="G44" s="235"/>
      <c r="H44" s="179">
        <v>85398</v>
      </c>
      <c r="I44" s="235"/>
      <c r="J44" s="114">
        <v>0</v>
      </c>
      <c r="K44" s="235"/>
      <c r="L44" s="114">
        <v>0</v>
      </c>
    </row>
    <row r="45" spans="1:12" ht="21" customHeight="1" thickBot="1">
      <c r="A45" s="231" t="s">
        <v>300</v>
      </c>
      <c r="B45" s="234"/>
      <c r="C45" s="234"/>
      <c r="D45" s="232"/>
      <c r="E45" s="232"/>
      <c r="F45" s="237">
        <f>SUM(F43:F44)</f>
        <v>-470835</v>
      </c>
      <c r="G45" s="238"/>
      <c r="H45" s="237">
        <f>SUM(H43:H44)</f>
        <v>-151367</v>
      </c>
      <c r="I45" s="238"/>
      <c r="J45" s="237">
        <f>SUM(J43:J44)</f>
        <v>-185513</v>
      </c>
      <c r="K45" s="238"/>
      <c r="L45" s="237">
        <f>SUM(L43:L44)</f>
        <v>-303274</v>
      </c>
    </row>
    <row r="46" spans="1:12" ht="21" customHeight="1" thickTop="1">
      <c r="A46" s="223"/>
      <c r="B46" s="218"/>
      <c r="C46" s="218"/>
      <c r="D46" s="225"/>
      <c r="E46" s="225"/>
      <c r="F46" s="229"/>
      <c r="G46" s="224"/>
      <c r="H46" s="229"/>
      <c r="I46" s="224"/>
      <c r="J46" s="229"/>
      <c r="K46" s="224"/>
      <c r="L46" s="229"/>
    </row>
    <row r="47" spans="1:12" s="241" customFormat="1" ht="21" customHeight="1">
      <c r="A47" s="211" t="s">
        <v>294</v>
      </c>
      <c r="B47" s="234"/>
      <c r="C47" s="234"/>
      <c r="D47" s="219">
        <v>28</v>
      </c>
      <c r="E47" s="219"/>
      <c r="F47" s="239"/>
      <c r="G47" s="240"/>
      <c r="H47" s="239"/>
      <c r="I47" s="240"/>
      <c r="J47" s="239"/>
      <c r="K47" s="240"/>
      <c r="L47" s="239"/>
    </row>
    <row r="48" spans="1:12" s="241" customFormat="1" ht="21" customHeight="1" thickBot="1">
      <c r="A48" s="236" t="s">
        <v>295</v>
      </c>
      <c r="B48" s="242"/>
      <c r="C48" s="236"/>
      <c r="F48" s="243">
        <v>-0.68</v>
      </c>
      <c r="G48" s="244"/>
      <c r="H48" s="243">
        <v>-0.42</v>
      </c>
      <c r="I48" s="244"/>
      <c r="J48" s="243">
        <v>-0.36</v>
      </c>
      <c r="K48" s="244"/>
      <c r="L48" s="243">
        <v>-0.5</v>
      </c>
    </row>
    <row r="49" spans="1:12" s="241" customFormat="1" ht="21" customHeight="1" thickTop="1">
      <c r="A49" s="236"/>
      <c r="B49" s="242"/>
      <c r="C49" s="236"/>
      <c r="D49" s="219"/>
      <c r="E49" s="219"/>
      <c r="F49" s="245"/>
      <c r="G49" s="240"/>
      <c r="H49" s="245"/>
      <c r="I49" s="240"/>
      <c r="J49" s="240"/>
      <c r="K49" s="240"/>
      <c r="L49" s="240"/>
    </row>
    <row r="50" spans="1:12" ht="21" customHeight="1">
      <c r="F50" s="246"/>
      <c r="H50" s="246"/>
      <c r="J50" s="246"/>
      <c r="L50" s="246"/>
    </row>
    <row r="51" spans="1:12" ht="21" customHeight="1">
      <c r="D51" s="247"/>
      <c r="E51" s="247"/>
      <c r="G51" s="248"/>
      <c r="I51" s="248"/>
      <c r="J51" s="178"/>
      <c r="K51" s="248"/>
      <c r="L51" s="178"/>
    </row>
    <row r="52" spans="1:12" ht="21" customHeight="1">
      <c r="D52" s="261"/>
      <c r="E52" s="172"/>
      <c r="F52" s="249"/>
      <c r="G52" s="249"/>
      <c r="H52" s="249"/>
      <c r="I52" s="249"/>
      <c r="J52" s="249"/>
      <c r="K52" s="249"/>
      <c r="L52" s="249"/>
    </row>
    <row r="53" spans="1:12" ht="21" customHeight="1">
      <c r="D53" s="261"/>
      <c r="J53" s="178"/>
      <c r="L53" s="178"/>
    </row>
    <row r="54" spans="1:12" ht="21" customHeight="1">
      <c r="D54" s="261"/>
      <c r="F54" s="262"/>
      <c r="H54" s="262"/>
      <c r="J54" s="262"/>
      <c r="L54" s="262"/>
    </row>
    <row r="55" spans="1:12" ht="21" customHeight="1">
      <c r="H55" s="249"/>
      <c r="L55" s="249"/>
    </row>
    <row r="56" spans="1:12" ht="21" customHeight="1">
      <c r="D56" s="250"/>
      <c r="E56" s="250"/>
      <c r="J56" s="178"/>
      <c r="L56" s="178"/>
    </row>
    <row r="57" spans="1:12">
      <c r="D57" s="172"/>
      <c r="E57" s="172"/>
      <c r="F57" s="249"/>
      <c r="H57" s="249"/>
      <c r="J57" s="249"/>
      <c r="L57" s="249"/>
    </row>
    <row r="58" spans="1:12">
      <c r="H58" s="249"/>
      <c r="L58" s="249"/>
    </row>
    <row r="59" spans="1:12">
      <c r="D59" s="247"/>
      <c r="E59" s="247"/>
    </row>
    <row r="65" spans="6:6">
      <c r="F65" s="210"/>
    </row>
  </sheetData>
  <sheetProtection formatCells="0" formatColumns="0" formatRows="0" insertColumns="0" insertRows="0" insertHyperlinks="0" deleteColumns="0" deleteRows="0" sort="0" autoFilter="0" pivotTables="0"/>
  <mergeCells count="8">
    <mergeCell ref="F9:L9"/>
    <mergeCell ref="A1:L1"/>
    <mergeCell ref="A2:L2"/>
    <mergeCell ref="J4:L4"/>
    <mergeCell ref="F5:H5"/>
    <mergeCell ref="J5:L5"/>
    <mergeCell ref="F6:H6"/>
    <mergeCell ref="J6:L6"/>
  </mergeCells>
  <pageMargins left="0.7" right="0.7" top="0.5" bottom="0.5" header="0.5" footer="0.5"/>
  <pageSetup paperSize="9" scale="75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620E-76DA-435C-9D67-72159449D427}">
  <sheetPr>
    <tabColor rgb="FF0070C0"/>
  </sheetPr>
  <dimension ref="A1:K31"/>
  <sheetViews>
    <sheetView view="pageBreakPreview" zoomScaleNormal="55" zoomScaleSheetLayoutView="100" workbookViewId="0"/>
  </sheetViews>
  <sheetFormatPr defaultColWidth="9" defaultRowHeight="23"/>
  <cols>
    <col min="1" max="1" width="2.09765625" style="48" customWidth="1"/>
    <col min="2" max="2" width="61.296875" style="48" customWidth="1"/>
    <col min="3" max="3" width="9.59765625" style="48" customWidth="1"/>
    <col min="4" max="4" width="0.8984375" style="48" customWidth="1"/>
    <col min="5" max="5" width="13.09765625" style="49" customWidth="1"/>
    <col min="6" max="6" width="0.8984375" style="49" customWidth="1"/>
    <col min="7" max="7" width="13.09765625" style="49" customWidth="1"/>
    <col min="8" max="8" width="0.8984375" style="49" customWidth="1"/>
    <col min="9" max="9" width="13.09765625" style="49" customWidth="1"/>
    <col min="10" max="10" width="0.8984375" style="49" customWidth="1"/>
    <col min="11" max="11" width="13.09765625" style="49" customWidth="1"/>
    <col min="12" max="16384" width="9" style="50"/>
  </cols>
  <sheetData>
    <row r="1" spans="1:11" s="34" customFormat="1" ht="21" customHeight="1">
      <c r="A1" s="33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s="34" customFormat="1" ht="21" customHeight="1">
      <c r="A2" s="287" t="s">
        <v>192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11" s="34" customFormat="1" ht="21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s="34" customFormat="1" ht="21" customHeight="1">
      <c r="A4" s="35"/>
      <c r="B4" s="35"/>
      <c r="C4" s="35"/>
      <c r="D4" s="35"/>
      <c r="E4" s="12"/>
      <c r="F4" s="138" t="s">
        <v>21</v>
      </c>
      <c r="G4" s="12"/>
      <c r="H4" s="139"/>
      <c r="I4" s="285" t="s">
        <v>22</v>
      </c>
      <c r="J4" s="285"/>
      <c r="K4" s="285"/>
    </row>
    <row r="5" spans="1:11" s="34" customFormat="1">
      <c r="A5" s="36"/>
      <c r="B5" s="36"/>
      <c r="C5" s="36"/>
      <c r="D5" s="36"/>
      <c r="E5" s="288" t="s">
        <v>170</v>
      </c>
      <c r="F5" s="288"/>
      <c r="G5" s="288"/>
      <c r="H5" s="80"/>
      <c r="I5" s="288" t="s">
        <v>170</v>
      </c>
      <c r="J5" s="288"/>
      <c r="K5" s="288"/>
    </row>
    <row r="6" spans="1:11" s="34" customFormat="1" ht="21" customHeight="1">
      <c r="A6" s="37"/>
      <c r="B6" s="37"/>
      <c r="C6" s="37"/>
      <c r="D6" s="37"/>
      <c r="E6" s="288" t="s">
        <v>20</v>
      </c>
      <c r="F6" s="288"/>
      <c r="G6" s="288"/>
      <c r="H6" s="80"/>
      <c r="I6" s="288" t="s">
        <v>20</v>
      </c>
      <c r="J6" s="288"/>
      <c r="K6" s="288"/>
    </row>
    <row r="7" spans="1:11" s="34" customFormat="1" ht="21" customHeight="1">
      <c r="A7" s="37"/>
      <c r="B7" s="37"/>
      <c r="C7" s="112" t="s">
        <v>11</v>
      </c>
      <c r="D7" s="112"/>
      <c r="E7" s="116">
        <v>2568</v>
      </c>
      <c r="F7" s="117"/>
      <c r="G7" s="116">
        <v>2567</v>
      </c>
      <c r="H7" s="118"/>
      <c r="I7" s="116">
        <v>2568</v>
      </c>
      <c r="J7" s="117"/>
      <c r="K7" s="116">
        <v>2567</v>
      </c>
    </row>
    <row r="8" spans="1:11" s="34" customFormat="1" ht="21" customHeight="1">
      <c r="A8" s="37"/>
      <c r="B8" s="37"/>
      <c r="C8" s="112"/>
      <c r="D8" s="112"/>
      <c r="E8" s="161"/>
      <c r="F8" s="161"/>
      <c r="G8" s="167" t="s">
        <v>310</v>
      </c>
      <c r="H8" s="168"/>
      <c r="I8" s="167"/>
      <c r="J8" s="171"/>
      <c r="K8" s="167" t="s">
        <v>310</v>
      </c>
    </row>
    <row r="9" spans="1:11" s="34" customFormat="1" ht="21" customHeight="1">
      <c r="A9" s="37"/>
      <c r="B9" s="37"/>
      <c r="C9" s="37"/>
      <c r="D9" s="37"/>
      <c r="E9" s="116"/>
      <c r="F9" s="117"/>
      <c r="G9" s="116"/>
      <c r="H9" s="119" t="s">
        <v>23</v>
      </c>
      <c r="I9" s="116"/>
      <c r="J9" s="117"/>
      <c r="K9" s="116"/>
    </row>
    <row r="10" spans="1:11" s="39" customFormat="1" ht="21" customHeight="1">
      <c r="A10" s="38" t="s">
        <v>300</v>
      </c>
      <c r="B10" s="38"/>
      <c r="C10" s="38"/>
      <c r="D10" s="38"/>
      <c r="E10" s="32">
        <v>-470835</v>
      </c>
      <c r="F10" s="120"/>
      <c r="G10" s="32">
        <v>-151367</v>
      </c>
      <c r="H10" s="120"/>
      <c r="I10" s="121">
        <v>-185513</v>
      </c>
      <c r="J10" s="122"/>
      <c r="K10" s="123">
        <v>-303274</v>
      </c>
    </row>
    <row r="11" spans="1:11" s="39" customFormat="1" ht="21" customHeight="1">
      <c r="A11" s="38" t="s">
        <v>56</v>
      </c>
      <c r="B11" s="38"/>
      <c r="C11" s="38"/>
      <c r="D11" s="38"/>
      <c r="E11" s="29"/>
      <c r="F11" s="124"/>
      <c r="G11" s="29"/>
      <c r="H11" s="124"/>
      <c r="I11" s="29"/>
      <c r="J11" s="124"/>
      <c r="K11" s="29"/>
    </row>
    <row r="12" spans="1:11" s="39" customFormat="1" ht="21" customHeight="1">
      <c r="A12" s="40" t="s">
        <v>53</v>
      </c>
      <c r="B12" s="38"/>
      <c r="C12" s="38"/>
      <c r="D12" s="38"/>
      <c r="E12" s="29"/>
      <c r="F12" s="124"/>
      <c r="G12" s="29"/>
      <c r="H12" s="124"/>
      <c r="I12" s="29"/>
      <c r="J12" s="124"/>
      <c r="K12" s="29"/>
    </row>
    <row r="13" spans="1:11" s="39" customFormat="1" ht="21" customHeight="1">
      <c r="A13" s="41" t="s">
        <v>45</v>
      </c>
      <c r="B13" s="41"/>
      <c r="C13" s="41"/>
      <c r="D13" s="41"/>
      <c r="E13" s="29">
        <v>49487</v>
      </c>
      <c r="F13" s="124"/>
      <c r="G13" s="29">
        <v>13569</v>
      </c>
      <c r="H13" s="124"/>
      <c r="I13" s="113">
        <v>0</v>
      </c>
      <c r="J13" s="125"/>
      <c r="K13" s="113">
        <v>0</v>
      </c>
    </row>
    <row r="14" spans="1:11" s="39" customFormat="1" ht="21" customHeight="1">
      <c r="A14" s="41" t="s">
        <v>301</v>
      </c>
      <c r="B14" s="41"/>
      <c r="C14" s="41"/>
      <c r="D14" s="41"/>
      <c r="E14" s="114">
        <v>-26089</v>
      </c>
      <c r="F14" s="124"/>
      <c r="G14" s="114">
        <v>-4666</v>
      </c>
      <c r="H14" s="124"/>
      <c r="I14" s="114">
        <v>0</v>
      </c>
      <c r="J14" s="125"/>
      <c r="K14" s="114">
        <v>0</v>
      </c>
    </row>
    <row r="15" spans="1:11" s="39" customFormat="1" ht="21" customHeight="1">
      <c r="A15" s="38" t="s">
        <v>54</v>
      </c>
      <c r="B15" s="38"/>
      <c r="C15" s="115"/>
      <c r="D15" s="115"/>
      <c r="E15" s="126">
        <f>E13+E14</f>
        <v>23398</v>
      </c>
      <c r="F15" s="124"/>
      <c r="G15" s="126">
        <f>G13+G14</f>
        <v>8903</v>
      </c>
      <c r="H15" s="127"/>
      <c r="I15" s="126">
        <f>I13+I14</f>
        <v>0</v>
      </c>
      <c r="J15" s="127"/>
      <c r="K15" s="126">
        <f>K13+K14</f>
        <v>0</v>
      </c>
    </row>
    <row r="16" spans="1:11" s="39" customFormat="1" ht="21" customHeight="1">
      <c r="A16" s="38"/>
      <c r="B16" s="38"/>
      <c r="C16" s="115"/>
      <c r="D16" s="115"/>
      <c r="E16" s="127"/>
      <c r="F16" s="124"/>
      <c r="G16" s="127"/>
      <c r="H16" s="127"/>
      <c r="I16" s="127"/>
      <c r="J16" s="127"/>
      <c r="K16" s="127"/>
    </row>
    <row r="17" spans="1:11" s="39" customFormat="1" ht="21" customHeight="1">
      <c r="A17" s="42" t="s">
        <v>128</v>
      </c>
      <c r="B17" s="38"/>
      <c r="C17" s="115"/>
      <c r="D17" s="115"/>
      <c r="E17" s="127"/>
      <c r="F17" s="124"/>
      <c r="G17" s="127"/>
      <c r="H17" s="127"/>
      <c r="I17" s="127"/>
      <c r="J17" s="127"/>
      <c r="K17" s="127"/>
    </row>
    <row r="18" spans="1:11" s="39" customFormat="1" ht="21" customHeight="1">
      <c r="A18" s="43" t="s">
        <v>129</v>
      </c>
      <c r="B18" s="38"/>
      <c r="C18" s="115">
        <v>12</v>
      </c>
      <c r="D18" s="115"/>
      <c r="E18" s="113">
        <v>87724</v>
      </c>
      <c r="F18" s="124"/>
      <c r="G18" s="128">
        <v>5683985</v>
      </c>
      <c r="H18" s="128"/>
      <c r="I18" s="113">
        <v>0</v>
      </c>
      <c r="J18" s="128"/>
      <c r="K18" s="128">
        <v>64945</v>
      </c>
    </row>
    <row r="19" spans="1:11" s="39" customFormat="1" ht="21" customHeight="1">
      <c r="A19" s="43" t="s">
        <v>172</v>
      </c>
      <c r="B19" s="38"/>
      <c r="C19" s="115">
        <v>21</v>
      </c>
      <c r="D19" s="115"/>
      <c r="E19" s="128">
        <v>1037</v>
      </c>
      <c r="F19" s="124"/>
      <c r="G19" s="128">
        <v>-34660</v>
      </c>
      <c r="H19" s="128"/>
      <c r="I19" s="113">
        <v>0</v>
      </c>
      <c r="J19" s="128"/>
      <c r="K19" s="128">
        <v>-22830</v>
      </c>
    </row>
    <row r="20" spans="1:11" s="39" customFormat="1" ht="21" customHeight="1">
      <c r="A20" s="43" t="s">
        <v>133</v>
      </c>
      <c r="B20" s="38"/>
      <c r="C20" s="115"/>
      <c r="D20" s="115"/>
      <c r="E20" s="128"/>
      <c r="F20" s="124"/>
      <c r="G20" s="128"/>
      <c r="H20" s="128"/>
      <c r="I20" s="128"/>
      <c r="J20" s="128"/>
      <c r="K20" s="128"/>
    </row>
    <row r="21" spans="1:11" s="39" customFormat="1" ht="21" customHeight="1">
      <c r="A21" s="43"/>
      <c r="B21" s="41" t="s">
        <v>134</v>
      </c>
      <c r="C21" s="115">
        <v>27</v>
      </c>
      <c r="D21" s="115"/>
      <c r="E21" s="128">
        <v>-17908</v>
      </c>
      <c r="F21" s="124"/>
      <c r="G21" s="128">
        <v>-847030</v>
      </c>
      <c r="H21" s="128"/>
      <c r="I21" s="113">
        <v>0</v>
      </c>
      <c r="J21" s="128"/>
      <c r="K21" s="128">
        <v>-8423</v>
      </c>
    </row>
    <row r="22" spans="1:11" s="39" customFormat="1" ht="21" customHeight="1">
      <c r="A22" s="38" t="s">
        <v>130</v>
      </c>
      <c r="B22" s="38"/>
      <c r="C22" s="115"/>
      <c r="D22" s="115"/>
      <c r="E22" s="129">
        <f>SUM(E18:E21)</f>
        <v>70853</v>
      </c>
      <c r="F22" s="124"/>
      <c r="G22" s="129">
        <f>SUM(G18:G21)</f>
        <v>4802295</v>
      </c>
      <c r="H22" s="127"/>
      <c r="I22" s="129">
        <f>SUM(I18:I21)</f>
        <v>0</v>
      </c>
      <c r="J22" s="127"/>
      <c r="K22" s="129">
        <f>SUM(K18:K21)</f>
        <v>33692</v>
      </c>
    </row>
    <row r="23" spans="1:11" s="39" customFormat="1" ht="21" customHeight="1">
      <c r="A23" s="38" t="s">
        <v>313</v>
      </c>
      <c r="B23" s="38"/>
      <c r="C23" s="115"/>
      <c r="D23" s="115"/>
      <c r="E23" s="129">
        <f>E22+E15</f>
        <v>94251</v>
      </c>
      <c r="F23" s="124"/>
      <c r="G23" s="129">
        <f>G22+G15</f>
        <v>4811198</v>
      </c>
      <c r="H23" s="127"/>
      <c r="I23" s="129">
        <f>I22+I15</f>
        <v>0</v>
      </c>
      <c r="J23" s="127"/>
      <c r="K23" s="129">
        <f>K22+K15</f>
        <v>33692</v>
      </c>
    </row>
    <row r="24" spans="1:11" s="39" customFormat="1" ht="21" customHeight="1" thickBot="1">
      <c r="A24" s="38" t="s">
        <v>302</v>
      </c>
      <c r="B24" s="41"/>
      <c r="C24" s="41"/>
      <c r="D24" s="41"/>
      <c r="E24" s="130">
        <f>E23+E10</f>
        <v>-376584</v>
      </c>
      <c r="F24" s="120"/>
      <c r="G24" s="130">
        <f>G23+G10</f>
        <v>4659831</v>
      </c>
      <c r="H24" s="120"/>
      <c r="I24" s="130">
        <f>I23+I10</f>
        <v>-185513</v>
      </c>
      <c r="J24" s="120"/>
      <c r="K24" s="130">
        <f>K23+K10</f>
        <v>-269582</v>
      </c>
    </row>
    <row r="25" spans="1:11" s="39" customFormat="1" ht="21" customHeight="1" thickTop="1">
      <c r="A25" s="44"/>
      <c r="B25" s="44"/>
      <c r="C25" s="44"/>
      <c r="D25" s="44"/>
      <c r="E25" s="30"/>
      <c r="F25" s="131"/>
      <c r="G25" s="30"/>
      <c r="H25" s="131"/>
      <c r="I25" s="30"/>
      <c r="J25" s="131"/>
      <c r="K25" s="30"/>
    </row>
    <row r="26" spans="1:11" s="46" customFormat="1" ht="21" customHeight="1">
      <c r="A26" s="45" t="s">
        <v>52</v>
      </c>
      <c r="B26" s="45"/>
      <c r="C26" s="45"/>
      <c r="D26" s="45"/>
      <c r="E26" s="31"/>
      <c r="F26" s="131">
        <v>6</v>
      </c>
      <c r="G26" s="31"/>
      <c r="H26" s="131"/>
      <c r="I26" s="31"/>
      <c r="J26" s="131"/>
      <c r="K26" s="31"/>
    </row>
    <row r="27" spans="1:11" s="46" customFormat="1" ht="21" customHeight="1">
      <c r="B27" s="46" t="s">
        <v>49</v>
      </c>
      <c r="C27" s="45"/>
      <c r="D27" s="45"/>
      <c r="E27" s="14">
        <v>-361277</v>
      </c>
      <c r="F27" s="132"/>
      <c r="G27" s="14">
        <v>3944527</v>
      </c>
      <c r="H27" s="132"/>
      <c r="I27" s="113">
        <v>-185513</v>
      </c>
      <c r="J27" s="132"/>
      <c r="K27" s="113">
        <v>-269582</v>
      </c>
    </row>
    <row r="28" spans="1:11" s="46" customFormat="1" ht="21" customHeight="1">
      <c r="B28" s="46" t="s">
        <v>24</v>
      </c>
      <c r="C28" s="45"/>
      <c r="D28" s="45"/>
      <c r="E28" s="47">
        <v>-15307</v>
      </c>
      <c r="F28" s="132"/>
      <c r="G28" s="47">
        <v>715304</v>
      </c>
      <c r="H28" s="132"/>
      <c r="I28" s="133">
        <v>0</v>
      </c>
      <c r="J28" s="132"/>
      <c r="K28" s="133">
        <v>0</v>
      </c>
    </row>
    <row r="29" spans="1:11" s="46" customFormat="1" ht="21" customHeight="1" thickBot="1">
      <c r="A29" s="45" t="s">
        <v>302</v>
      </c>
      <c r="B29" s="45"/>
      <c r="C29" s="45"/>
      <c r="D29" s="45"/>
      <c r="E29" s="134">
        <f>E27+E28</f>
        <v>-376584</v>
      </c>
      <c r="F29" s="135"/>
      <c r="G29" s="134">
        <f>G27+G28</f>
        <v>4659831</v>
      </c>
      <c r="H29" s="135"/>
      <c r="I29" s="134">
        <f>I27+I28</f>
        <v>-185513</v>
      </c>
      <c r="J29" s="135"/>
      <c r="K29" s="134">
        <f>K27+K28</f>
        <v>-269582</v>
      </c>
    </row>
    <row r="30" spans="1:11" ht="21" customHeight="1" thickTop="1"/>
    <row r="31" spans="1:11">
      <c r="E31" s="154"/>
    </row>
  </sheetData>
  <sheetProtection formatCells="0" formatColumns="0" formatRows="0" insertColumns="0" insertRows="0" insertHyperlinks="0" deleteColumns="0" deleteRows="0" sort="0" autoFilter="0" pivotTables="0"/>
  <mergeCells count="6">
    <mergeCell ref="A2:K2"/>
    <mergeCell ref="I4:K4"/>
    <mergeCell ref="E5:G5"/>
    <mergeCell ref="I5:K5"/>
    <mergeCell ref="E6:G6"/>
    <mergeCell ref="I6:K6"/>
  </mergeCells>
  <pageMargins left="0.7" right="0.7" top="0.5" bottom="0.5" header="0.5" footer="0.5"/>
  <pageSetup paperSize="9" scale="74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AK80"/>
  <sheetViews>
    <sheetView view="pageBreakPreview" topLeftCell="H52" zoomScaleNormal="60" zoomScaleSheetLayoutView="100" workbookViewId="0">
      <selection activeCell="AS77" sqref="AS77"/>
    </sheetView>
  </sheetViews>
  <sheetFormatPr defaultColWidth="9.09765625" defaultRowHeight="21" customHeight="1"/>
  <cols>
    <col min="1" max="3" width="2.09765625" style="24" customWidth="1"/>
    <col min="4" max="4" width="54.3984375" style="24" customWidth="1"/>
    <col min="5" max="5" width="9" style="63" customWidth="1"/>
    <col min="6" max="6" width="0.8984375" style="63" customWidth="1"/>
    <col min="7" max="7" width="12" style="65" customWidth="1"/>
    <col min="8" max="8" width="0.8984375" style="65" customWidth="1"/>
    <col min="9" max="9" width="12.09765625" style="65" customWidth="1"/>
    <col min="10" max="10" width="0.8984375" style="65" customWidth="1"/>
    <col min="11" max="11" width="12" style="65" customWidth="1"/>
    <col min="12" max="12" width="0.8984375" style="65" customWidth="1"/>
    <col min="13" max="13" width="12" style="65" customWidth="1"/>
    <col min="14" max="14" width="0.8984375" style="65" customWidth="1"/>
    <col min="15" max="15" width="12" style="65" customWidth="1"/>
    <col min="16" max="16" width="0.8984375" style="65" customWidth="1"/>
    <col min="17" max="17" width="12" style="65" customWidth="1"/>
    <col min="18" max="18" width="0.8984375" style="65" customWidth="1"/>
    <col min="19" max="19" width="12" style="65" customWidth="1"/>
    <col min="20" max="20" width="0.8984375" style="65" customWidth="1"/>
    <col min="21" max="21" width="14.3984375" style="65" customWidth="1"/>
    <col min="22" max="22" width="0.8984375" style="65" customWidth="1"/>
    <col min="23" max="23" width="13" style="65" customWidth="1"/>
    <col min="24" max="24" width="0.8984375" style="65" customWidth="1"/>
    <col min="25" max="25" width="12" style="65" customWidth="1"/>
    <col min="26" max="26" width="0.8984375" style="65" customWidth="1"/>
    <col min="27" max="27" width="14" style="65" customWidth="1"/>
    <col min="28" max="28" width="0.8984375" style="65" customWidth="1"/>
    <col min="29" max="29" width="13" style="65" customWidth="1"/>
    <col min="30" max="30" width="0.8984375" style="65" customWidth="1"/>
    <col min="31" max="31" width="15.3984375" style="65" customWidth="1"/>
    <col min="32" max="32" width="0.8984375" style="65" customWidth="1"/>
    <col min="33" max="33" width="12" style="65" customWidth="1"/>
    <col min="34" max="34" width="0.8984375" style="65" customWidth="1"/>
    <col min="35" max="35" width="12" style="65" customWidth="1"/>
    <col min="36" max="36" width="0.8984375" style="65" customWidth="1"/>
    <col min="37" max="37" width="12" style="65" customWidth="1"/>
    <col min="38" max="16384" width="9.09765625" style="24"/>
  </cols>
  <sheetData>
    <row r="1" spans="1:37" ht="21" customHeight="1">
      <c r="A1" s="1" t="s">
        <v>15</v>
      </c>
      <c r="B1" s="1"/>
      <c r="C1" s="1"/>
      <c r="D1" s="1"/>
      <c r="E1" s="82"/>
      <c r="F1" s="82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</row>
    <row r="2" spans="1:37" ht="21" customHeight="1">
      <c r="A2" s="1" t="s">
        <v>193</v>
      </c>
      <c r="B2" s="1"/>
      <c r="C2" s="1"/>
      <c r="D2" s="1"/>
      <c r="E2" s="82"/>
      <c r="F2" s="82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</row>
    <row r="3" spans="1:37" ht="21" customHeight="1">
      <c r="A3" s="84"/>
      <c r="C3" s="84"/>
      <c r="D3" s="84"/>
      <c r="E3" s="82"/>
      <c r="F3" s="82"/>
      <c r="G3" s="51"/>
      <c r="H3" s="52"/>
      <c r="I3" s="51"/>
      <c r="J3" s="52"/>
      <c r="K3" s="51"/>
      <c r="L3" s="52"/>
      <c r="M3" s="51"/>
      <c r="N3" s="52"/>
      <c r="O3" s="51"/>
      <c r="P3" s="52"/>
      <c r="Q3" s="51"/>
      <c r="R3" s="52"/>
      <c r="S3" s="51"/>
      <c r="T3" s="52"/>
      <c r="U3" s="51"/>
      <c r="V3" s="52"/>
      <c r="W3" s="51"/>
      <c r="X3" s="52"/>
      <c r="Y3" s="51"/>
      <c r="Z3" s="52"/>
      <c r="AA3" s="51"/>
      <c r="AB3" s="52"/>
      <c r="AC3" s="52"/>
      <c r="AD3" s="52"/>
      <c r="AE3" s="53"/>
      <c r="AF3" s="52"/>
      <c r="AG3" s="53"/>
      <c r="AH3" s="52"/>
      <c r="AI3" s="51"/>
      <c r="AJ3" s="52"/>
      <c r="AK3" s="51"/>
    </row>
    <row r="4" spans="1:37" s="22" customFormat="1" ht="21" customHeight="1">
      <c r="E4" s="4"/>
      <c r="F4" s="4"/>
      <c r="G4" s="289" t="s">
        <v>21</v>
      </c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</row>
    <row r="5" spans="1:37" s="22" customFormat="1" ht="21" customHeight="1">
      <c r="E5" s="4"/>
      <c r="F5" s="4"/>
      <c r="H5" s="85"/>
      <c r="I5" s="2"/>
      <c r="K5" s="290" t="s">
        <v>67</v>
      </c>
      <c r="L5" s="290"/>
      <c r="M5" s="290"/>
      <c r="O5" s="290" t="s">
        <v>72</v>
      </c>
      <c r="P5" s="290"/>
      <c r="Q5" s="290"/>
      <c r="R5" s="290"/>
      <c r="S5" s="290"/>
      <c r="T5" s="290"/>
      <c r="U5" s="290"/>
      <c r="V5" s="2"/>
      <c r="W5" s="6"/>
      <c r="X5" s="2"/>
      <c r="Y5" s="290" t="s">
        <v>19</v>
      </c>
      <c r="Z5" s="290"/>
      <c r="AA5" s="290"/>
      <c r="AB5" s="290"/>
      <c r="AC5" s="290"/>
      <c r="AD5" s="290"/>
      <c r="AE5" s="290"/>
      <c r="AI5" s="85"/>
      <c r="AK5" s="85"/>
    </row>
    <row r="6" spans="1:37" s="22" customFormat="1" ht="21" customHeight="1">
      <c r="E6" s="4"/>
      <c r="F6" s="4"/>
      <c r="H6" s="85"/>
      <c r="I6" s="2"/>
      <c r="O6" s="6"/>
      <c r="P6" s="6"/>
      <c r="Q6" s="6"/>
      <c r="R6" s="6"/>
      <c r="S6" s="6"/>
      <c r="T6" s="6"/>
      <c r="U6" s="6"/>
      <c r="V6" s="2"/>
      <c r="W6" s="6"/>
      <c r="X6" s="2"/>
      <c r="Y6" s="85" t="s">
        <v>59</v>
      </c>
      <c r="Z6" s="85"/>
      <c r="AA6" s="85" t="s">
        <v>62</v>
      </c>
      <c r="AB6" s="6"/>
      <c r="AC6" s="6"/>
      <c r="AD6" s="6"/>
      <c r="AF6" s="85"/>
      <c r="AG6" s="85"/>
      <c r="AH6" s="85"/>
      <c r="AJ6" s="85"/>
      <c r="AK6" s="85"/>
    </row>
    <row r="7" spans="1:37" s="22" customFormat="1" ht="21" customHeight="1">
      <c r="E7" s="4"/>
      <c r="F7" s="4"/>
      <c r="H7" s="85"/>
      <c r="I7" s="2"/>
      <c r="O7" s="6"/>
      <c r="P7" s="6"/>
      <c r="Q7" s="6"/>
      <c r="R7" s="6"/>
      <c r="S7" s="6"/>
      <c r="T7" s="6"/>
      <c r="U7" s="6"/>
      <c r="V7" s="2"/>
      <c r="W7" s="6"/>
      <c r="X7" s="2"/>
      <c r="Y7" s="85" t="s">
        <v>60</v>
      </c>
      <c r="Z7" s="85"/>
      <c r="AA7" s="85" t="s">
        <v>125</v>
      </c>
      <c r="AB7" s="6"/>
      <c r="AC7" s="6"/>
      <c r="AD7" s="6"/>
      <c r="AF7" s="85"/>
      <c r="AG7" s="85"/>
      <c r="AH7" s="85"/>
      <c r="AJ7" s="85"/>
      <c r="AK7" s="85"/>
    </row>
    <row r="8" spans="1:37" s="22" customFormat="1" ht="21" customHeight="1">
      <c r="E8" s="4"/>
      <c r="F8" s="4"/>
      <c r="H8" s="85"/>
      <c r="I8" s="2"/>
      <c r="O8" s="6"/>
      <c r="P8" s="6"/>
      <c r="Q8" s="6"/>
      <c r="R8" s="6"/>
      <c r="S8" s="6"/>
      <c r="T8" s="6"/>
      <c r="U8" s="6"/>
      <c r="V8" s="2"/>
      <c r="W8" s="6"/>
      <c r="X8" s="2"/>
      <c r="Y8" s="85" t="s">
        <v>61</v>
      </c>
      <c r="Z8" s="85"/>
      <c r="AA8" s="85" t="s">
        <v>63</v>
      </c>
      <c r="AB8" s="6"/>
      <c r="AC8" s="6"/>
      <c r="AD8" s="6"/>
      <c r="AE8" s="85" t="s">
        <v>5</v>
      </c>
      <c r="AF8" s="85"/>
      <c r="AG8" s="85"/>
      <c r="AH8" s="85"/>
      <c r="AI8" s="85" t="s">
        <v>8</v>
      </c>
      <c r="AJ8" s="85"/>
      <c r="AK8" s="85"/>
    </row>
    <row r="9" spans="1:37" s="22" customFormat="1" ht="21" customHeight="1">
      <c r="G9" s="6" t="s">
        <v>36</v>
      </c>
      <c r="H9" s="85"/>
      <c r="I9" s="85"/>
      <c r="J9" s="85"/>
      <c r="K9" s="6" t="s">
        <v>37</v>
      </c>
      <c r="M9" s="85" t="s">
        <v>37</v>
      </c>
      <c r="O9" s="2"/>
      <c r="P9" s="2"/>
      <c r="Q9" s="6" t="s">
        <v>39</v>
      </c>
      <c r="R9" s="2"/>
      <c r="S9" s="2"/>
      <c r="T9" s="6"/>
      <c r="U9" s="85" t="s">
        <v>14</v>
      </c>
      <c r="V9" s="2"/>
      <c r="W9" s="6" t="s">
        <v>73</v>
      </c>
      <c r="X9" s="2"/>
      <c r="Y9" s="85" t="s">
        <v>58</v>
      </c>
      <c r="Z9" s="85"/>
      <c r="AA9" s="85" t="s">
        <v>66</v>
      </c>
      <c r="AB9" s="6"/>
      <c r="AC9" s="6" t="s">
        <v>131</v>
      </c>
      <c r="AD9" s="6"/>
      <c r="AE9" s="85" t="s">
        <v>43</v>
      </c>
      <c r="AF9" s="85"/>
      <c r="AH9" s="85"/>
      <c r="AI9" s="85" t="s">
        <v>34</v>
      </c>
      <c r="AJ9" s="85"/>
      <c r="AK9" s="85" t="s">
        <v>5</v>
      </c>
    </row>
    <row r="10" spans="1:37" s="22" customFormat="1" ht="21" customHeight="1">
      <c r="E10" s="4"/>
      <c r="F10" s="4"/>
      <c r="G10" s="6" t="s">
        <v>6</v>
      </c>
      <c r="H10" s="85"/>
      <c r="I10" s="85" t="s">
        <v>38</v>
      </c>
      <c r="J10" s="85"/>
      <c r="K10" s="85" t="s">
        <v>25</v>
      </c>
      <c r="M10" s="85" t="s">
        <v>31</v>
      </c>
      <c r="N10" s="85"/>
      <c r="O10" s="6" t="s">
        <v>40</v>
      </c>
      <c r="P10" s="85"/>
      <c r="Q10" s="85" t="s">
        <v>41</v>
      </c>
      <c r="R10" s="85"/>
      <c r="S10" s="6" t="s">
        <v>42</v>
      </c>
      <c r="U10" s="85" t="s">
        <v>13</v>
      </c>
      <c r="V10" s="85"/>
      <c r="W10" s="85" t="s">
        <v>74</v>
      </c>
      <c r="X10" s="85"/>
      <c r="Y10" s="6" t="s">
        <v>46</v>
      </c>
      <c r="Z10" s="85"/>
      <c r="AA10" s="85" t="s">
        <v>64</v>
      </c>
      <c r="AB10" s="6"/>
      <c r="AC10" s="6" t="s">
        <v>132</v>
      </c>
      <c r="AD10" s="6"/>
      <c r="AE10" s="85" t="s">
        <v>44</v>
      </c>
      <c r="AF10" s="85"/>
      <c r="AG10" s="6" t="s">
        <v>33</v>
      </c>
      <c r="AH10" s="6"/>
      <c r="AI10" s="85" t="s">
        <v>35</v>
      </c>
      <c r="AJ10" s="6"/>
      <c r="AK10" s="85" t="s">
        <v>8</v>
      </c>
    </row>
    <row r="11" spans="1:37" s="22" customFormat="1" ht="21" customHeight="1">
      <c r="E11" s="5" t="s">
        <v>11</v>
      </c>
      <c r="F11" s="5"/>
      <c r="G11" s="6" t="s">
        <v>7</v>
      </c>
      <c r="H11" s="85"/>
      <c r="I11" s="85" t="s">
        <v>10</v>
      </c>
      <c r="J11" s="85"/>
      <c r="K11" s="85" t="s">
        <v>30</v>
      </c>
      <c r="L11" s="85"/>
      <c r="M11" s="85" t="s">
        <v>10</v>
      </c>
      <c r="N11" s="85"/>
      <c r="O11" s="85" t="s">
        <v>26</v>
      </c>
      <c r="P11" s="85"/>
      <c r="Q11" s="85" t="s">
        <v>32</v>
      </c>
      <c r="R11" s="85"/>
      <c r="S11" s="85" t="s">
        <v>27</v>
      </c>
      <c r="T11" s="85"/>
      <c r="U11" s="85" t="s">
        <v>77</v>
      </c>
      <c r="V11" s="85"/>
      <c r="W11" s="85" t="s">
        <v>75</v>
      </c>
      <c r="X11" s="85"/>
      <c r="Y11" s="6" t="s">
        <v>47</v>
      </c>
      <c r="Z11" s="85"/>
      <c r="AA11" s="6" t="s">
        <v>34</v>
      </c>
      <c r="AB11" s="6"/>
      <c r="AC11" s="6" t="s">
        <v>0</v>
      </c>
      <c r="AD11" s="6"/>
      <c r="AE11" s="85" t="s">
        <v>18</v>
      </c>
      <c r="AF11" s="85"/>
      <c r="AG11" s="6" t="s">
        <v>50</v>
      </c>
      <c r="AH11" s="85"/>
      <c r="AI11" s="85" t="s">
        <v>17</v>
      </c>
      <c r="AJ11" s="85"/>
      <c r="AK11" s="85" t="s">
        <v>9</v>
      </c>
    </row>
    <row r="12" spans="1:37" s="22" customFormat="1" ht="21" customHeight="1">
      <c r="E12" s="86"/>
      <c r="F12" s="86"/>
      <c r="G12" s="291" t="s">
        <v>23</v>
      </c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</row>
    <row r="13" spans="1:37" s="2" customFormat="1" ht="21" customHeight="1">
      <c r="A13" s="22" t="s">
        <v>173</v>
      </c>
      <c r="B13" s="22"/>
      <c r="C13" s="22"/>
      <c r="D13" s="22"/>
      <c r="E13" s="4"/>
      <c r="F13" s="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37" s="2" customFormat="1" ht="21" customHeight="1">
      <c r="A14" s="22" t="s">
        <v>135</v>
      </c>
      <c r="B14" s="22"/>
      <c r="C14" s="22"/>
      <c r="D14" s="22"/>
      <c r="E14" s="4"/>
      <c r="F14" s="4"/>
      <c r="G14" s="17">
        <v>850000</v>
      </c>
      <c r="H14" s="17"/>
      <c r="I14" s="17">
        <v>-15740</v>
      </c>
      <c r="J14" s="17"/>
      <c r="K14" s="17">
        <v>1643000</v>
      </c>
      <c r="L14" s="17"/>
      <c r="M14" s="17">
        <v>18365</v>
      </c>
      <c r="N14" s="17"/>
      <c r="O14" s="17">
        <v>85000</v>
      </c>
      <c r="P14" s="17"/>
      <c r="Q14" s="17">
        <v>405788</v>
      </c>
      <c r="R14" s="17"/>
      <c r="S14" s="17">
        <v>15740</v>
      </c>
      <c r="T14" s="17"/>
      <c r="U14" s="17">
        <v>-840390</v>
      </c>
      <c r="V14" s="17"/>
      <c r="W14" s="17">
        <v>1473750</v>
      </c>
      <c r="X14" s="17"/>
      <c r="Y14" s="17">
        <v>-207076</v>
      </c>
      <c r="Z14" s="17"/>
      <c r="AA14" s="17">
        <v>11702</v>
      </c>
      <c r="AB14" s="17"/>
      <c r="AC14" s="54">
        <v>0</v>
      </c>
      <c r="AD14" s="17"/>
      <c r="AE14" s="140">
        <v>-195374</v>
      </c>
      <c r="AF14" s="17"/>
      <c r="AG14" s="140">
        <v>3440139</v>
      </c>
      <c r="AH14" s="17"/>
      <c r="AI14" s="17">
        <v>872977</v>
      </c>
      <c r="AJ14" s="17"/>
      <c r="AK14" s="140">
        <v>4313116</v>
      </c>
    </row>
    <row r="15" spans="1:37" s="2" customFormat="1" ht="21" customHeight="1">
      <c r="A15" s="2" t="s">
        <v>146</v>
      </c>
      <c r="E15" s="4"/>
      <c r="F15" s="4"/>
      <c r="G15" s="55">
        <v>0</v>
      </c>
      <c r="H15" s="14"/>
      <c r="I15" s="55">
        <v>0</v>
      </c>
      <c r="J15" s="55"/>
      <c r="K15" s="55">
        <v>0</v>
      </c>
      <c r="L15" s="55"/>
      <c r="M15" s="55">
        <v>0</v>
      </c>
      <c r="N15" s="55"/>
      <c r="O15" s="55">
        <v>0</v>
      </c>
      <c r="P15" s="55"/>
      <c r="Q15" s="55">
        <v>0</v>
      </c>
      <c r="R15" s="55"/>
      <c r="S15" s="55">
        <v>0</v>
      </c>
      <c r="T15" s="87"/>
      <c r="U15" s="55">
        <v>0</v>
      </c>
      <c r="V15" s="87"/>
      <c r="W15" s="55">
        <v>0</v>
      </c>
      <c r="X15" s="87"/>
      <c r="Y15" s="55">
        <v>0</v>
      </c>
      <c r="Z15" s="87"/>
      <c r="AA15" s="55">
        <v>0</v>
      </c>
      <c r="AB15" s="87"/>
      <c r="AC15" s="87">
        <v>4198598</v>
      </c>
      <c r="AD15" s="87"/>
      <c r="AE15" s="88">
        <f>SUM(Y15,AA15,AC15)</f>
        <v>4198598</v>
      </c>
      <c r="AF15" s="87"/>
      <c r="AG15" s="88">
        <f>SUM(G15,I15,K15,M15,O15,Q15,S15,U15,W15,AE15)</f>
        <v>4198598</v>
      </c>
      <c r="AH15" s="87"/>
      <c r="AI15" s="87">
        <v>630990</v>
      </c>
      <c r="AJ15" s="87"/>
      <c r="AK15" s="88">
        <f>AG15+AI15</f>
        <v>4829588</v>
      </c>
    </row>
    <row r="16" spans="1:37" s="2" customFormat="1" ht="21" customHeight="1">
      <c r="A16" s="22" t="s">
        <v>136</v>
      </c>
      <c r="B16" s="22"/>
      <c r="C16" s="22"/>
      <c r="D16" s="22"/>
      <c r="E16" s="4"/>
      <c r="F16" s="4"/>
      <c r="G16" s="16">
        <f>G14+G15</f>
        <v>850000</v>
      </c>
      <c r="H16" s="21"/>
      <c r="I16" s="16">
        <f>I14+I15</f>
        <v>-15740</v>
      </c>
      <c r="J16" s="21"/>
      <c r="K16" s="16">
        <f>K14+K15</f>
        <v>1643000</v>
      </c>
      <c r="L16" s="21"/>
      <c r="M16" s="16">
        <f>M14+M15</f>
        <v>18365</v>
      </c>
      <c r="N16" s="21"/>
      <c r="O16" s="16">
        <f>O14+O15</f>
        <v>85000</v>
      </c>
      <c r="P16" s="21"/>
      <c r="Q16" s="16">
        <f>Q14+Q15</f>
        <v>405788</v>
      </c>
      <c r="R16" s="21"/>
      <c r="S16" s="16">
        <f>S14+S15</f>
        <v>15740</v>
      </c>
      <c r="T16" s="21"/>
      <c r="U16" s="16">
        <f>U14+U15</f>
        <v>-840390</v>
      </c>
      <c r="V16" s="21"/>
      <c r="W16" s="16">
        <f>W14+W15</f>
        <v>1473750</v>
      </c>
      <c r="X16" s="21"/>
      <c r="Y16" s="16">
        <f>Y14+Y15</f>
        <v>-207076</v>
      </c>
      <c r="Z16" s="21"/>
      <c r="AA16" s="16">
        <f>AA14+AA15</f>
        <v>11702</v>
      </c>
      <c r="AB16" s="21"/>
      <c r="AC16" s="16">
        <f>AC14+AC15</f>
        <v>4198598</v>
      </c>
      <c r="AD16" s="21"/>
      <c r="AE16" s="16">
        <f>AE14+AE15</f>
        <v>4003224</v>
      </c>
      <c r="AF16" s="21"/>
      <c r="AG16" s="16">
        <f>AG14+AG15</f>
        <v>7638737</v>
      </c>
      <c r="AH16" s="21"/>
      <c r="AI16" s="16">
        <f>AI14+AI15</f>
        <v>1503967</v>
      </c>
      <c r="AJ16" s="21"/>
      <c r="AK16" s="16">
        <f>AK14+AK15</f>
        <v>9142704</v>
      </c>
    </row>
    <row r="17" spans="1:37" s="2" customFormat="1" ht="21" customHeight="1">
      <c r="A17" s="22"/>
      <c r="B17" s="22"/>
      <c r="C17" s="22"/>
      <c r="D17" s="22"/>
      <c r="E17" s="4"/>
      <c r="F17" s="4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</row>
    <row r="18" spans="1:37" s="2" customFormat="1" ht="21" customHeight="1">
      <c r="A18" s="22" t="s">
        <v>140</v>
      </c>
      <c r="B18" s="22"/>
      <c r="C18" s="22"/>
      <c r="D18" s="22"/>
      <c r="E18" s="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6"/>
      <c r="AC18" s="54"/>
      <c r="AD18" s="56"/>
      <c r="AE18" s="54"/>
      <c r="AF18" s="54"/>
      <c r="AG18" s="54"/>
      <c r="AH18" s="54"/>
    </row>
    <row r="19" spans="1:37" s="2" customFormat="1" ht="21" customHeight="1">
      <c r="A19" s="22"/>
      <c r="B19" s="90" t="s">
        <v>147</v>
      </c>
      <c r="E19" s="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K19" s="89"/>
    </row>
    <row r="20" spans="1:37" s="2" customFormat="1" ht="21" customHeight="1">
      <c r="A20" s="22"/>
      <c r="B20" s="2" t="s">
        <v>148</v>
      </c>
      <c r="E20" s="4"/>
      <c r="F20" s="55"/>
      <c r="G20" s="55">
        <v>0</v>
      </c>
      <c r="H20" s="55"/>
      <c r="I20" s="55">
        <v>0</v>
      </c>
      <c r="J20" s="55"/>
      <c r="K20" s="55">
        <v>0</v>
      </c>
      <c r="L20" s="55"/>
      <c r="M20" s="55">
        <v>0</v>
      </c>
      <c r="N20" s="55"/>
      <c r="O20" s="55">
        <v>0</v>
      </c>
      <c r="P20" s="55"/>
      <c r="Q20" s="55">
        <v>0</v>
      </c>
      <c r="R20" s="55"/>
      <c r="S20" s="55">
        <v>0</v>
      </c>
      <c r="T20" s="55"/>
      <c r="U20" s="55">
        <v>0</v>
      </c>
      <c r="V20" s="55"/>
      <c r="W20" s="55">
        <v>0</v>
      </c>
      <c r="X20" s="55"/>
      <c r="Y20" s="55">
        <v>0</v>
      </c>
      <c r="Z20" s="55"/>
      <c r="AA20" s="55">
        <v>0</v>
      </c>
      <c r="AB20" s="55"/>
      <c r="AC20" s="55">
        <v>0</v>
      </c>
      <c r="AD20" s="55"/>
      <c r="AE20" s="88">
        <f>SUM(Y20,AA20,AC20)</f>
        <v>0</v>
      </c>
      <c r="AF20" s="55"/>
      <c r="AG20" s="88">
        <f>SUM(G20,I20,K20,M20,O20,Q20,S20,U20,W20,AE20)</f>
        <v>0</v>
      </c>
      <c r="AH20" s="55"/>
      <c r="AI20" s="89">
        <v>-20646</v>
      </c>
      <c r="AK20" s="88">
        <f>AG20+AI20</f>
        <v>-20646</v>
      </c>
    </row>
    <row r="21" spans="1:37" s="2" customFormat="1" ht="21" customHeight="1">
      <c r="B21" s="90" t="s">
        <v>149</v>
      </c>
      <c r="C21" s="54"/>
      <c r="D21" s="54"/>
      <c r="E21" s="54"/>
      <c r="F21" s="57"/>
      <c r="G21" s="66">
        <f>G20</f>
        <v>0</v>
      </c>
      <c r="H21" s="57"/>
      <c r="I21" s="66">
        <f>I20</f>
        <v>0</v>
      </c>
      <c r="J21" s="57"/>
      <c r="K21" s="66">
        <f>K20</f>
        <v>0</v>
      </c>
      <c r="L21" s="57"/>
      <c r="M21" s="66">
        <f>M20</f>
        <v>0</v>
      </c>
      <c r="N21" s="57"/>
      <c r="O21" s="66">
        <f>O20</f>
        <v>0</v>
      </c>
      <c r="P21" s="57"/>
      <c r="Q21" s="66">
        <f>Q20</f>
        <v>0</v>
      </c>
      <c r="R21" s="57"/>
      <c r="S21" s="66">
        <f>S20</f>
        <v>0</v>
      </c>
      <c r="T21" s="57"/>
      <c r="U21" s="66">
        <f>U20</f>
        <v>0</v>
      </c>
      <c r="V21" s="57"/>
      <c r="W21" s="66">
        <f>W20</f>
        <v>0</v>
      </c>
      <c r="X21" s="57"/>
      <c r="Y21" s="66">
        <f>Y20</f>
        <v>0</v>
      </c>
      <c r="Z21" s="57"/>
      <c r="AA21" s="66">
        <f>AA20</f>
        <v>0</v>
      </c>
      <c r="AB21" s="57"/>
      <c r="AC21" s="66">
        <f>AC20</f>
        <v>0</v>
      </c>
      <c r="AD21" s="57"/>
      <c r="AE21" s="66">
        <f>AE20</f>
        <v>0</v>
      </c>
      <c r="AF21" s="57"/>
      <c r="AG21" s="66">
        <f>AG20</f>
        <v>0</v>
      </c>
      <c r="AH21" s="57"/>
      <c r="AI21" s="66">
        <f>AI20</f>
        <v>-20646</v>
      </c>
      <c r="AJ21" s="54"/>
      <c r="AK21" s="66">
        <f>AK20</f>
        <v>-20646</v>
      </c>
    </row>
    <row r="22" spans="1:37" s="2" customFormat="1" ht="21" customHeight="1">
      <c r="A22" s="22"/>
      <c r="B22" s="22"/>
      <c r="C22" s="22"/>
      <c r="D22" s="22"/>
      <c r="E22" s="4"/>
      <c r="F22" s="4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</row>
    <row r="23" spans="1:37" s="2" customFormat="1" ht="21" customHeight="1">
      <c r="A23" s="22"/>
      <c r="B23" s="90" t="s">
        <v>141</v>
      </c>
      <c r="C23" s="22"/>
      <c r="D23" s="22"/>
      <c r="E23" s="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24"/>
      <c r="AJ23" s="24"/>
      <c r="AK23" s="24"/>
    </row>
    <row r="24" spans="1:37" s="2" customFormat="1" ht="21" customHeight="1">
      <c r="A24" s="22"/>
      <c r="B24" s="2" t="s">
        <v>139</v>
      </c>
      <c r="C24" s="22"/>
      <c r="D24" s="22"/>
      <c r="E24" s="4"/>
      <c r="F24" s="54"/>
      <c r="G24" s="55">
        <v>0</v>
      </c>
      <c r="H24" s="54"/>
      <c r="I24" s="55">
        <v>0</v>
      </c>
      <c r="J24" s="54"/>
      <c r="K24" s="55">
        <v>0</v>
      </c>
      <c r="L24" s="54"/>
      <c r="M24" s="55">
        <v>0</v>
      </c>
      <c r="N24" s="54"/>
      <c r="O24" s="55">
        <v>0</v>
      </c>
      <c r="P24" s="54"/>
      <c r="Q24" s="55">
        <v>0</v>
      </c>
      <c r="R24" s="54"/>
      <c r="S24" s="55">
        <v>0</v>
      </c>
      <c r="T24" s="54"/>
      <c r="U24" s="55">
        <v>-58293</v>
      </c>
      <c r="V24" s="54"/>
      <c r="W24" s="55">
        <v>0</v>
      </c>
      <c r="X24" s="54"/>
      <c r="Y24" s="55">
        <v>0</v>
      </c>
      <c r="Z24" s="54"/>
      <c r="AA24" s="55">
        <v>0</v>
      </c>
      <c r="AB24" s="54"/>
      <c r="AC24" s="55">
        <v>0</v>
      </c>
      <c r="AD24" s="54"/>
      <c r="AE24" s="91">
        <v>0</v>
      </c>
      <c r="AF24" s="54"/>
      <c r="AG24" s="88">
        <f t="shared" ref="AG24:AG25" si="0">SUM(G24,I24,K24,M24,O24,Q24,S24,U24,W24,AE24)</f>
        <v>-58293</v>
      </c>
      <c r="AH24" s="54"/>
      <c r="AI24" s="142">
        <v>-85244</v>
      </c>
      <c r="AJ24" s="24"/>
      <c r="AK24" s="91">
        <f>AG24+AI24</f>
        <v>-143537</v>
      </c>
    </row>
    <row r="25" spans="1:37" s="2" customFormat="1" ht="21" customHeight="1">
      <c r="A25" s="22"/>
      <c r="B25" s="2" t="s">
        <v>150</v>
      </c>
      <c r="E25" s="4"/>
      <c r="F25" s="55"/>
      <c r="G25" s="55">
        <v>0</v>
      </c>
      <c r="H25" s="55"/>
      <c r="I25" s="55">
        <v>0</v>
      </c>
      <c r="J25" s="55"/>
      <c r="K25" s="55">
        <v>0</v>
      </c>
      <c r="L25" s="55"/>
      <c r="M25" s="55">
        <v>0</v>
      </c>
      <c r="N25" s="55"/>
      <c r="O25" s="55">
        <v>0</v>
      </c>
      <c r="P25" s="55"/>
      <c r="Q25" s="55">
        <v>0</v>
      </c>
      <c r="R25" s="55"/>
      <c r="S25" s="55">
        <v>0</v>
      </c>
      <c r="T25" s="55"/>
      <c r="U25" s="55">
        <v>0</v>
      </c>
      <c r="V25" s="55"/>
      <c r="W25" s="55">
        <v>0</v>
      </c>
      <c r="X25" s="55"/>
      <c r="Y25" s="55">
        <v>0</v>
      </c>
      <c r="Z25" s="55"/>
      <c r="AA25" s="55">
        <v>0</v>
      </c>
      <c r="AB25" s="55"/>
      <c r="AC25" s="55">
        <v>0</v>
      </c>
      <c r="AD25" s="55"/>
      <c r="AE25" s="67">
        <v>0</v>
      </c>
      <c r="AF25" s="55"/>
      <c r="AG25" s="88">
        <f t="shared" si="0"/>
        <v>0</v>
      </c>
      <c r="AH25" s="55"/>
      <c r="AI25" s="89">
        <v>100000</v>
      </c>
      <c r="AK25" s="91">
        <f>AG25+AI25</f>
        <v>100000</v>
      </c>
    </row>
    <row r="26" spans="1:37" s="2" customFormat="1" ht="21" customHeight="1">
      <c r="A26" s="22"/>
      <c r="B26" s="90" t="s">
        <v>142</v>
      </c>
      <c r="C26" s="22"/>
      <c r="D26" s="22"/>
      <c r="E26" s="54"/>
      <c r="F26" s="57"/>
      <c r="G26" s="66">
        <f>G24+G25</f>
        <v>0</v>
      </c>
      <c r="H26" s="57"/>
      <c r="I26" s="66">
        <f>I24+I25</f>
        <v>0</v>
      </c>
      <c r="J26" s="57"/>
      <c r="K26" s="66">
        <f>K24+K25</f>
        <v>0</v>
      </c>
      <c r="L26" s="57"/>
      <c r="M26" s="66">
        <f>M24+M25</f>
        <v>0</v>
      </c>
      <c r="N26" s="57"/>
      <c r="O26" s="66">
        <f>O24+O25</f>
        <v>0</v>
      </c>
      <c r="P26" s="57"/>
      <c r="Q26" s="66">
        <f>Q24+Q25</f>
        <v>0</v>
      </c>
      <c r="R26" s="57"/>
      <c r="S26" s="66">
        <f>S24+S25</f>
        <v>0</v>
      </c>
      <c r="T26" s="57"/>
      <c r="U26" s="66">
        <f>U24+U25</f>
        <v>-58293</v>
      </c>
      <c r="V26" s="57"/>
      <c r="W26" s="66">
        <f>W24+W25</f>
        <v>0</v>
      </c>
      <c r="X26" s="57"/>
      <c r="Y26" s="66">
        <f>Y24+Y25</f>
        <v>0</v>
      </c>
      <c r="Z26" s="57"/>
      <c r="AA26" s="66">
        <f>AA24+AA25</f>
        <v>0</v>
      </c>
      <c r="AB26" s="57"/>
      <c r="AC26" s="66">
        <f>AC24+AC25</f>
        <v>0</v>
      </c>
      <c r="AD26" s="57"/>
      <c r="AE26" s="66">
        <f>AE24+AE25</f>
        <v>0</v>
      </c>
      <c r="AF26" s="57"/>
      <c r="AG26" s="66">
        <f>AG24+AG25</f>
        <v>-58293</v>
      </c>
      <c r="AH26" s="57"/>
      <c r="AI26" s="66">
        <f>AI24+AI25</f>
        <v>14756</v>
      </c>
      <c r="AJ26" s="54"/>
      <c r="AK26" s="66">
        <f>AK24+AK25</f>
        <v>-43537</v>
      </c>
    </row>
    <row r="27" spans="1:37" s="2" customFormat="1" ht="21" customHeight="1">
      <c r="A27" s="22" t="s">
        <v>143</v>
      </c>
      <c r="E27" s="54"/>
      <c r="F27" s="57"/>
      <c r="G27" s="66">
        <f>G26+G21</f>
        <v>0</v>
      </c>
      <c r="H27" s="57"/>
      <c r="I27" s="66">
        <f>I26+I21</f>
        <v>0</v>
      </c>
      <c r="J27" s="57"/>
      <c r="K27" s="66">
        <f>K26+K21</f>
        <v>0</v>
      </c>
      <c r="L27" s="57"/>
      <c r="M27" s="66">
        <f>M26+M21</f>
        <v>0</v>
      </c>
      <c r="N27" s="57"/>
      <c r="O27" s="66">
        <f>O26+O21</f>
        <v>0</v>
      </c>
      <c r="P27" s="57"/>
      <c r="Q27" s="66">
        <f>Q26+Q21</f>
        <v>0</v>
      </c>
      <c r="R27" s="57"/>
      <c r="S27" s="66">
        <f>S26+S21</f>
        <v>0</v>
      </c>
      <c r="T27" s="57"/>
      <c r="U27" s="66">
        <f>U26+U21</f>
        <v>-58293</v>
      </c>
      <c r="V27" s="57"/>
      <c r="W27" s="66">
        <f>W26+W21</f>
        <v>0</v>
      </c>
      <c r="X27" s="57"/>
      <c r="Y27" s="66">
        <f>Y26+Y21</f>
        <v>0</v>
      </c>
      <c r="Z27" s="57"/>
      <c r="AA27" s="66">
        <f>AA26+AA21</f>
        <v>0</v>
      </c>
      <c r="AB27" s="57"/>
      <c r="AC27" s="66">
        <f>AC26+AC21</f>
        <v>0</v>
      </c>
      <c r="AD27" s="57"/>
      <c r="AE27" s="66">
        <f>AE26+AE21</f>
        <v>0</v>
      </c>
      <c r="AF27" s="57"/>
      <c r="AG27" s="66">
        <f>AG26+AG21</f>
        <v>-58293</v>
      </c>
      <c r="AH27" s="57"/>
      <c r="AI27" s="66">
        <f>AI26+AI21</f>
        <v>-5890</v>
      </c>
      <c r="AJ27" s="54"/>
      <c r="AK27" s="66">
        <f>AK26+AK21</f>
        <v>-64183</v>
      </c>
    </row>
    <row r="28" spans="1:37" s="2" customFormat="1" ht="21" customHeight="1">
      <c r="A28" s="22"/>
      <c r="B28" s="22"/>
      <c r="C28" s="22"/>
      <c r="D28" s="22"/>
      <c r="E28" s="4"/>
      <c r="F28" s="4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</row>
    <row r="29" spans="1:37" s="2" customFormat="1" ht="21" customHeight="1">
      <c r="A29" s="22" t="s">
        <v>307</v>
      </c>
      <c r="B29" s="22"/>
      <c r="C29" s="22"/>
      <c r="D29" s="22"/>
      <c r="E29" s="4">
        <v>23</v>
      </c>
      <c r="F29" s="4"/>
      <c r="G29" s="55">
        <v>0</v>
      </c>
      <c r="H29" s="54"/>
      <c r="I29" s="55">
        <v>0</v>
      </c>
      <c r="J29" s="54"/>
      <c r="K29" s="55">
        <v>0</v>
      </c>
      <c r="L29" s="54"/>
      <c r="M29" s="55">
        <v>0</v>
      </c>
      <c r="N29" s="54"/>
      <c r="O29" s="55">
        <v>0</v>
      </c>
      <c r="P29" s="21"/>
      <c r="Q29" s="21">
        <v>-22464</v>
      </c>
      <c r="R29" s="21"/>
      <c r="S29" s="55">
        <v>0</v>
      </c>
      <c r="T29" s="21"/>
      <c r="U29" s="21">
        <v>25883</v>
      </c>
      <c r="V29" s="21"/>
      <c r="W29" s="55">
        <v>0</v>
      </c>
      <c r="X29" s="54"/>
      <c r="Y29" s="55">
        <v>0</v>
      </c>
      <c r="Z29" s="54"/>
      <c r="AA29" s="55">
        <v>0</v>
      </c>
      <c r="AB29" s="54"/>
      <c r="AC29" s="55">
        <v>0</v>
      </c>
      <c r="AD29" s="54"/>
      <c r="AE29" s="91">
        <v>0</v>
      </c>
      <c r="AF29" s="21"/>
      <c r="AG29" s="140">
        <f t="shared" ref="AG29" si="1">SUM(G29,I29,K29,M29,O29,Q29,S29,U29,W29,AE29)</f>
        <v>3419</v>
      </c>
      <c r="AH29" s="157"/>
      <c r="AI29" s="157">
        <v>-3419</v>
      </c>
      <c r="AJ29" s="21"/>
      <c r="AK29" s="156">
        <f>AG29+AI29</f>
        <v>0</v>
      </c>
    </row>
    <row r="30" spans="1:37" s="2" customFormat="1" ht="21" customHeight="1">
      <c r="A30" s="22"/>
      <c r="B30" s="22"/>
      <c r="C30" s="22"/>
      <c r="D30" s="22"/>
      <c r="E30" s="4"/>
      <c r="F30" s="4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</row>
    <row r="31" spans="1:37" s="2" customFormat="1" ht="21" customHeight="1">
      <c r="A31" s="3" t="s">
        <v>174</v>
      </c>
      <c r="E31" s="4"/>
      <c r="F31" s="4"/>
      <c r="G31" s="23"/>
      <c r="H31" s="14"/>
      <c r="I31" s="23"/>
      <c r="J31" s="14"/>
      <c r="K31" s="23"/>
      <c r="L31" s="14"/>
      <c r="M31" s="23"/>
      <c r="N31" s="14"/>
      <c r="O31" s="23"/>
      <c r="P31" s="14"/>
      <c r="Q31" s="23"/>
      <c r="R31" s="14"/>
      <c r="S31" s="23"/>
      <c r="T31" s="14"/>
      <c r="U31" s="23"/>
      <c r="V31" s="14"/>
      <c r="W31" s="23"/>
      <c r="X31" s="14"/>
      <c r="Y31" s="23"/>
      <c r="Z31" s="14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</row>
    <row r="32" spans="1:37" s="2" customFormat="1" ht="21" customHeight="1">
      <c r="A32" s="3"/>
      <c r="B32" s="2" t="s">
        <v>157</v>
      </c>
      <c r="E32" s="4"/>
      <c r="F32" s="4"/>
      <c r="G32" s="55">
        <v>0</v>
      </c>
      <c r="H32" s="14"/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0</v>
      </c>
      <c r="P32" s="55">
        <v>0</v>
      </c>
      <c r="Q32" s="55">
        <v>0</v>
      </c>
      <c r="R32" s="55">
        <v>0</v>
      </c>
      <c r="S32" s="55">
        <v>0</v>
      </c>
      <c r="T32" s="14"/>
      <c r="U32" s="23">
        <v>-236765</v>
      </c>
      <c r="V32" s="14"/>
      <c r="W32" s="55">
        <v>0</v>
      </c>
      <c r="X32" s="14"/>
      <c r="Y32" s="55">
        <v>0</v>
      </c>
      <c r="Z32" s="23"/>
      <c r="AA32" s="55">
        <v>0</v>
      </c>
      <c r="AB32" s="13"/>
      <c r="AC32" s="55">
        <v>0</v>
      </c>
      <c r="AD32" s="13"/>
      <c r="AE32" s="67">
        <v>0</v>
      </c>
      <c r="AF32" s="23"/>
      <c r="AG32" s="88">
        <f t="shared" ref="AG32:AG33" si="2">SUM(G32,I32,K32,M32,O32,Q32,S32,U32,W32,AE32)</f>
        <v>-236765</v>
      </c>
      <c r="AH32" s="23"/>
      <c r="AI32" s="68">
        <v>85398</v>
      </c>
      <c r="AJ32" s="23"/>
      <c r="AK32" s="91">
        <f t="shared" ref="AK32:AK33" si="3">AG32+AI32</f>
        <v>-151367</v>
      </c>
    </row>
    <row r="33" spans="1:37" s="2" customFormat="1" ht="21" customHeight="1">
      <c r="B33" s="2" t="s">
        <v>55</v>
      </c>
      <c r="E33" s="4"/>
      <c r="F33" s="4"/>
      <c r="G33" s="55">
        <v>0</v>
      </c>
      <c r="H33" s="14"/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14"/>
      <c r="U33" s="55">
        <v>-24628</v>
      </c>
      <c r="V33" s="14"/>
      <c r="W33" s="55">
        <v>0</v>
      </c>
      <c r="X33" s="14"/>
      <c r="Y33" s="81">
        <v>12712</v>
      </c>
      <c r="Z33" s="58"/>
      <c r="AA33" s="47">
        <v>-5390</v>
      </c>
      <c r="AB33" s="23"/>
      <c r="AC33" s="55">
        <v>0</v>
      </c>
      <c r="AD33" s="23"/>
      <c r="AE33" s="68">
        <v>7322</v>
      </c>
      <c r="AF33" s="23"/>
      <c r="AG33" s="88">
        <f t="shared" si="2"/>
        <v>-17306</v>
      </c>
      <c r="AH33" s="23"/>
      <c r="AI33" s="47">
        <v>-1084</v>
      </c>
      <c r="AJ33" s="59"/>
      <c r="AK33" s="91">
        <f t="shared" si="3"/>
        <v>-18390</v>
      </c>
    </row>
    <row r="34" spans="1:37" s="2" customFormat="1" ht="21" customHeight="1">
      <c r="A34" s="22" t="s">
        <v>175</v>
      </c>
      <c r="B34" s="22"/>
      <c r="C34" s="22"/>
      <c r="D34" s="22"/>
      <c r="E34" s="92"/>
      <c r="F34" s="92"/>
      <c r="G34" s="66">
        <f>G32+G33</f>
        <v>0</v>
      </c>
      <c r="H34" s="13"/>
      <c r="I34" s="66">
        <f>I32+I33</f>
        <v>0</v>
      </c>
      <c r="J34" s="13"/>
      <c r="K34" s="66">
        <f>K32+K33</f>
        <v>0</v>
      </c>
      <c r="L34" s="13"/>
      <c r="M34" s="66">
        <f>M32+M33</f>
        <v>0</v>
      </c>
      <c r="N34" s="13"/>
      <c r="O34" s="66">
        <f>O32+O33</f>
        <v>0</v>
      </c>
      <c r="P34" s="13"/>
      <c r="Q34" s="66">
        <f>Q32+Q33</f>
        <v>0</v>
      </c>
      <c r="R34" s="13"/>
      <c r="S34" s="66">
        <f>S32+S33</f>
        <v>0</v>
      </c>
      <c r="T34" s="13"/>
      <c r="U34" s="66">
        <f>U32+U33</f>
        <v>-261393</v>
      </c>
      <c r="V34" s="13"/>
      <c r="W34" s="66">
        <f>W32+W33</f>
        <v>0</v>
      </c>
      <c r="X34" s="13"/>
      <c r="Y34" s="66">
        <f>Y32+Y33</f>
        <v>12712</v>
      </c>
      <c r="Z34" s="13"/>
      <c r="AA34" s="66">
        <f>AA32+AA33</f>
        <v>-5390</v>
      </c>
      <c r="AB34" s="21"/>
      <c r="AC34" s="66">
        <f>AC32+AC33</f>
        <v>0</v>
      </c>
      <c r="AD34" s="21"/>
      <c r="AE34" s="66">
        <f>AE32+AE33</f>
        <v>7322</v>
      </c>
      <c r="AF34" s="21"/>
      <c r="AG34" s="66">
        <f>AG32+AG33</f>
        <v>-254071</v>
      </c>
      <c r="AH34" s="21"/>
      <c r="AI34" s="66">
        <f>AI32+AI33</f>
        <v>84314</v>
      </c>
      <c r="AJ34" s="21"/>
      <c r="AK34" s="66">
        <f>AK32+AK33</f>
        <v>-169757</v>
      </c>
    </row>
    <row r="35" spans="1:37" s="2" customFormat="1" ht="21" customHeight="1">
      <c r="A35" s="22"/>
      <c r="B35" s="22"/>
      <c r="C35" s="22"/>
      <c r="D35" s="22"/>
      <c r="E35" s="92"/>
      <c r="F35" s="92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21"/>
      <c r="AC35" s="21"/>
      <c r="AD35" s="21"/>
      <c r="AE35" s="21"/>
      <c r="AF35" s="21"/>
      <c r="AG35" s="21"/>
      <c r="AH35" s="21"/>
      <c r="AI35" s="13"/>
      <c r="AJ35" s="21"/>
      <c r="AK35" s="13"/>
    </row>
    <row r="36" spans="1:37" s="2" customFormat="1" ht="21" customHeight="1">
      <c r="A36" s="2" t="s">
        <v>76</v>
      </c>
      <c r="E36" s="4">
        <v>20</v>
      </c>
      <c r="F36" s="92"/>
      <c r="G36" s="55">
        <v>0</v>
      </c>
      <c r="H36" s="14"/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14"/>
      <c r="U36" s="14">
        <v>-120329</v>
      </c>
      <c r="V36" s="14"/>
      <c r="W36" s="55">
        <v>0</v>
      </c>
      <c r="X36" s="14"/>
      <c r="Y36" s="55">
        <v>0</v>
      </c>
      <c r="Z36" s="14"/>
      <c r="AA36" s="55">
        <v>0</v>
      </c>
      <c r="AB36" s="23"/>
      <c r="AC36" s="55">
        <v>0</v>
      </c>
      <c r="AD36" s="23"/>
      <c r="AE36" s="67">
        <v>0</v>
      </c>
      <c r="AF36" s="23"/>
      <c r="AG36" s="88">
        <f t="shared" ref="AG36" si="4">SUM(G36,I36,K36,M36,O36,Q36,S36,U36,W36,AE36)</f>
        <v>-120329</v>
      </c>
      <c r="AH36" s="23"/>
      <c r="AI36" s="55">
        <v>0</v>
      </c>
      <c r="AJ36" s="23"/>
      <c r="AK36" s="91">
        <f t="shared" ref="AK36" si="5">AG36+AI36</f>
        <v>-120329</v>
      </c>
    </row>
    <row r="37" spans="1:37" s="2" customFormat="1" ht="21" customHeight="1">
      <c r="A37" s="22"/>
      <c r="B37" s="22"/>
      <c r="C37" s="22"/>
      <c r="D37" s="22"/>
      <c r="E37" s="92"/>
      <c r="F37" s="92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21"/>
      <c r="AC37" s="21"/>
      <c r="AD37" s="21"/>
      <c r="AE37" s="21"/>
      <c r="AF37" s="21"/>
      <c r="AG37" s="21"/>
      <c r="AH37" s="21"/>
      <c r="AI37" s="13"/>
      <c r="AJ37" s="21"/>
      <c r="AK37" s="13"/>
    </row>
    <row r="38" spans="1:37" s="2" customFormat="1" ht="21" customHeight="1" thickBot="1">
      <c r="A38" s="22" t="s">
        <v>176</v>
      </c>
      <c r="B38" s="22"/>
      <c r="C38" s="22"/>
      <c r="D38" s="22"/>
      <c r="E38" s="4"/>
      <c r="F38" s="4"/>
      <c r="G38" s="27">
        <f>SUM(G16,G21,G27,G29,G34,G36)</f>
        <v>850000</v>
      </c>
      <c r="H38" s="60"/>
      <c r="I38" s="27">
        <f>SUM(I16,I21,I27,I29,I34,I36)</f>
        <v>-15740</v>
      </c>
      <c r="J38" s="60"/>
      <c r="K38" s="27">
        <f>SUM(K16,K21,K27,K29,K34,K36)</f>
        <v>1643000</v>
      </c>
      <c r="L38" s="60"/>
      <c r="M38" s="27">
        <f>SUM(M16,M21,M27,M29,M34,M36)</f>
        <v>18365</v>
      </c>
      <c r="N38" s="60"/>
      <c r="O38" s="27">
        <f>SUM(O16,O21,O27,O29,O34,O36)</f>
        <v>85000</v>
      </c>
      <c r="P38" s="60"/>
      <c r="Q38" s="27">
        <f>SUM(Q16,Q21,Q27,Q29,Q34,Q36)</f>
        <v>383324</v>
      </c>
      <c r="R38" s="60"/>
      <c r="S38" s="27">
        <f>SUM(S16,S21,S27,S29,S34,S36)</f>
        <v>15740</v>
      </c>
      <c r="T38" s="60"/>
      <c r="U38" s="27">
        <f>SUM(U16,U21,U27,U29,U34,U36)</f>
        <v>-1254522</v>
      </c>
      <c r="V38" s="60"/>
      <c r="W38" s="27">
        <f>SUM(W16,W21,W27,W29,W34,W36)</f>
        <v>1473750</v>
      </c>
      <c r="X38" s="60"/>
      <c r="Y38" s="27">
        <f>SUM(Y16,Y21,Y27,Y29,Y34,Y36)</f>
        <v>-194364</v>
      </c>
      <c r="Z38" s="60"/>
      <c r="AA38" s="27">
        <f>SUM(AA16,AA21,AA27,AA29,AA34,AA36)</f>
        <v>6312</v>
      </c>
      <c r="AB38" s="61"/>
      <c r="AC38" s="27">
        <f>SUM(AC16,AC21,AC27,AC29,AC34,AC36)</f>
        <v>4198598</v>
      </c>
      <c r="AD38" s="61"/>
      <c r="AE38" s="27">
        <f>SUM(AE16,AE21,AE27,AE29,AE34,AE36)</f>
        <v>4010546</v>
      </c>
      <c r="AF38" s="62"/>
      <c r="AG38" s="27">
        <f>SUM(AG16,AG27,AG29,AG34,AG36)</f>
        <v>7209463</v>
      </c>
      <c r="AH38" s="61"/>
      <c r="AI38" s="27">
        <f>SUM(AI16,AI27,AI29,AI34,AI36)</f>
        <v>1578972</v>
      </c>
      <c r="AJ38" s="62"/>
      <c r="AK38" s="27">
        <f>SUM(AK16,AK27,AK29,AK34,AK36)</f>
        <v>8788435</v>
      </c>
    </row>
    <row r="39" spans="1:37" s="2" customFormat="1" ht="21" customHeight="1" thickTop="1">
      <c r="E39" s="4"/>
      <c r="F39" s="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</row>
    <row r="40" spans="1:37" s="2" customFormat="1" ht="21" customHeight="1">
      <c r="A40" s="1" t="s">
        <v>15</v>
      </c>
      <c r="B40" s="1"/>
      <c r="C40" s="1"/>
      <c r="D40" s="1"/>
      <c r="E40" s="82"/>
      <c r="F40" s="82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</row>
    <row r="41" spans="1:37" s="2" customFormat="1" ht="21" customHeight="1">
      <c r="A41" s="1" t="s">
        <v>193</v>
      </c>
      <c r="B41" s="1"/>
      <c r="C41" s="1"/>
      <c r="D41" s="1"/>
      <c r="E41" s="82"/>
      <c r="F41" s="82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</row>
    <row r="42" spans="1:37" s="2" customFormat="1" ht="21" customHeight="1">
      <c r="A42" s="84"/>
      <c r="B42" s="24"/>
      <c r="C42" s="84"/>
      <c r="D42" s="84"/>
      <c r="E42" s="82"/>
      <c r="F42" s="82"/>
      <c r="G42" s="51"/>
      <c r="H42" s="52"/>
      <c r="I42" s="51"/>
      <c r="J42" s="52"/>
      <c r="K42" s="51"/>
      <c r="L42" s="52"/>
      <c r="M42" s="51"/>
      <c r="N42" s="52"/>
      <c r="O42" s="51"/>
      <c r="P42" s="52"/>
      <c r="Q42" s="51"/>
      <c r="R42" s="52"/>
      <c r="S42" s="51"/>
      <c r="T42" s="52"/>
      <c r="U42" s="51"/>
      <c r="V42" s="52"/>
      <c r="W42" s="51"/>
      <c r="X42" s="52"/>
      <c r="Y42" s="51"/>
      <c r="Z42" s="52"/>
      <c r="AA42" s="51"/>
      <c r="AB42" s="52"/>
      <c r="AC42" s="52"/>
      <c r="AD42" s="52"/>
      <c r="AE42" s="53"/>
      <c r="AF42" s="52"/>
      <c r="AG42" s="53"/>
      <c r="AH42" s="52"/>
      <c r="AI42" s="51"/>
      <c r="AJ42" s="52"/>
      <c r="AK42" s="51"/>
    </row>
    <row r="43" spans="1:37" s="2" customFormat="1" ht="21" customHeight="1">
      <c r="A43" s="22"/>
      <c r="B43" s="22"/>
      <c r="C43" s="22"/>
      <c r="D43" s="22"/>
      <c r="E43" s="4"/>
      <c r="F43" s="4"/>
      <c r="G43" s="289" t="s">
        <v>21</v>
      </c>
      <c r="H43" s="289"/>
      <c r="I43" s="289"/>
      <c r="J43" s="289"/>
      <c r="K43" s="289"/>
      <c r="L43" s="289"/>
      <c r="M43" s="289"/>
      <c r="N43" s="289"/>
      <c r="O43" s="289"/>
      <c r="P43" s="289"/>
      <c r="Q43" s="289"/>
      <c r="R43" s="289"/>
      <c r="S43" s="289"/>
      <c r="T43" s="289"/>
      <c r="U43" s="289"/>
      <c r="V43" s="289"/>
      <c r="W43" s="289"/>
      <c r="X43" s="289"/>
      <c r="Y43" s="289"/>
      <c r="Z43" s="289"/>
      <c r="AA43" s="289"/>
      <c r="AB43" s="289"/>
      <c r="AC43" s="289"/>
      <c r="AD43" s="289"/>
      <c r="AE43" s="289"/>
      <c r="AF43" s="289"/>
      <c r="AG43" s="289"/>
      <c r="AH43" s="289"/>
      <c r="AI43" s="289"/>
      <c r="AJ43" s="289"/>
      <c r="AK43" s="289"/>
    </row>
    <row r="44" spans="1:37" s="2" customFormat="1" ht="21" customHeight="1">
      <c r="A44" s="22"/>
      <c r="B44" s="22"/>
      <c r="C44" s="22"/>
      <c r="D44" s="22"/>
      <c r="E44" s="4"/>
      <c r="F44" s="4"/>
      <c r="G44" s="22"/>
      <c r="H44" s="85"/>
      <c r="J44" s="22"/>
      <c r="K44" s="290" t="s">
        <v>67</v>
      </c>
      <c r="L44" s="290"/>
      <c r="M44" s="290"/>
      <c r="N44" s="22"/>
      <c r="O44" s="290" t="s">
        <v>72</v>
      </c>
      <c r="P44" s="290"/>
      <c r="Q44" s="290"/>
      <c r="R44" s="290"/>
      <c r="S44" s="290"/>
      <c r="T44" s="290"/>
      <c r="U44" s="290"/>
      <c r="W44" s="6"/>
      <c r="Y44" s="290" t="s">
        <v>19</v>
      </c>
      <c r="Z44" s="290"/>
      <c r="AA44" s="290"/>
      <c r="AB44" s="290"/>
      <c r="AC44" s="290"/>
      <c r="AD44" s="290"/>
      <c r="AE44" s="290"/>
      <c r="AF44" s="22"/>
      <c r="AG44" s="22"/>
      <c r="AH44" s="22"/>
      <c r="AI44" s="85"/>
      <c r="AJ44" s="22"/>
      <c r="AK44" s="85"/>
    </row>
    <row r="45" spans="1:37" s="2" customFormat="1" ht="21" customHeight="1">
      <c r="A45" s="22"/>
      <c r="B45" s="22"/>
      <c r="C45" s="22"/>
      <c r="D45" s="22"/>
      <c r="E45" s="4"/>
      <c r="F45" s="4"/>
      <c r="G45" s="22"/>
      <c r="H45" s="85"/>
      <c r="J45" s="22"/>
      <c r="K45" s="22"/>
      <c r="L45" s="22"/>
      <c r="M45" s="22"/>
      <c r="N45" s="22"/>
      <c r="O45" s="6"/>
      <c r="P45" s="6"/>
      <c r="Q45" s="6"/>
      <c r="R45" s="6"/>
      <c r="S45" s="6"/>
      <c r="T45" s="6"/>
      <c r="U45" s="6"/>
      <c r="W45" s="6"/>
      <c r="Y45" s="85" t="s">
        <v>59</v>
      </c>
      <c r="Z45" s="85"/>
      <c r="AA45" s="85" t="s">
        <v>62</v>
      </c>
      <c r="AB45" s="6"/>
      <c r="AC45" s="6"/>
      <c r="AD45" s="6"/>
      <c r="AE45" s="22"/>
      <c r="AF45" s="85"/>
      <c r="AG45" s="85"/>
      <c r="AH45" s="85"/>
      <c r="AI45" s="22"/>
      <c r="AJ45" s="85"/>
      <c r="AK45" s="85"/>
    </row>
    <row r="46" spans="1:37" s="2" customFormat="1" ht="21" customHeight="1">
      <c r="A46" s="22"/>
      <c r="B46" s="22"/>
      <c r="C46" s="22"/>
      <c r="D46" s="22"/>
      <c r="E46" s="4"/>
      <c r="F46" s="4"/>
      <c r="G46" s="22"/>
      <c r="H46" s="85"/>
      <c r="J46" s="22"/>
      <c r="K46" s="22"/>
      <c r="L46" s="22"/>
      <c r="M46" s="22"/>
      <c r="N46" s="22"/>
      <c r="O46" s="6"/>
      <c r="P46" s="6"/>
      <c r="Q46" s="6"/>
      <c r="R46" s="6"/>
      <c r="S46" s="6"/>
      <c r="T46" s="6"/>
      <c r="U46" s="6"/>
      <c r="W46" s="6"/>
      <c r="Y46" s="85" t="s">
        <v>60</v>
      </c>
      <c r="Z46" s="85"/>
      <c r="AA46" s="85" t="s">
        <v>125</v>
      </c>
      <c r="AB46" s="6"/>
      <c r="AC46" s="6"/>
      <c r="AD46" s="6"/>
      <c r="AE46" s="22"/>
      <c r="AF46" s="85"/>
      <c r="AG46" s="85"/>
      <c r="AH46" s="85"/>
      <c r="AI46" s="22"/>
      <c r="AJ46" s="85"/>
      <c r="AK46" s="85"/>
    </row>
    <row r="47" spans="1:37" s="2" customFormat="1" ht="21" customHeight="1">
      <c r="A47" s="22"/>
      <c r="B47" s="22"/>
      <c r="C47" s="22"/>
      <c r="D47" s="22"/>
      <c r="E47" s="4"/>
      <c r="F47" s="4"/>
      <c r="G47" s="22"/>
      <c r="H47" s="85"/>
      <c r="J47" s="22"/>
      <c r="K47" s="22"/>
      <c r="L47" s="22"/>
      <c r="M47" s="22"/>
      <c r="N47" s="22"/>
      <c r="O47" s="6"/>
      <c r="P47" s="6"/>
      <c r="Q47" s="6"/>
      <c r="R47" s="6"/>
      <c r="S47" s="6"/>
      <c r="T47" s="6"/>
      <c r="U47" s="6"/>
      <c r="W47" s="6"/>
      <c r="Y47" s="85" t="s">
        <v>61</v>
      </c>
      <c r="Z47" s="85"/>
      <c r="AA47" s="85" t="s">
        <v>63</v>
      </c>
      <c r="AB47" s="6"/>
      <c r="AC47" s="6"/>
      <c r="AD47" s="6"/>
      <c r="AE47" s="85" t="s">
        <v>5</v>
      </c>
      <c r="AF47" s="85"/>
      <c r="AG47" s="85"/>
      <c r="AH47" s="85"/>
      <c r="AI47" s="85" t="s">
        <v>8</v>
      </c>
      <c r="AJ47" s="85"/>
      <c r="AK47" s="85"/>
    </row>
    <row r="48" spans="1:37" s="2" customFormat="1" ht="21" customHeight="1">
      <c r="A48" s="22"/>
      <c r="B48" s="22"/>
      <c r="C48" s="22"/>
      <c r="D48" s="22"/>
      <c r="E48" s="22"/>
      <c r="F48" s="22"/>
      <c r="G48" s="6" t="s">
        <v>36</v>
      </c>
      <c r="H48" s="85"/>
      <c r="I48" s="85"/>
      <c r="J48" s="85"/>
      <c r="K48" s="6" t="s">
        <v>37</v>
      </c>
      <c r="L48" s="22"/>
      <c r="M48" s="85" t="s">
        <v>37</v>
      </c>
      <c r="N48" s="22"/>
      <c r="Q48" s="6" t="s">
        <v>39</v>
      </c>
      <c r="T48" s="6"/>
      <c r="U48" s="85" t="s">
        <v>14</v>
      </c>
      <c r="W48" s="6" t="s">
        <v>73</v>
      </c>
      <c r="Y48" s="85" t="s">
        <v>58</v>
      </c>
      <c r="Z48" s="85"/>
      <c r="AA48" s="85" t="s">
        <v>66</v>
      </c>
      <c r="AB48" s="6"/>
      <c r="AC48" s="6" t="s">
        <v>131</v>
      </c>
      <c r="AD48" s="6"/>
      <c r="AE48" s="85" t="s">
        <v>43</v>
      </c>
      <c r="AF48" s="85"/>
      <c r="AG48" s="22"/>
      <c r="AH48" s="85"/>
      <c r="AI48" s="85" t="s">
        <v>34</v>
      </c>
      <c r="AJ48" s="85"/>
      <c r="AK48" s="85" t="s">
        <v>5</v>
      </c>
    </row>
    <row r="49" spans="1:37" s="2" customFormat="1" ht="21" customHeight="1">
      <c r="A49" s="22"/>
      <c r="B49" s="22"/>
      <c r="C49" s="22"/>
      <c r="D49" s="22"/>
      <c r="E49" s="4"/>
      <c r="F49" s="4"/>
      <c r="G49" s="6" t="s">
        <v>6</v>
      </c>
      <c r="H49" s="85"/>
      <c r="I49" s="85" t="s">
        <v>38</v>
      </c>
      <c r="J49" s="85"/>
      <c r="K49" s="85" t="s">
        <v>25</v>
      </c>
      <c r="L49" s="22"/>
      <c r="M49" s="85" t="s">
        <v>31</v>
      </c>
      <c r="N49" s="85"/>
      <c r="O49" s="6" t="s">
        <v>40</v>
      </c>
      <c r="P49" s="85"/>
      <c r="Q49" s="85" t="s">
        <v>41</v>
      </c>
      <c r="R49" s="85"/>
      <c r="S49" s="6" t="s">
        <v>42</v>
      </c>
      <c r="T49" s="22"/>
      <c r="U49" s="85" t="s">
        <v>13</v>
      </c>
      <c r="V49" s="85"/>
      <c r="W49" s="85" t="s">
        <v>74</v>
      </c>
      <c r="X49" s="85"/>
      <c r="Y49" s="6" t="s">
        <v>46</v>
      </c>
      <c r="Z49" s="85"/>
      <c r="AA49" s="85" t="s">
        <v>64</v>
      </c>
      <c r="AB49" s="6"/>
      <c r="AC49" s="6" t="s">
        <v>132</v>
      </c>
      <c r="AD49" s="6"/>
      <c r="AE49" s="85" t="s">
        <v>44</v>
      </c>
      <c r="AF49" s="85"/>
      <c r="AG49" s="6" t="s">
        <v>33</v>
      </c>
      <c r="AH49" s="6"/>
      <c r="AI49" s="85" t="s">
        <v>35</v>
      </c>
      <c r="AJ49" s="6"/>
      <c r="AK49" s="85" t="s">
        <v>8</v>
      </c>
    </row>
    <row r="50" spans="1:37" s="2" customFormat="1" ht="21" customHeight="1">
      <c r="A50" s="22"/>
      <c r="B50" s="22"/>
      <c r="C50" s="22"/>
      <c r="D50" s="22"/>
      <c r="E50" s="5" t="s">
        <v>11</v>
      </c>
      <c r="F50" s="5"/>
      <c r="G50" s="6" t="s">
        <v>7</v>
      </c>
      <c r="H50" s="85"/>
      <c r="I50" s="85" t="s">
        <v>10</v>
      </c>
      <c r="J50" s="85"/>
      <c r="K50" s="85" t="s">
        <v>30</v>
      </c>
      <c r="L50" s="85"/>
      <c r="M50" s="85" t="s">
        <v>10</v>
      </c>
      <c r="N50" s="85"/>
      <c r="O50" s="85" t="s">
        <v>26</v>
      </c>
      <c r="P50" s="85"/>
      <c r="Q50" s="85" t="s">
        <v>32</v>
      </c>
      <c r="R50" s="85"/>
      <c r="S50" s="85" t="s">
        <v>27</v>
      </c>
      <c r="T50" s="85"/>
      <c r="U50" s="85" t="s">
        <v>77</v>
      </c>
      <c r="V50" s="85"/>
      <c r="W50" s="85" t="s">
        <v>75</v>
      </c>
      <c r="X50" s="85"/>
      <c r="Y50" s="6" t="s">
        <v>47</v>
      </c>
      <c r="Z50" s="85"/>
      <c r="AA50" s="6" t="s">
        <v>34</v>
      </c>
      <c r="AB50" s="6"/>
      <c r="AC50" s="6" t="s">
        <v>0</v>
      </c>
      <c r="AD50" s="6"/>
      <c r="AE50" s="85" t="s">
        <v>18</v>
      </c>
      <c r="AF50" s="85"/>
      <c r="AG50" s="6" t="s">
        <v>50</v>
      </c>
      <c r="AH50" s="85"/>
      <c r="AI50" s="85" t="s">
        <v>17</v>
      </c>
      <c r="AJ50" s="85"/>
      <c r="AK50" s="85" t="s">
        <v>9</v>
      </c>
    </row>
    <row r="51" spans="1:37" s="2" customFormat="1" ht="21" customHeight="1">
      <c r="A51" s="22"/>
      <c r="B51" s="22"/>
      <c r="C51" s="22"/>
      <c r="D51" s="22"/>
      <c r="E51" s="86"/>
      <c r="F51" s="86"/>
      <c r="G51" s="291" t="s">
        <v>23</v>
      </c>
      <c r="H51" s="291"/>
      <c r="I51" s="291"/>
      <c r="J51" s="291"/>
      <c r="K51" s="291"/>
      <c r="L51" s="291"/>
      <c r="M51" s="291"/>
      <c r="N51" s="291"/>
      <c r="O51" s="291"/>
      <c r="P51" s="291"/>
      <c r="Q51" s="291"/>
      <c r="R51" s="291"/>
      <c r="S51" s="291"/>
      <c r="T51" s="291"/>
      <c r="U51" s="291"/>
      <c r="V51" s="291"/>
      <c r="W51" s="291"/>
      <c r="X51" s="291"/>
      <c r="Y51" s="291"/>
      <c r="Z51" s="291"/>
      <c r="AA51" s="291"/>
      <c r="AB51" s="291"/>
      <c r="AC51" s="291"/>
      <c r="AD51" s="291"/>
      <c r="AE51" s="291"/>
      <c r="AF51" s="291"/>
      <c r="AG51" s="291"/>
      <c r="AH51" s="291"/>
      <c r="AI51" s="291"/>
      <c r="AJ51" s="291"/>
      <c r="AK51" s="291"/>
    </row>
    <row r="52" spans="1:37" s="2" customFormat="1" ht="21" customHeight="1">
      <c r="A52" s="22" t="s">
        <v>177</v>
      </c>
      <c r="B52" s="22"/>
      <c r="C52" s="22"/>
      <c r="D52" s="22"/>
      <c r="E52" s="4"/>
      <c r="F52" s="4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</row>
    <row r="53" spans="1:37" s="2" customFormat="1" ht="21" customHeight="1">
      <c r="A53" s="22" t="s">
        <v>127</v>
      </c>
      <c r="B53" s="22"/>
      <c r="C53" s="22"/>
      <c r="D53" s="22"/>
      <c r="E53" s="4"/>
      <c r="F53" s="4"/>
      <c r="G53" s="21">
        <v>850000</v>
      </c>
      <c r="H53" s="21"/>
      <c r="I53" s="21">
        <v>-15740</v>
      </c>
      <c r="J53" s="21"/>
      <c r="K53" s="21">
        <v>1643000</v>
      </c>
      <c r="L53" s="21"/>
      <c r="M53" s="21">
        <v>18365</v>
      </c>
      <c r="N53" s="21"/>
      <c r="O53" s="21">
        <v>85000</v>
      </c>
      <c r="P53" s="21"/>
      <c r="Q53" s="21">
        <v>383324</v>
      </c>
      <c r="R53" s="21"/>
      <c r="S53" s="21">
        <v>15740</v>
      </c>
      <c r="T53" s="21"/>
      <c r="U53" s="21">
        <v>-1254522</v>
      </c>
      <c r="V53" s="21"/>
      <c r="W53" s="21">
        <v>1473750</v>
      </c>
      <c r="X53" s="21"/>
      <c r="Y53" s="21">
        <v>-194364</v>
      </c>
      <c r="Z53" s="21"/>
      <c r="AA53" s="21">
        <v>6312</v>
      </c>
      <c r="AB53" s="21"/>
      <c r="AC53" s="21">
        <v>4198598</v>
      </c>
      <c r="AD53" s="21"/>
      <c r="AE53" s="69">
        <v>4010546</v>
      </c>
      <c r="AF53" s="21"/>
      <c r="AG53" s="69">
        <v>7209463</v>
      </c>
      <c r="AH53" s="21"/>
      <c r="AI53" s="21">
        <v>1578972</v>
      </c>
      <c r="AJ53" s="21"/>
      <c r="AK53" s="69">
        <v>8788435</v>
      </c>
    </row>
    <row r="54" spans="1:37" s="2" customFormat="1" ht="21" customHeight="1">
      <c r="A54" s="22"/>
      <c r="B54" s="22"/>
      <c r="C54" s="22"/>
      <c r="D54" s="22"/>
      <c r="E54" s="4"/>
      <c r="F54" s="4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</row>
    <row r="55" spans="1:37" s="2" customFormat="1" ht="21" customHeight="1">
      <c r="A55" s="22" t="s">
        <v>140</v>
      </c>
      <c r="B55" s="22"/>
      <c r="C55" s="22"/>
      <c r="D55" s="22"/>
      <c r="E55" s="4"/>
      <c r="F55" s="4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</row>
    <row r="56" spans="1:37" s="2" customFormat="1" ht="21" customHeight="1">
      <c r="A56" s="22"/>
      <c r="B56" s="90" t="s">
        <v>147</v>
      </c>
      <c r="E56" s="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K56" s="89"/>
    </row>
    <row r="57" spans="1:37" s="2" customFormat="1" ht="21" customHeight="1">
      <c r="A57" s="22"/>
      <c r="B57" s="2" t="s">
        <v>148</v>
      </c>
      <c r="E57" s="4"/>
      <c r="F57" s="55"/>
      <c r="G57" s="55">
        <v>0</v>
      </c>
      <c r="H57" s="55"/>
      <c r="I57" s="55">
        <v>0</v>
      </c>
      <c r="J57" s="55"/>
      <c r="K57" s="55">
        <v>0</v>
      </c>
      <c r="L57" s="55"/>
      <c r="M57" s="55">
        <v>0</v>
      </c>
      <c r="N57" s="55"/>
      <c r="O57" s="55">
        <v>0</v>
      </c>
      <c r="P57" s="55"/>
      <c r="Q57" s="55">
        <v>0</v>
      </c>
      <c r="R57" s="55"/>
      <c r="S57" s="55">
        <v>0</v>
      </c>
      <c r="T57" s="55"/>
      <c r="U57" s="55">
        <v>0</v>
      </c>
      <c r="V57" s="55"/>
      <c r="W57" s="55">
        <v>0</v>
      </c>
      <c r="X57" s="55"/>
      <c r="Y57" s="55">
        <v>0</v>
      </c>
      <c r="Z57" s="55"/>
      <c r="AA57" s="55">
        <v>0</v>
      </c>
      <c r="AB57" s="55"/>
      <c r="AC57" s="55">
        <v>0</v>
      </c>
      <c r="AD57" s="55"/>
      <c r="AE57" s="55">
        <v>0</v>
      </c>
      <c r="AF57" s="55"/>
      <c r="AG57" s="55">
        <v>0</v>
      </c>
      <c r="AH57" s="55"/>
      <c r="AI57" s="55">
        <v>-24302</v>
      </c>
      <c r="AK57" s="89">
        <v>-24302</v>
      </c>
    </row>
    <row r="58" spans="1:37" s="2" customFormat="1" ht="21" customHeight="1">
      <c r="B58" s="90" t="s">
        <v>149</v>
      </c>
      <c r="C58" s="54"/>
      <c r="D58" s="54"/>
      <c r="E58" s="54"/>
      <c r="F58" s="57"/>
      <c r="G58" s="77">
        <f>G57</f>
        <v>0</v>
      </c>
      <c r="H58" s="57"/>
      <c r="I58" s="77">
        <f>I57</f>
        <v>0</v>
      </c>
      <c r="J58" s="57"/>
      <c r="K58" s="77">
        <f>K57</f>
        <v>0</v>
      </c>
      <c r="L58" s="57"/>
      <c r="M58" s="77">
        <f>M57</f>
        <v>0</v>
      </c>
      <c r="N58" s="57"/>
      <c r="O58" s="77">
        <f>O57</f>
        <v>0</v>
      </c>
      <c r="P58" s="57"/>
      <c r="Q58" s="77">
        <f>Q57</f>
        <v>0</v>
      </c>
      <c r="R58" s="57"/>
      <c r="S58" s="77">
        <f>S57</f>
        <v>0</v>
      </c>
      <c r="T58" s="57"/>
      <c r="U58" s="77">
        <f>U57</f>
        <v>0</v>
      </c>
      <c r="V58" s="57"/>
      <c r="W58" s="77">
        <f>W57</f>
        <v>0</v>
      </c>
      <c r="X58" s="57"/>
      <c r="Y58" s="77">
        <f>Y57</f>
        <v>0</v>
      </c>
      <c r="Z58" s="57"/>
      <c r="AA58" s="77">
        <f>AA57</f>
        <v>0</v>
      </c>
      <c r="AB58" s="57"/>
      <c r="AC58" s="77">
        <f>AC57</f>
        <v>0</v>
      </c>
      <c r="AD58" s="57"/>
      <c r="AE58" s="77">
        <f>AE57</f>
        <v>0</v>
      </c>
      <c r="AF58" s="57"/>
      <c r="AG58" s="77">
        <f>AG57</f>
        <v>0</v>
      </c>
      <c r="AH58" s="57"/>
      <c r="AI58" s="77">
        <f>AI57</f>
        <v>-24302</v>
      </c>
      <c r="AJ58" s="54"/>
      <c r="AK58" s="77">
        <f>AK57</f>
        <v>-24302</v>
      </c>
    </row>
    <row r="59" spans="1:37" s="2" customFormat="1" ht="21" customHeight="1">
      <c r="B59" s="22"/>
      <c r="C59" s="54"/>
      <c r="D59" s="54"/>
      <c r="E59" s="54"/>
      <c r="F59" s="57"/>
      <c r="G59" s="54"/>
      <c r="H59" s="57"/>
      <c r="I59" s="54"/>
      <c r="J59" s="57"/>
      <c r="K59" s="54"/>
      <c r="L59" s="57"/>
      <c r="M59" s="54"/>
      <c r="N59" s="57"/>
      <c r="O59" s="54"/>
      <c r="P59" s="57"/>
      <c r="Q59" s="54"/>
      <c r="R59" s="57"/>
      <c r="S59" s="54"/>
      <c r="T59" s="57"/>
      <c r="U59" s="54"/>
      <c r="V59" s="57"/>
      <c r="W59" s="54"/>
      <c r="X59" s="57"/>
      <c r="Y59" s="54"/>
      <c r="Z59" s="57"/>
      <c r="AA59" s="54"/>
      <c r="AB59" s="57"/>
      <c r="AC59" s="54"/>
      <c r="AD59" s="57"/>
      <c r="AE59" s="54"/>
      <c r="AF59" s="57"/>
      <c r="AG59" s="54"/>
      <c r="AH59" s="57"/>
      <c r="AI59" s="54"/>
      <c r="AJ59" s="54"/>
      <c r="AK59" s="54"/>
    </row>
    <row r="60" spans="1:37" s="2" customFormat="1" ht="21" customHeight="1">
      <c r="A60" s="22"/>
      <c r="B60" s="90" t="s">
        <v>141</v>
      </c>
      <c r="C60" s="22"/>
      <c r="D60" s="22"/>
      <c r="E60" s="4"/>
      <c r="F60" s="4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</row>
    <row r="61" spans="1:37" s="2" customFormat="1" ht="21" customHeight="1">
      <c r="B61" s="2" t="s">
        <v>139</v>
      </c>
      <c r="E61" s="4"/>
      <c r="F61" s="4"/>
      <c r="G61" s="55">
        <v>0</v>
      </c>
      <c r="H61" s="14"/>
      <c r="I61" s="55">
        <v>0</v>
      </c>
      <c r="J61" s="55"/>
      <c r="K61" s="55">
        <v>0</v>
      </c>
      <c r="L61" s="55"/>
      <c r="M61" s="55">
        <v>0</v>
      </c>
      <c r="N61" s="55"/>
      <c r="O61" s="55">
        <v>0</v>
      </c>
      <c r="P61" s="55"/>
      <c r="Q61" s="55">
        <v>0</v>
      </c>
      <c r="R61" s="55"/>
      <c r="S61" s="55">
        <v>0</v>
      </c>
      <c r="T61" s="23"/>
      <c r="U61" s="55">
        <v>-1432</v>
      </c>
      <c r="V61" s="23"/>
      <c r="W61" s="55">
        <v>0</v>
      </c>
      <c r="X61" s="55"/>
      <c r="Y61" s="55">
        <v>0</v>
      </c>
      <c r="Z61" s="55"/>
      <c r="AA61" s="55">
        <v>0</v>
      </c>
      <c r="AB61" s="55"/>
      <c r="AC61" s="55">
        <v>0</v>
      </c>
      <c r="AD61" s="55"/>
      <c r="AE61" s="67">
        <v>0</v>
      </c>
      <c r="AF61" s="23"/>
      <c r="AG61" s="55">
        <v>-1432</v>
      </c>
      <c r="AH61" s="23"/>
      <c r="AI61" s="55">
        <v>-4250</v>
      </c>
      <c r="AJ61" s="23"/>
      <c r="AK61" s="89">
        <v>-5682</v>
      </c>
    </row>
    <row r="62" spans="1:37" s="2" customFormat="1" ht="21" customHeight="1">
      <c r="A62" s="22"/>
      <c r="B62" s="90" t="s">
        <v>142</v>
      </c>
      <c r="C62" s="22"/>
      <c r="D62" s="22"/>
      <c r="E62" s="4"/>
      <c r="F62" s="4"/>
      <c r="G62" s="66">
        <f>G61</f>
        <v>0</v>
      </c>
      <c r="H62" s="13"/>
      <c r="I62" s="66">
        <f>I61</f>
        <v>0</v>
      </c>
      <c r="J62" s="13"/>
      <c r="K62" s="66">
        <f>K61</f>
        <v>0</v>
      </c>
      <c r="L62" s="13"/>
      <c r="M62" s="66">
        <f>M61</f>
        <v>0</v>
      </c>
      <c r="N62" s="13"/>
      <c r="O62" s="66">
        <f>O61</f>
        <v>0</v>
      </c>
      <c r="P62" s="13"/>
      <c r="Q62" s="66">
        <f>Q61</f>
        <v>0</v>
      </c>
      <c r="R62" s="13"/>
      <c r="S62" s="66">
        <f>S61</f>
        <v>0</v>
      </c>
      <c r="T62" s="13"/>
      <c r="U62" s="66">
        <f>U61</f>
        <v>-1432</v>
      </c>
      <c r="V62" s="148"/>
      <c r="W62" s="66">
        <f>W61</f>
        <v>0</v>
      </c>
      <c r="X62" s="148"/>
      <c r="Y62" s="66">
        <f>Y61</f>
        <v>0</v>
      </c>
      <c r="Z62" s="148"/>
      <c r="AA62" s="66">
        <f>AA61</f>
        <v>0</v>
      </c>
      <c r="AB62" s="149"/>
      <c r="AC62" s="66">
        <f>AC61</f>
        <v>0</v>
      </c>
      <c r="AD62" s="149"/>
      <c r="AE62" s="66">
        <f>AE61</f>
        <v>0</v>
      </c>
      <c r="AF62" s="21"/>
      <c r="AG62" s="66">
        <f>AG61</f>
        <v>-1432</v>
      </c>
      <c r="AH62" s="21"/>
      <c r="AI62" s="66">
        <f>AI61</f>
        <v>-4250</v>
      </c>
      <c r="AJ62" s="21"/>
      <c r="AK62" s="66">
        <f>AK61</f>
        <v>-5682</v>
      </c>
    </row>
    <row r="63" spans="1:37" s="2" customFormat="1" ht="21" customHeight="1">
      <c r="A63" s="22" t="s">
        <v>143</v>
      </c>
      <c r="B63" s="22"/>
      <c r="C63" s="22"/>
      <c r="D63" s="22"/>
      <c r="E63" s="4"/>
      <c r="F63" s="4"/>
      <c r="G63" s="66">
        <f>G62+G58</f>
        <v>0</v>
      </c>
      <c r="H63" s="13"/>
      <c r="I63" s="66">
        <f>I62+I58</f>
        <v>0</v>
      </c>
      <c r="J63" s="13"/>
      <c r="K63" s="66">
        <f>K62+K58</f>
        <v>0</v>
      </c>
      <c r="L63" s="13"/>
      <c r="M63" s="66">
        <f>M62+M58</f>
        <v>0</v>
      </c>
      <c r="N63" s="13"/>
      <c r="O63" s="66">
        <f>O62+O58</f>
        <v>0</v>
      </c>
      <c r="P63" s="13"/>
      <c r="Q63" s="66">
        <f>Q62+Q58</f>
        <v>0</v>
      </c>
      <c r="R63" s="13"/>
      <c r="S63" s="66">
        <f>S62+S58</f>
        <v>0</v>
      </c>
      <c r="T63" s="13"/>
      <c r="U63" s="66">
        <f>U62+U58</f>
        <v>-1432</v>
      </c>
      <c r="V63" s="148"/>
      <c r="W63" s="66">
        <f>W62+W58</f>
        <v>0</v>
      </c>
      <c r="X63" s="148"/>
      <c r="Y63" s="66">
        <f>Y62+Y58</f>
        <v>0</v>
      </c>
      <c r="Z63" s="148"/>
      <c r="AA63" s="66">
        <f>AA62+AA58</f>
        <v>0</v>
      </c>
      <c r="AB63" s="149"/>
      <c r="AC63" s="66">
        <f>AC62+AC58</f>
        <v>0</v>
      </c>
      <c r="AD63" s="149"/>
      <c r="AE63" s="66">
        <f>AE62+AE58</f>
        <v>0</v>
      </c>
      <c r="AF63" s="21"/>
      <c r="AG63" s="66">
        <f>AG62+AG58</f>
        <v>-1432</v>
      </c>
      <c r="AH63" s="21"/>
      <c r="AI63" s="66">
        <f>AI62+AI58</f>
        <v>-28552</v>
      </c>
      <c r="AJ63" s="21"/>
      <c r="AK63" s="66">
        <f>AK62+AK58</f>
        <v>-29984</v>
      </c>
    </row>
    <row r="64" spans="1:37" s="2" customFormat="1" ht="21" customHeight="1">
      <c r="A64" s="22"/>
      <c r="B64" s="22"/>
      <c r="C64" s="22"/>
      <c r="D64" s="22"/>
      <c r="E64" s="4"/>
      <c r="F64" s="4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54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21"/>
      <c r="AG64" s="21"/>
      <c r="AH64" s="21"/>
      <c r="AI64" s="21"/>
      <c r="AJ64" s="21"/>
      <c r="AK64" s="21"/>
    </row>
    <row r="65" spans="1:37" s="2" customFormat="1" ht="21" customHeight="1">
      <c r="A65" s="22" t="s">
        <v>305</v>
      </c>
      <c r="B65" s="22"/>
      <c r="C65" s="22"/>
      <c r="D65" s="22"/>
      <c r="E65" s="4">
        <v>23</v>
      </c>
      <c r="F65" s="4"/>
      <c r="G65" s="54">
        <v>0</v>
      </c>
      <c r="H65" s="21"/>
      <c r="I65" s="54">
        <v>0</v>
      </c>
      <c r="J65" s="21"/>
      <c r="K65" s="54">
        <v>0</v>
      </c>
      <c r="L65" s="21"/>
      <c r="M65" s="54">
        <v>0</v>
      </c>
      <c r="N65" s="21"/>
      <c r="O65" s="54">
        <v>0</v>
      </c>
      <c r="P65" s="21"/>
      <c r="Q65" s="21">
        <v>3691</v>
      </c>
      <c r="R65" s="21"/>
      <c r="S65" s="54">
        <v>0</v>
      </c>
      <c r="T65" s="21"/>
      <c r="U65" s="54">
        <v>-4253</v>
      </c>
      <c r="V65" s="149"/>
      <c r="W65" s="54">
        <v>0</v>
      </c>
      <c r="X65" s="149"/>
      <c r="Y65" s="54">
        <v>0</v>
      </c>
      <c r="Z65" s="149"/>
      <c r="AA65" s="54">
        <v>0</v>
      </c>
      <c r="AB65" s="149"/>
      <c r="AC65" s="54">
        <v>0</v>
      </c>
      <c r="AD65" s="149"/>
      <c r="AE65" s="54">
        <v>0</v>
      </c>
      <c r="AF65" s="21"/>
      <c r="AG65" s="156">
        <v>-562</v>
      </c>
      <c r="AH65" s="21"/>
      <c r="AI65" s="21">
        <v>562</v>
      </c>
      <c r="AJ65" s="21"/>
      <c r="AK65" s="54">
        <v>0</v>
      </c>
    </row>
    <row r="66" spans="1:37" s="2" customFormat="1" ht="21" customHeight="1">
      <c r="A66" s="22"/>
      <c r="B66" s="22"/>
      <c r="C66" s="22"/>
      <c r="D66" s="22"/>
      <c r="E66" s="4"/>
      <c r="F66" s="4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54"/>
      <c r="V66" s="149"/>
      <c r="W66" s="149"/>
      <c r="X66" s="149"/>
      <c r="Y66" s="149"/>
      <c r="Z66" s="149"/>
      <c r="AA66" s="149"/>
      <c r="AB66" s="149"/>
      <c r="AC66" s="149"/>
      <c r="AD66" s="149"/>
      <c r="AE66" s="149"/>
      <c r="AF66" s="21"/>
      <c r="AG66" s="21"/>
      <c r="AH66" s="21"/>
      <c r="AI66" s="21"/>
      <c r="AJ66" s="21"/>
      <c r="AK66" s="21"/>
    </row>
    <row r="67" spans="1:37" s="2" customFormat="1" ht="21" customHeight="1">
      <c r="A67" s="3" t="s">
        <v>174</v>
      </c>
      <c r="E67" s="4"/>
      <c r="F67" s="4"/>
      <c r="G67" s="23"/>
      <c r="H67" s="14"/>
      <c r="I67" s="23"/>
      <c r="J67" s="14"/>
      <c r="K67" s="23"/>
      <c r="L67" s="14"/>
      <c r="M67" s="23"/>
      <c r="N67" s="14"/>
      <c r="O67" s="23"/>
      <c r="P67" s="14"/>
      <c r="Q67" s="23"/>
      <c r="R67" s="14"/>
      <c r="S67" s="23"/>
      <c r="T67" s="14"/>
      <c r="U67" s="55"/>
      <c r="V67" s="151"/>
      <c r="W67" s="151"/>
      <c r="X67" s="151"/>
      <c r="Y67" s="150"/>
      <c r="Z67" s="151"/>
      <c r="AA67" s="150"/>
      <c r="AB67" s="150"/>
      <c r="AC67" s="150"/>
      <c r="AD67" s="150"/>
      <c r="AE67" s="150"/>
      <c r="AF67" s="23"/>
      <c r="AG67" s="23"/>
      <c r="AH67" s="23"/>
      <c r="AI67" s="23"/>
      <c r="AJ67" s="23"/>
      <c r="AK67" s="23"/>
    </row>
    <row r="68" spans="1:37" s="2" customFormat="1" ht="21" customHeight="1">
      <c r="A68" s="3"/>
      <c r="B68" s="2" t="s">
        <v>157</v>
      </c>
      <c r="E68" s="4"/>
      <c r="F68" s="4"/>
      <c r="G68" s="55">
        <v>0</v>
      </c>
      <c r="H68" s="21"/>
      <c r="I68" s="55">
        <v>0</v>
      </c>
      <c r="J68" s="21"/>
      <c r="K68" s="55">
        <v>0</v>
      </c>
      <c r="L68" s="21"/>
      <c r="M68" s="55">
        <v>0</v>
      </c>
      <c r="N68" s="21"/>
      <c r="O68" s="55">
        <v>0</v>
      </c>
      <c r="P68" s="55"/>
      <c r="Q68" s="55">
        <v>0</v>
      </c>
      <c r="R68" s="55"/>
      <c r="S68" s="55">
        <v>0</v>
      </c>
      <c r="T68" s="14"/>
      <c r="U68" s="55">
        <v>-453313</v>
      </c>
      <c r="V68" s="151"/>
      <c r="W68" s="55">
        <v>0</v>
      </c>
      <c r="X68" s="150"/>
      <c r="Y68" s="55">
        <v>0</v>
      </c>
      <c r="Z68" s="150"/>
      <c r="AA68" s="55">
        <v>0</v>
      </c>
      <c r="AB68" s="150"/>
      <c r="AC68" s="55">
        <v>0</v>
      </c>
      <c r="AD68" s="150">
        <v>0</v>
      </c>
      <c r="AE68" s="152">
        <v>0</v>
      </c>
      <c r="AF68" s="23"/>
      <c r="AG68" s="55">
        <v>-453313</v>
      </c>
      <c r="AH68" s="23"/>
      <c r="AI68" s="55">
        <v>-17522</v>
      </c>
      <c r="AJ68" s="23"/>
      <c r="AK68" s="89">
        <v>-470835</v>
      </c>
    </row>
    <row r="69" spans="1:37" s="2" customFormat="1" ht="21" customHeight="1">
      <c r="B69" s="2" t="s">
        <v>55</v>
      </c>
      <c r="E69" s="4"/>
      <c r="F69" s="4"/>
      <c r="G69" s="55">
        <v>0</v>
      </c>
      <c r="H69" s="21"/>
      <c r="I69" s="55">
        <v>0</v>
      </c>
      <c r="J69" s="21"/>
      <c r="K69" s="55">
        <v>0</v>
      </c>
      <c r="L69" s="21"/>
      <c r="M69" s="55">
        <v>0</v>
      </c>
      <c r="N69" s="21"/>
      <c r="O69" s="55">
        <v>0</v>
      </c>
      <c r="P69" s="55"/>
      <c r="Q69" s="55">
        <v>0</v>
      </c>
      <c r="R69" s="55"/>
      <c r="S69" s="55">
        <v>0</v>
      </c>
      <c r="T69" s="14"/>
      <c r="U69" s="55">
        <v>1509</v>
      </c>
      <c r="V69" s="151"/>
      <c r="W69" s="55">
        <v>0</v>
      </c>
      <c r="X69" s="151"/>
      <c r="Y69" s="55">
        <v>46437</v>
      </c>
      <c r="Z69" s="153"/>
      <c r="AA69" s="55">
        <v>-26089</v>
      </c>
      <c r="AB69" s="55"/>
      <c r="AC69" s="55">
        <v>70179</v>
      </c>
      <c r="AD69" s="55"/>
      <c r="AE69" s="67">
        <v>90527</v>
      </c>
      <c r="AF69" s="23"/>
      <c r="AG69" s="55">
        <v>92036</v>
      </c>
      <c r="AH69" s="23"/>
      <c r="AI69" s="55">
        <v>2215</v>
      </c>
      <c r="AJ69" s="59"/>
      <c r="AK69" s="89">
        <v>94251</v>
      </c>
    </row>
    <row r="70" spans="1:37" s="2" customFormat="1" ht="21" customHeight="1">
      <c r="A70" s="22" t="s">
        <v>175</v>
      </c>
      <c r="B70" s="22"/>
      <c r="C70" s="22"/>
      <c r="D70" s="22"/>
      <c r="E70" s="92"/>
      <c r="F70" s="92"/>
      <c r="G70" s="66">
        <f>G68+G69</f>
        <v>0</v>
      </c>
      <c r="H70" s="13"/>
      <c r="I70" s="66">
        <f>I68+I69</f>
        <v>0</v>
      </c>
      <c r="J70" s="13"/>
      <c r="K70" s="66">
        <f>K68+K69</f>
        <v>0</v>
      </c>
      <c r="L70" s="13"/>
      <c r="M70" s="66">
        <f>M68+M69</f>
        <v>0</v>
      </c>
      <c r="N70" s="13"/>
      <c r="O70" s="66">
        <f>O68+O69</f>
        <v>0</v>
      </c>
      <c r="P70" s="13"/>
      <c r="Q70" s="66">
        <f>Q68+Q69</f>
        <v>0</v>
      </c>
      <c r="R70" s="78"/>
      <c r="S70" s="66">
        <f>S68+S69</f>
        <v>0</v>
      </c>
      <c r="T70" s="13"/>
      <c r="U70" s="66">
        <f>U68+U69</f>
        <v>-451804</v>
      </c>
      <c r="V70" s="13"/>
      <c r="W70" s="66">
        <f>W68+W69</f>
        <v>0</v>
      </c>
      <c r="X70" s="13"/>
      <c r="Y70" s="66">
        <f>Y68+Y69</f>
        <v>46437</v>
      </c>
      <c r="Z70" s="13"/>
      <c r="AA70" s="66">
        <f>AA68+AA69</f>
        <v>-26089</v>
      </c>
      <c r="AB70" s="21"/>
      <c r="AC70" s="66">
        <f>AC68+AC69</f>
        <v>70179</v>
      </c>
      <c r="AD70" s="21"/>
      <c r="AE70" s="66">
        <f>AE68+AE69</f>
        <v>90527</v>
      </c>
      <c r="AF70" s="21"/>
      <c r="AG70" s="66">
        <f>AG68+AG69</f>
        <v>-361277</v>
      </c>
      <c r="AH70" s="21"/>
      <c r="AI70" s="66">
        <f>AI68+AI69</f>
        <v>-15307</v>
      </c>
      <c r="AJ70" s="21"/>
      <c r="AK70" s="66">
        <f>AK68+AK69</f>
        <v>-376584</v>
      </c>
    </row>
    <row r="71" spans="1:37" s="2" customFormat="1" ht="21" customHeight="1">
      <c r="A71" s="22"/>
      <c r="B71" s="22"/>
      <c r="C71" s="22"/>
      <c r="D71" s="22"/>
      <c r="E71" s="92"/>
      <c r="F71" s="92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57"/>
      <c r="V71" s="13"/>
      <c r="W71" s="13"/>
      <c r="X71" s="14"/>
      <c r="Y71" s="13"/>
      <c r="Z71" s="13"/>
      <c r="AA71" s="13"/>
      <c r="AB71" s="21"/>
      <c r="AC71" s="21"/>
      <c r="AD71" s="21"/>
      <c r="AE71" s="21"/>
      <c r="AF71" s="21"/>
      <c r="AG71" s="21"/>
      <c r="AH71" s="21"/>
      <c r="AI71" s="13"/>
      <c r="AJ71" s="21"/>
      <c r="AK71" s="13"/>
    </row>
    <row r="72" spans="1:37" s="2" customFormat="1" ht="21" customHeight="1">
      <c r="A72" s="2" t="s">
        <v>76</v>
      </c>
      <c r="B72" s="22"/>
      <c r="C72" s="22"/>
      <c r="D72" s="22"/>
      <c r="E72" s="4">
        <v>20</v>
      </c>
      <c r="F72" s="92"/>
      <c r="G72" s="55">
        <v>0</v>
      </c>
      <c r="H72" s="21"/>
      <c r="I72" s="55">
        <v>0</v>
      </c>
      <c r="J72" s="21"/>
      <c r="K72" s="55">
        <v>0</v>
      </c>
      <c r="L72" s="21"/>
      <c r="M72" s="55">
        <v>0</v>
      </c>
      <c r="N72" s="21"/>
      <c r="O72" s="55">
        <v>0</v>
      </c>
      <c r="P72" s="55"/>
      <c r="Q72" s="55">
        <v>0</v>
      </c>
      <c r="R72" s="55"/>
      <c r="S72" s="55">
        <v>0</v>
      </c>
      <c r="T72" s="14"/>
      <c r="U72" s="55">
        <v>-120000</v>
      </c>
      <c r="V72" s="14"/>
      <c r="W72" s="55">
        <v>0</v>
      </c>
      <c r="X72" s="150"/>
      <c r="Y72" s="55">
        <v>0</v>
      </c>
      <c r="Z72" s="150"/>
      <c r="AA72" s="55">
        <v>0</v>
      </c>
      <c r="AB72" s="150"/>
      <c r="AC72" s="55">
        <v>0</v>
      </c>
      <c r="AD72" s="23"/>
      <c r="AE72" s="67">
        <v>0</v>
      </c>
      <c r="AF72" s="23"/>
      <c r="AG72" s="55">
        <v>-120000</v>
      </c>
      <c r="AH72" s="23"/>
      <c r="AI72" s="55">
        <v>0</v>
      </c>
      <c r="AJ72" s="23"/>
      <c r="AK72" s="89">
        <v>-120000</v>
      </c>
    </row>
    <row r="73" spans="1:37" s="2" customFormat="1" ht="21" customHeight="1">
      <c r="A73" s="22"/>
      <c r="B73" s="22"/>
      <c r="C73" s="22"/>
      <c r="D73" s="22"/>
      <c r="E73" s="92"/>
      <c r="F73" s="92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57"/>
      <c r="V73" s="13"/>
      <c r="W73" s="13"/>
      <c r="X73" s="14"/>
      <c r="Y73" s="13"/>
      <c r="Z73" s="13"/>
      <c r="AA73" s="13"/>
      <c r="AB73" s="21"/>
      <c r="AC73" s="21"/>
      <c r="AD73" s="21"/>
      <c r="AE73" s="47"/>
      <c r="AF73" s="21"/>
      <c r="AG73" s="23"/>
      <c r="AH73" s="21"/>
      <c r="AI73" s="13"/>
      <c r="AJ73" s="21"/>
      <c r="AK73" s="13"/>
    </row>
    <row r="74" spans="1:37" s="2" customFormat="1" ht="21" customHeight="1" thickBot="1">
      <c r="A74" s="22" t="s">
        <v>178</v>
      </c>
      <c r="B74" s="22"/>
      <c r="C74" s="22"/>
      <c r="D74" s="22"/>
      <c r="E74" s="4"/>
      <c r="F74" s="4"/>
      <c r="G74" s="27">
        <f>SUM(G72,G70,G65,G63,G53)</f>
        <v>850000</v>
      </c>
      <c r="H74" s="14"/>
      <c r="I74" s="27">
        <f>SUM(I72,I70,I65,I63,I53)</f>
        <v>-15740</v>
      </c>
      <c r="J74" s="14"/>
      <c r="K74" s="27">
        <f>SUM(K72,K70,K65,K63,K53)</f>
        <v>1643000</v>
      </c>
      <c r="L74" s="14"/>
      <c r="M74" s="27">
        <f>SUM(M72,M70,M65,M63,M53)</f>
        <v>18365</v>
      </c>
      <c r="N74" s="14"/>
      <c r="O74" s="27">
        <f>SUM(O72,O70,O65,O63,O53)</f>
        <v>85000</v>
      </c>
      <c r="P74" s="14"/>
      <c r="Q74" s="27">
        <f>SUM(Q72,Q70,Q65,Q63,Q53)</f>
        <v>387015</v>
      </c>
      <c r="R74" s="14"/>
      <c r="S74" s="27">
        <f>SUM(S72,S70,S65,S63,S53)</f>
        <v>15740</v>
      </c>
      <c r="T74" s="14"/>
      <c r="U74" s="27">
        <f>SUM(U72,U70,U65,U63,U53)</f>
        <v>-1832011</v>
      </c>
      <c r="V74" s="14"/>
      <c r="W74" s="27">
        <f>SUM(W72,W70,W65,W63,W53)</f>
        <v>1473750</v>
      </c>
      <c r="X74" s="14"/>
      <c r="Y74" s="27">
        <f>SUM(Y72,Y70,Y65,Y63,Y53)</f>
        <v>-147927</v>
      </c>
      <c r="Z74" s="14"/>
      <c r="AA74" s="27">
        <f>SUM(AA72,AA70,AA65,AA63,AA53)</f>
        <v>-19777</v>
      </c>
      <c r="AB74" s="21"/>
      <c r="AC74" s="27">
        <f>SUM(AC72,AC70,AC65,AC63,AC53)</f>
        <v>4268777</v>
      </c>
      <c r="AD74" s="21"/>
      <c r="AE74" s="27">
        <f>SUM(AE72,AE70,AE65,AE63,AE53)</f>
        <v>4101073</v>
      </c>
      <c r="AF74" s="23"/>
      <c r="AG74" s="27">
        <f>SUM(AG72,AG70,AG65,AG63,AG53)</f>
        <v>6726192</v>
      </c>
      <c r="AH74" s="21"/>
      <c r="AI74" s="27">
        <f>SUM(AI72,AI70,AI65,AI63,AI53)</f>
        <v>1535675</v>
      </c>
      <c r="AJ74" s="23"/>
      <c r="AK74" s="27">
        <f>SUM(AK72,AK70,AK65,AK63,AK53)</f>
        <v>8261867</v>
      </c>
    </row>
    <row r="75" spans="1:37" s="2" customFormat="1" ht="21" customHeight="1" thickTop="1">
      <c r="E75" s="4"/>
      <c r="F75" s="4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</row>
    <row r="76" spans="1:37" s="2" customFormat="1" ht="21" customHeight="1">
      <c r="E76" s="4"/>
      <c r="F76" s="4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</row>
    <row r="77" spans="1:37" ht="21" customHeight="1"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</row>
    <row r="78" spans="1:37" ht="21" customHeight="1"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</row>
    <row r="80" spans="1:37" ht="21" customHeight="1">
      <c r="AE80" s="79"/>
      <c r="AF80" s="79"/>
      <c r="AG80" s="79"/>
      <c r="AH80" s="79"/>
      <c r="AI80" s="79"/>
      <c r="AJ80" s="79"/>
      <c r="AK80" s="79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55" showPageBreaks="1" fitToPage="1" printArea="1" view="pageBreakPreview" topLeftCell="A22">
      <selection activeCell="K32" sqref="K32"/>
      <pageMargins left="0.7" right="0.7" top="0.53" bottom="0.75" header="0.3" footer="0.52"/>
      <pageSetup paperSize="9" scale="47" firstPageNumber="10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10">
    <mergeCell ref="G4:AK4"/>
    <mergeCell ref="G12:AK12"/>
    <mergeCell ref="O5:U5"/>
    <mergeCell ref="Y5:AE5"/>
    <mergeCell ref="K5:M5"/>
    <mergeCell ref="G43:AK43"/>
    <mergeCell ref="K44:M44"/>
    <mergeCell ref="O44:U44"/>
    <mergeCell ref="Y44:AE44"/>
    <mergeCell ref="G51:AK51"/>
  </mergeCells>
  <phoneticPr fontId="0" type="noConversion"/>
  <pageMargins left="0.7" right="0.7" top="0.5" bottom="0.5" header="0.5" footer="0.5"/>
  <pageSetup paperSize="9" scale="50" firstPageNumber="12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36" man="1"/>
  </rowBreaks>
  <customProperties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1:AI39"/>
  <sheetViews>
    <sheetView view="pageBreakPreview" zoomScaleNormal="40" zoomScaleSheetLayoutView="100" workbookViewId="0"/>
  </sheetViews>
  <sheetFormatPr defaultColWidth="9.09765625" defaultRowHeight="21" customHeight="1"/>
  <cols>
    <col min="1" max="3" width="2.09765625" style="24" customWidth="1"/>
    <col min="4" max="4" width="55.09765625" style="24" customWidth="1"/>
    <col min="5" max="5" width="10.59765625" style="63" customWidth="1"/>
    <col min="6" max="6" width="0.8984375" style="63" customWidth="1"/>
    <col min="7" max="7" width="15.59765625" style="65" customWidth="1"/>
    <col min="8" max="8" width="0.8984375" style="65" customWidth="1"/>
    <col min="9" max="9" width="15.59765625" style="65" customWidth="1"/>
    <col min="10" max="10" width="0.8984375" style="65" customWidth="1"/>
    <col min="11" max="11" width="15.59765625" style="65" customWidth="1"/>
    <col min="12" max="12" width="0.8984375" style="65" customWidth="1"/>
    <col min="13" max="13" width="15.59765625" style="65" customWidth="1"/>
    <col min="14" max="14" width="0.8984375" style="65" customWidth="1"/>
    <col min="15" max="15" width="15.59765625" style="65" customWidth="1"/>
    <col min="16" max="16" width="0.8984375" style="65" customWidth="1"/>
    <col min="17" max="17" width="15.59765625" style="65" customWidth="1"/>
    <col min="18" max="18" width="0.8984375" style="65" customWidth="1"/>
    <col min="19" max="19" width="15.8984375" style="65" customWidth="1"/>
    <col min="20" max="20" width="0.8984375" style="65" customWidth="1"/>
    <col min="21" max="21" width="15.59765625" style="65" customWidth="1"/>
    <col min="22" max="22" width="12.09765625" style="24" bestFit="1" customWidth="1"/>
    <col min="23" max="23" width="9.8984375" style="24" bestFit="1" customWidth="1"/>
    <col min="24" max="16384" width="9.09765625" style="24"/>
  </cols>
  <sheetData>
    <row r="1" spans="1:35" ht="21" customHeight="1">
      <c r="A1" s="1" t="s">
        <v>15</v>
      </c>
      <c r="B1" s="1"/>
      <c r="C1" s="1"/>
      <c r="D1" s="1"/>
      <c r="E1" s="82"/>
      <c r="F1" s="82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35" ht="21" customHeight="1">
      <c r="A2" s="1" t="s">
        <v>193</v>
      </c>
      <c r="B2" s="1"/>
      <c r="C2" s="1"/>
      <c r="D2" s="1"/>
      <c r="E2" s="82"/>
      <c r="F2" s="82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</row>
    <row r="3" spans="1:35" ht="21" customHeight="1">
      <c r="A3" s="1"/>
      <c r="B3" s="1"/>
      <c r="C3" s="1"/>
      <c r="D3" s="1"/>
      <c r="E3" s="82"/>
      <c r="F3" s="82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</row>
    <row r="4" spans="1:35" s="2" customFormat="1" ht="21" customHeight="1">
      <c r="A4" s="19"/>
      <c r="B4" s="19"/>
      <c r="C4" s="19"/>
      <c r="D4" s="19"/>
      <c r="G4" s="289" t="s">
        <v>22</v>
      </c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</row>
    <row r="5" spans="1:35" s="2" customFormat="1" ht="21" customHeight="1">
      <c r="A5" s="19"/>
      <c r="B5" s="19"/>
      <c r="C5" s="19"/>
      <c r="D5" s="19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6" t="s">
        <v>43</v>
      </c>
      <c r="T5" s="136"/>
      <c r="U5" s="136"/>
    </row>
    <row r="6" spans="1:35" s="2" customFormat="1" ht="21" customHeight="1">
      <c r="A6" s="19"/>
      <c r="B6" s="19"/>
      <c r="C6" s="19"/>
      <c r="D6" s="19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6" t="s">
        <v>138</v>
      </c>
      <c r="T6" s="136"/>
      <c r="U6" s="136"/>
    </row>
    <row r="7" spans="1:35" s="22" customFormat="1" ht="21" customHeight="1">
      <c r="I7" s="290" t="s">
        <v>67</v>
      </c>
      <c r="J7" s="290"/>
      <c r="K7" s="290"/>
      <c r="L7" s="85"/>
      <c r="M7" s="290" t="s">
        <v>1</v>
      </c>
      <c r="N7" s="290"/>
      <c r="O7" s="290"/>
      <c r="P7" s="6"/>
      <c r="Q7" s="6"/>
      <c r="R7" s="6"/>
      <c r="S7" s="137" t="s">
        <v>137</v>
      </c>
      <c r="T7" s="6"/>
    </row>
    <row r="8" spans="1:35" s="22" customFormat="1" ht="21" customHeight="1">
      <c r="G8" s="6" t="s">
        <v>36</v>
      </c>
      <c r="I8" s="85" t="s">
        <v>37</v>
      </c>
      <c r="K8" s="85" t="s">
        <v>37</v>
      </c>
      <c r="L8" s="85"/>
      <c r="M8" s="6"/>
      <c r="N8" s="6"/>
      <c r="O8" s="6"/>
      <c r="P8" s="6"/>
      <c r="Q8" s="6" t="s">
        <v>73</v>
      </c>
      <c r="R8" s="6"/>
      <c r="S8" s="6" t="s">
        <v>131</v>
      </c>
      <c r="T8" s="6"/>
      <c r="U8" s="85" t="s">
        <v>5</v>
      </c>
    </row>
    <row r="9" spans="1:35" s="22" customFormat="1" ht="21" customHeight="1">
      <c r="E9" s="86"/>
      <c r="F9" s="86"/>
      <c r="G9" s="6" t="s">
        <v>6</v>
      </c>
      <c r="H9" s="85"/>
      <c r="I9" s="85" t="s">
        <v>25</v>
      </c>
      <c r="J9" s="85"/>
      <c r="K9" s="85" t="s">
        <v>31</v>
      </c>
      <c r="L9" s="85"/>
      <c r="M9" s="6" t="s">
        <v>28</v>
      </c>
      <c r="N9" s="85"/>
      <c r="O9" s="85" t="s">
        <v>14</v>
      </c>
      <c r="P9" s="85"/>
      <c r="Q9" s="85" t="s">
        <v>74</v>
      </c>
      <c r="R9" s="85"/>
      <c r="S9" s="85" t="s">
        <v>132</v>
      </c>
      <c r="T9" s="85"/>
      <c r="U9" s="85" t="s">
        <v>8</v>
      </c>
    </row>
    <row r="10" spans="1:35" s="22" customFormat="1" ht="21" customHeight="1">
      <c r="E10" s="5" t="s">
        <v>11</v>
      </c>
      <c r="F10" s="5"/>
      <c r="G10" s="6" t="s">
        <v>7</v>
      </c>
      <c r="H10" s="85"/>
      <c r="I10" s="85" t="s">
        <v>30</v>
      </c>
      <c r="J10" s="85"/>
      <c r="K10" s="85" t="s">
        <v>10</v>
      </c>
      <c r="L10" s="85"/>
      <c r="M10" s="85" t="s">
        <v>12</v>
      </c>
      <c r="N10" s="85"/>
      <c r="O10" s="6" t="s">
        <v>13</v>
      </c>
      <c r="P10" s="6"/>
      <c r="Q10" s="85" t="s">
        <v>75</v>
      </c>
      <c r="R10" s="6"/>
      <c r="S10" s="6" t="s">
        <v>0</v>
      </c>
      <c r="T10" s="6"/>
      <c r="U10" s="85" t="s">
        <v>9</v>
      </c>
    </row>
    <row r="11" spans="1:35" s="22" customFormat="1" ht="21" customHeight="1">
      <c r="E11" s="4"/>
      <c r="F11" s="4"/>
      <c r="G11" s="291" t="s">
        <v>23</v>
      </c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</row>
    <row r="12" spans="1:35" ht="21" customHeight="1">
      <c r="A12" s="22" t="s">
        <v>173</v>
      </c>
      <c r="B12" s="2"/>
      <c r="C12" s="2"/>
      <c r="D12" s="2"/>
      <c r="E12" s="4"/>
      <c r="F12" s="4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35" ht="21" customHeight="1">
      <c r="A13" s="22" t="s">
        <v>135</v>
      </c>
      <c r="B13" s="2"/>
      <c r="C13" s="2"/>
      <c r="D13" s="2"/>
      <c r="E13" s="4"/>
      <c r="F13" s="4"/>
      <c r="G13" s="56">
        <v>850000</v>
      </c>
      <c r="H13" s="56"/>
      <c r="I13" s="56">
        <v>1643000</v>
      </c>
      <c r="J13" s="56"/>
      <c r="K13" s="56">
        <v>16950</v>
      </c>
      <c r="L13" s="56"/>
      <c r="M13" s="56">
        <v>85000</v>
      </c>
      <c r="N13" s="56"/>
      <c r="O13" s="56">
        <v>995279</v>
      </c>
      <c r="P13" s="56"/>
      <c r="Q13" s="56">
        <v>1473750</v>
      </c>
      <c r="R13" s="56"/>
      <c r="S13" s="54">
        <v>0</v>
      </c>
      <c r="T13" s="56"/>
      <c r="U13" s="72">
        <v>5063979</v>
      </c>
    </row>
    <row r="14" spans="1:35" ht="21" customHeight="1">
      <c r="A14" s="2" t="s">
        <v>146</v>
      </c>
      <c r="B14" s="2"/>
      <c r="C14" s="2"/>
      <c r="D14" s="2"/>
      <c r="E14" s="4"/>
      <c r="F14" s="4"/>
      <c r="G14" s="55">
        <v>0</v>
      </c>
      <c r="H14" s="23"/>
      <c r="I14" s="55">
        <v>0</v>
      </c>
      <c r="J14" s="23"/>
      <c r="K14" s="55">
        <v>0</v>
      </c>
      <c r="L14" s="23"/>
      <c r="M14" s="55">
        <v>0</v>
      </c>
      <c r="N14" s="70"/>
      <c r="O14" s="55">
        <v>0</v>
      </c>
      <c r="P14" s="70"/>
      <c r="Q14" s="55">
        <v>0</v>
      </c>
      <c r="R14" s="70"/>
      <c r="S14" s="70">
        <v>51956</v>
      </c>
      <c r="T14" s="70"/>
      <c r="U14" s="67">
        <f>SUM(G14,I14,K14,M14,O14,Q14,S14)</f>
        <v>51956</v>
      </c>
      <c r="V14" s="71"/>
    </row>
    <row r="15" spans="1:35" ht="21" customHeight="1">
      <c r="A15" s="22" t="s">
        <v>136</v>
      </c>
      <c r="B15" s="2"/>
      <c r="C15" s="2"/>
      <c r="D15" s="2"/>
      <c r="E15" s="4"/>
      <c r="F15" s="4"/>
      <c r="G15" s="66">
        <f>G13+G14</f>
        <v>850000</v>
      </c>
      <c r="H15" s="21"/>
      <c r="I15" s="66">
        <f>I13+I14</f>
        <v>1643000</v>
      </c>
      <c r="J15" s="21"/>
      <c r="K15" s="66">
        <f>K13+K14</f>
        <v>16950</v>
      </c>
      <c r="L15" s="21"/>
      <c r="M15" s="66">
        <f>M13+M14</f>
        <v>85000</v>
      </c>
      <c r="N15" s="21"/>
      <c r="O15" s="66">
        <f>O13+O14</f>
        <v>995279</v>
      </c>
      <c r="P15" s="21"/>
      <c r="Q15" s="66">
        <f>Q13+Q14</f>
        <v>1473750</v>
      </c>
      <c r="R15" s="21"/>
      <c r="S15" s="66">
        <f>S13+S14</f>
        <v>51956</v>
      </c>
      <c r="T15" s="21"/>
      <c r="U15" s="66">
        <f>U13+U14</f>
        <v>5115935</v>
      </c>
      <c r="V15" s="71"/>
      <c r="W15" s="71"/>
      <c r="Y15" s="71"/>
      <c r="AA15" s="71"/>
      <c r="AC15" s="71"/>
      <c r="AE15" s="71"/>
      <c r="AG15" s="71"/>
      <c r="AI15" s="71"/>
    </row>
    <row r="16" spans="1:35" ht="13.15" customHeight="1">
      <c r="A16" s="22"/>
      <c r="B16" s="2"/>
      <c r="C16" s="2"/>
      <c r="D16" s="2"/>
      <c r="E16" s="4"/>
      <c r="F16" s="4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Y16" s="71"/>
      <c r="AA16" s="71"/>
      <c r="AC16" s="71"/>
      <c r="AE16" s="71"/>
      <c r="AG16" s="71"/>
      <c r="AI16" s="71"/>
    </row>
    <row r="17" spans="1:35" ht="21" customHeight="1">
      <c r="A17" s="3" t="s">
        <v>174</v>
      </c>
      <c r="B17" s="2"/>
      <c r="C17" s="2"/>
      <c r="D17" s="2"/>
      <c r="E17" s="56"/>
      <c r="F17" s="56"/>
      <c r="G17" s="13"/>
      <c r="H17" s="21"/>
      <c r="I17" s="13"/>
      <c r="J17" s="21"/>
      <c r="K17" s="13"/>
      <c r="L17" s="21"/>
      <c r="M17" s="13"/>
      <c r="N17" s="21"/>
      <c r="O17" s="13"/>
      <c r="P17" s="13"/>
      <c r="Q17" s="21"/>
      <c r="R17" s="13"/>
      <c r="S17" s="13"/>
      <c r="T17" s="13"/>
      <c r="U17" s="21"/>
      <c r="Y17" s="71"/>
      <c r="AA17" s="71"/>
      <c r="AC17" s="71"/>
      <c r="AE17" s="71"/>
      <c r="AG17" s="71"/>
      <c r="AI17" s="71"/>
    </row>
    <row r="18" spans="1:35" ht="21" customHeight="1">
      <c r="A18" s="3"/>
      <c r="B18" s="2" t="s">
        <v>157</v>
      </c>
      <c r="C18" s="2"/>
      <c r="D18" s="2"/>
      <c r="E18" s="4"/>
      <c r="F18" s="4"/>
      <c r="G18" s="55">
        <v>0</v>
      </c>
      <c r="H18" s="23"/>
      <c r="I18" s="55">
        <v>0</v>
      </c>
      <c r="J18" s="23"/>
      <c r="K18" s="55">
        <v>0</v>
      </c>
      <c r="L18" s="23"/>
      <c r="M18" s="55">
        <v>0</v>
      </c>
      <c r="N18" s="21"/>
      <c r="O18" s="26">
        <v>-303274</v>
      </c>
      <c r="P18" s="23"/>
      <c r="Q18" s="55">
        <v>0</v>
      </c>
      <c r="R18" s="23"/>
      <c r="S18" s="55">
        <v>0</v>
      </c>
      <c r="T18" s="23"/>
      <c r="U18" s="26">
        <f>SUM(G18,I18,K18,M18,O18,Q18,S18)</f>
        <v>-303274</v>
      </c>
      <c r="V18" s="71"/>
      <c r="W18" s="71"/>
      <c r="Y18" s="71"/>
      <c r="AA18" s="71"/>
      <c r="AC18" s="71"/>
      <c r="AE18" s="71"/>
      <c r="AG18" s="71"/>
      <c r="AI18" s="71"/>
    </row>
    <row r="19" spans="1:35" ht="21" customHeight="1">
      <c r="A19" s="2"/>
      <c r="B19" s="2" t="s">
        <v>56</v>
      </c>
      <c r="C19" s="10"/>
      <c r="D19" s="10"/>
      <c r="E19" s="4"/>
      <c r="F19" s="4"/>
      <c r="G19" s="55">
        <v>0</v>
      </c>
      <c r="H19" s="14"/>
      <c r="I19" s="55">
        <v>0</v>
      </c>
      <c r="J19" s="14"/>
      <c r="K19" s="55">
        <v>0</v>
      </c>
      <c r="L19" s="14"/>
      <c r="M19" s="55">
        <v>0</v>
      </c>
      <c r="N19" s="14"/>
      <c r="O19" s="55">
        <v>-18264</v>
      </c>
      <c r="P19" s="14"/>
      <c r="Q19" s="55">
        <v>0</v>
      </c>
      <c r="R19" s="14"/>
      <c r="S19" s="55">
        <v>0</v>
      </c>
      <c r="T19" s="14"/>
      <c r="U19" s="26">
        <f>SUM(G19,I19,K19,M19,O19,Q19,S19)</f>
        <v>-18264</v>
      </c>
      <c r="V19" s="71"/>
      <c r="W19" s="4"/>
      <c r="Y19" s="71"/>
      <c r="AA19" s="71"/>
      <c r="AC19" s="71"/>
      <c r="AE19" s="71"/>
      <c r="AG19" s="71"/>
      <c r="AI19" s="71"/>
    </row>
    <row r="20" spans="1:35" ht="21" customHeight="1">
      <c r="A20" s="22" t="s">
        <v>175</v>
      </c>
      <c r="B20" s="2"/>
      <c r="C20" s="2"/>
      <c r="D20" s="2"/>
      <c r="E20" s="4"/>
      <c r="F20" s="4"/>
      <c r="G20" s="66">
        <f>G18+G19</f>
        <v>0</v>
      </c>
      <c r="H20" s="13"/>
      <c r="I20" s="66">
        <f>I18+I19</f>
        <v>0</v>
      </c>
      <c r="J20" s="13"/>
      <c r="K20" s="66">
        <f>K18+K19</f>
        <v>0</v>
      </c>
      <c r="L20" s="13"/>
      <c r="M20" s="66">
        <f>M18+M19</f>
        <v>0</v>
      </c>
      <c r="N20" s="13"/>
      <c r="O20" s="66">
        <f>O18+O19</f>
        <v>-321538</v>
      </c>
      <c r="P20" s="21"/>
      <c r="Q20" s="66">
        <f>Q18+Q19</f>
        <v>0</v>
      </c>
      <c r="R20" s="21"/>
      <c r="S20" s="66">
        <f>S18+S19</f>
        <v>0</v>
      </c>
      <c r="T20" s="21"/>
      <c r="U20" s="66">
        <f>U18+U19</f>
        <v>-321538</v>
      </c>
      <c r="V20" s="26"/>
      <c r="W20" s="71"/>
      <c r="Y20" s="71"/>
      <c r="AA20" s="71"/>
      <c r="AC20" s="71"/>
      <c r="AE20" s="71"/>
      <c r="AG20" s="71"/>
      <c r="AI20" s="71"/>
    </row>
    <row r="21" spans="1:35" ht="13.15" customHeight="1">
      <c r="A21" s="22"/>
      <c r="B21" s="2"/>
      <c r="C21" s="2"/>
      <c r="D21" s="2"/>
      <c r="E21" s="4"/>
      <c r="F21" s="4"/>
      <c r="G21" s="13"/>
      <c r="H21" s="13"/>
      <c r="I21" s="13"/>
      <c r="J21" s="13"/>
      <c r="K21" s="13"/>
      <c r="L21" s="13"/>
      <c r="M21" s="13"/>
      <c r="N21" s="13"/>
      <c r="O21" s="13"/>
      <c r="P21" s="21"/>
      <c r="Q21" s="13"/>
      <c r="R21" s="21"/>
      <c r="S21" s="21"/>
      <c r="T21" s="21"/>
      <c r="U21" s="13"/>
      <c r="W21" s="71"/>
      <c r="Y21" s="71"/>
      <c r="AA21" s="71"/>
      <c r="AC21" s="71"/>
      <c r="AE21" s="71"/>
      <c r="AG21" s="71"/>
      <c r="AI21" s="71"/>
    </row>
    <row r="22" spans="1:35" ht="21" customHeight="1">
      <c r="A22" s="2" t="s">
        <v>76</v>
      </c>
      <c r="B22" s="2"/>
      <c r="C22" s="2"/>
      <c r="D22" s="2"/>
      <c r="E22" s="4">
        <v>20</v>
      </c>
      <c r="F22" s="4"/>
      <c r="G22" s="55">
        <v>0</v>
      </c>
      <c r="H22" s="23"/>
      <c r="I22" s="55">
        <v>0</v>
      </c>
      <c r="J22" s="23"/>
      <c r="K22" s="55">
        <v>0</v>
      </c>
      <c r="L22" s="23"/>
      <c r="M22" s="55">
        <v>0</v>
      </c>
      <c r="N22" s="14"/>
      <c r="O22" s="14">
        <v>-120329</v>
      </c>
      <c r="P22" s="23"/>
      <c r="Q22" s="55">
        <v>0</v>
      </c>
      <c r="R22" s="23"/>
      <c r="S22" s="55">
        <v>0</v>
      </c>
      <c r="T22" s="23"/>
      <c r="U22" s="26">
        <v>-120329</v>
      </c>
      <c r="W22" s="71"/>
      <c r="Y22" s="71"/>
      <c r="AA22" s="71"/>
      <c r="AC22" s="71"/>
      <c r="AE22" s="71"/>
      <c r="AG22" s="71"/>
      <c r="AI22" s="71"/>
    </row>
    <row r="23" spans="1:35" ht="13.15" customHeight="1">
      <c r="A23" s="22"/>
      <c r="B23" s="2"/>
      <c r="C23" s="2"/>
      <c r="D23" s="2"/>
      <c r="E23" s="4"/>
      <c r="F23" s="4"/>
      <c r="G23" s="13"/>
      <c r="H23" s="13"/>
      <c r="I23" s="13"/>
      <c r="J23" s="13"/>
      <c r="K23" s="13"/>
      <c r="L23" s="13"/>
      <c r="M23" s="13"/>
      <c r="N23" s="13"/>
      <c r="O23" s="13"/>
      <c r="P23" s="21"/>
      <c r="Q23" s="13"/>
      <c r="R23" s="21"/>
      <c r="S23" s="21"/>
      <c r="T23" s="21"/>
      <c r="U23" s="13"/>
      <c r="W23" s="71"/>
      <c r="Y23" s="71"/>
      <c r="AA23" s="71"/>
      <c r="AC23" s="71"/>
      <c r="AE23" s="71"/>
      <c r="AG23" s="71"/>
      <c r="AI23" s="71"/>
    </row>
    <row r="24" spans="1:35" ht="21" customHeight="1" thickBot="1">
      <c r="A24" s="22" t="s">
        <v>176</v>
      </c>
      <c r="B24" s="2"/>
      <c r="C24" s="2"/>
      <c r="D24" s="2"/>
      <c r="E24" s="4"/>
      <c r="F24" s="4"/>
      <c r="G24" s="27">
        <f>SUM(G22,G20,G15)</f>
        <v>850000</v>
      </c>
      <c r="H24" s="21"/>
      <c r="I24" s="27">
        <f>SUM(I22,I20,I15)</f>
        <v>1643000</v>
      </c>
      <c r="J24" s="21"/>
      <c r="K24" s="27">
        <f>SUM(K22,K20,K15)</f>
        <v>16950</v>
      </c>
      <c r="L24" s="21"/>
      <c r="M24" s="27">
        <f>SUM(M22,M20,M15)</f>
        <v>85000</v>
      </c>
      <c r="N24" s="21"/>
      <c r="O24" s="27">
        <f>SUM(O22,O20,O15)</f>
        <v>553412</v>
      </c>
      <c r="P24" s="21"/>
      <c r="Q24" s="27">
        <f>SUM(Q22,Q20,Q15)</f>
        <v>1473750</v>
      </c>
      <c r="R24" s="21"/>
      <c r="S24" s="27">
        <f>SUM(S22,S20,S15)</f>
        <v>51956</v>
      </c>
      <c r="T24" s="21"/>
      <c r="U24" s="27">
        <f>SUM(U22,U20,U15)</f>
        <v>4674068</v>
      </c>
      <c r="W24" s="71"/>
      <c r="Y24" s="71"/>
      <c r="AA24" s="71"/>
      <c r="AC24" s="71"/>
      <c r="AE24" s="71"/>
      <c r="AG24" s="71"/>
      <c r="AI24" s="71"/>
    </row>
    <row r="25" spans="1:35" ht="13.15" customHeight="1" thickTop="1">
      <c r="B25" s="2"/>
      <c r="C25" s="2"/>
      <c r="D25" s="2"/>
      <c r="E25" s="4"/>
      <c r="F25" s="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Y25" s="71"/>
      <c r="AA25" s="71"/>
      <c r="AC25" s="71"/>
      <c r="AE25" s="71"/>
      <c r="AG25" s="71"/>
      <c r="AI25" s="71"/>
    </row>
    <row r="26" spans="1:35" ht="21" customHeight="1">
      <c r="A26" s="22" t="s">
        <v>177</v>
      </c>
      <c r="B26" s="2"/>
      <c r="C26" s="2"/>
      <c r="D26" s="2"/>
      <c r="E26" s="4"/>
      <c r="F26" s="4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Y26" s="71"/>
      <c r="AA26" s="71"/>
      <c r="AC26" s="71"/>
      <c r="AE26" s="71"/>
      <c r="AG26" s="71"/>
      <c r="AI26" s="71"/>
    </row>
    <row r="27" spans="1:35" ht="21" customHeight="1">
      <c r="A27" s="22" t="s">
        <v>127</v>
      </c>
      <c r="B27" s="2"/>
      <c r="C27" s="2"/>
      <c r="D27" s="2"/>
      <c r="E27" s="4"/>
      <c r="F27" s="4"/>
      <c r="G27" s="13">
        <v>850000</v>
      </c>
      <c r="H27" s="21"/>
      <c r="I27" s="13">
        <v>1643000</v>
      </c>
      <c r="J27" s="21"/>
      <c r="K27" s="13">
        <v>16950</v>
      </c>
      <c r="L27" s="21"/>
      <c r="M27" s="13">
        <v>85000</v>
      </c>
      <c r="N27" s="21"/>
      <c r="O27" s="13">
        <v>553412</v>
      </c>
      <c r="P27" s="21"/>
      <c r="Q27" s="13">
        <v>1473750</v>
      </c>
      <c r="R27" s="21"/>
      <c r="S27" s="21">
        <v>51956</v>
      </c>
      <c r="T27" s="21"/>
      <c r="U27" s="78">
        <v>4674068</v>
      </c>
      <c r="W27" s="71"/>
      <c r="Y27" s="71"/>
      <c r="AA27" s="71"/>
      <c r="AC27" s="71"/>
      <c r="AE27" s="71"/>
      <c r="AG27" s="71"/>
      <c r="AI27" s="71"/>
    </row>
    <row r="28" spans="1:35" ht="13.15" customHeight="1">
      <c r="A28" s="22"/>
      <c r="B28" s="2"/>
      <c r="C28" s="2"/>
      <c r="D28" s="2"/>
      <c r="E28" s="4"/>
      <c r="F28" s="4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Y28" s="71"/>
      <c r="AA28" s="71"/>
      <c r="AC28" s="71"/>
      <c r="AE28" s="71"/>
      <c r="AG28" s="71"/>
      <c r="AI28" s="71"/>
    </row>
    <row r="29" spans="1:35" ht="21" customHeight="1">
      <c r="A29" s="3" t="s">
        <v>174</v>
      </c>
      <c r="B29" s="2"/>
      <c r="C29" s="2"/>
      <c r="D29" s="2"/>
      <c r="E29" s="56"/>
      <c r="F29" s="56"/>
      <c r="G29" s="13"/>
      <c r="H29" s="21"/>
      <c r="I29" s="13"/>
      <c r="J29" s="21"/>
      <c r="K29" s="13"/>
      <c r="L29" s="21"/>
      <c r="M29" s="13"/>
      <c r="N29" s="21"/>
      <c r="O29" s="13"/>
      <c r="P29" s="13"/>
      <c r="Q29" s="21"/>
      <c r="R29" s="13"/>
      <c r="S29" s="13"/>
      <c r="T29" s="13"/>
      <c r="U29" s="21"/>
      <c r="Y29" s="71"/>
      <c r="AA29" s="71"/>
      <c r="AC29" s="71"/>
      <c r="AE29" s="71"/>
      <c r="AG29" s="71"/>
      <c r="AI29" s="71"/>
    </row>
    <row r="30" spans="1:35" ht="21" customHeight="1">
      <c r="A30" s="3"/>
      <c r="B30" s="2" t="s">
        <v>157</v>
      </c>
      <c r="C30" s="2"/>
      <c r="D30" s="2"/>
      <c r="E30" s="4"/>
      <c r="F30" s="4"/>
      <c r="G30" s="55">
        <v>0</v>
      </c>
      <c r="H30" s="55"/>
      <c r="I30" s="55">
        <v>0</v>
      </c>
      <c r="J30" s="23"/>
      <c r="K30" s="55">
        <v>0</v>
      </c>
      <c r="L30" s="23"/>
      <c r="M30" s="55">
        <v>0</v>
      </c>
      <c r="N30" s="21"/>
      <c r="O30" s="14">
        <v>-185513</v>
      </c>
      <c r="P30" s="23"/>
      <c r="Q30" s="55">
        <v>0</v>
      </c>
      <c r="R30" s="23"/>
      <c r="S30" s="55">
        <v>0</v>
      </c>
      <c r="T30" s="23"/>
      <c r="U30" s="26">
        <f>SUM(G30,I30,K30,M30,O30,Q30,S30)</f>
        <v>-185513</v>
      </c>
      <c r="V30" s="25"/>
      <c r="W30" s="71"/>
      <c r="Y30" s="71"/>
      <c r="AA30" s="71"/>
      <c r="AC30" s="71"/>
      <c r="AE30" s="71"/>
      <c r="AG30" s="71"/>
      <c r="AI30" s="71"/>
    </row>
    <row r="31" spans="1:35" ht="21" customHeight="1">
      <c r="A31" s="2"/>
      <c r="B31" s="2" t="s">
        <v>56</v>
      </c>
      <c r="C31" s="10"/>
      <c r="D31" s="10"/>
      <c r="E31" s="4"/>
      <c r="F31" s="4"/>
      <c r="G31" s="55">
        <v>0</v>
      </c>
      <c r="H31" s="14"/>
      <c r="I31" s="55">
        <v>0</v>
      </c>
      <c r="J31" s="14"/>
      <c r="K31" s="55">
        <v>0</v>
      </c>
      <c r="L31" s="14"/>
      <c r="M31" s="55">
        <v>0</v>
      </c>
      <c r="N31" s="14"/>
      <c r="O31" s="55">
        <v>0</v>
      </c>
      <c r="P31" s="14"/>
      <c r="Q31" s="55">
        <v>0</v>
      </c>
      <c r="R31" s="14"/>
      <c r="S31" s="55">
        <v>0</v>
      </c>
      <c r="T31" s="14"/>
      <c r="U31" s="67">
        <f>SUM(G31,I31,K31,M31,O31,Q31,S31)</f>
        <v>0</v>
      </c>
      <c r="V31" s="25"/>
      <c r="W31" s="71"/>
      <c r="Y31" s="71"/>
      <c r="AA31" s="71"/>
      <c r="AC31" s="71"/>
      <c r="AE31" s="71"/>
      <c r="AG31" s="71"/>
      <c r="AI31" s="71"/>
    </row>
    <row r="32" spans="1:35" ht="21" customHeight="1">
      <c r="A32" s="22" t="s">
        <v>175</v>
      </c>
      <c r="B32" s="2"/>
      <c r="C32" s="2"/>
      <c r="D32" s="2"/>
      <c r="E32" s="4"/>
      <c r="F32" s="4"/>
      <c r="G32" s="66">
        <f>G30+G31</f>
        <v>0</v>
      </c>
      <c r="H32" s="13"/>
      <c r="I32" s="66">
        <f>I30+I31</f>
        <v>0</v>
      </c>
      <c r="J32" s="13"/>
      <c r="K32" s="66">
        <f>K30+K31</f>
        <v>0</v>
      </c>
      <c r="L32" s="13"/>
      <c r="M32" s="66">
        <f>M30+M31</f>
        <v>0</v>
      </c>
      <c r="N32" s="13"/>
      <c r="O32" s="66">
        <f>O30+O31</f>
        <v>-185513</v>
      </c>
      <c r="P32" s="21"/>
      <c r="Q32" s="66">
        <f>Q30+Q31</f>
        <v>0</v>
      </c>
      <c r="R32" s="21"/>
      <c r="S32" s="66">
        <f>S30+S31</f>
        <v>0</v>
      </c>
      <c r="T32" s="21"/>
      <c r="U32" s="66">
        <f>U30+U31</f>
        <v>-185513</v>
      </c>
      <c r="V32" s="25"/>
      <c r="W32" s="71"/>
      <c r="Y32" s="71"/>
      <c r="AA32" s="71"/>
      <c r="AC32" s="71"/>
      <c r="AE32" s="71"/>
      <c r="AG32" s="71"/>
      <c r="AI32" s="71"/>
    </row>
    <row r="33" spans="1:35" ht="13.15" customHeight="1">
      <c r="A33" s="22"/>
      <c r="B33" s="2"/>
      <c r="C33" s="2"/>
      <c r="D33" s="2"/>
      <c r="E33" s="4"/>
      <c r="F33" s="4"/>
      <c r="G33" s="13"/>
      <c r="H33" s="13"/>
      <c r="I33" s="13"/>
      <c r="J33" s="13"/>
      <c r="K33" s="13"/>
      <c r="L33" s="13"/>
      <c r="M33" s="13"/>
      <c r="N33" s="13"/>
      <c r="O33" s="13"/>
      <c r="P33" s="21"/>
      <c r="Q33" s="13"/>
      <c r="R33" s="21"/>
      <c r="S33" s="21"/>
      <c r="T33" s="21"/>
      <c r="U33" s="13"/>
      <c r="W33" s="71"/>
      <c r="Y33" s="71"/>
      <c r="AA33" s="71"/>
      <c r="AC33" s="71"/>
      <c r="AE33" s="71"/>
      <c r="AG33" s="71"/>
      <c r="AI33" s="71"/>
    </row>
    <row r="34" spans="1:35" ht="21" customHeight="1">
      <c r="A34" s="2" t="s">
        <v>76</v>
      </c>
      <c r="B34" s="2"/>
      <c r="C34" s="2"/>
      <c r="D34" s="2"/>
      <c r="E34" s="4">
        <v>20</v>
      </c>
      <c r="F34" s="4"/>
      <c r="G34" s="55">
        <v>0</v>
      </c>
      <c r="H34" s="23"/>
      <c r="I34" s="55">
        <v>0</v>
      </c>
      <c r="J34" s="23"/>
      <c r="K34" s="55">
        <v>0</v>
      </c>
      <c r="L34" s="23"/>
      <c r="M34" s="55">
        <v>0</v>
      </c>
      <c r="N34" s="14"/>
      <c r="O34" s="55">
        <v>-120000</v>
      </c>
      <c r="P34" s="23"/>
      <c r="Q34" s="55">
        <v>0</v>
      </c>
      <c r="R34" s="23"/>
      <c r="S34" s="55">
        <v>0</v>
      </c>
      <c r="T34" s="23"/>
      <c r="U34" s="26">
        <f>SUM(G34,I34,K34,M34,O34,Q34,S34)</f>
        <v>-120000</v>
      </c>
      <c r="W34" s="71"/>
      <c r="Y34" s="71"/>
      <c r="AA34" s="71"/>
      <c r="AC34" s="71"/>
      <c r="AE34" s="71"/>
      <c r="AG34" s="71"/>
      <c r="AI34" s="71"/>
    </row>
    <row r="35" spans="1:35" ht="13.15" customHeight="1">
      <c r="A35" s="22"/>
      <c r="B35" s="2"/>
      <c r="C35" s="2"/>
      <c r="D35" s="2"/>
      <c r="E35" s="4"/>
      <c r="F35" s="4"/>
      <c r="G35" s="13"/>
      <c r="H35" s="13"/>
      <c r="I35" s="13"/>
      <c r="J35" s="13"/>
      <c r="K35" s="13"/>
      <c r="L35" s="13"/>
      <c r="M35" s="13"/>
      <c r="N35" s="13"/>
      <c r="O35" s="13"/>
      <c r="P35" s="21"/>
      <c r="Q35" s="13"/>
      <c r="R35" s="21"/>
      <c r="S35" s="21"/>
      <c r="T35" s="21"/>
      <c r="U35" s="13"/>
      <c r="W35" s="71"/>
      <c r="Y35" s="71"/>
      <c r="AA35" s="71"/>
      <c r="AC35" s="71"/>
      <c r="AE35" s="71"/>
      <c r="AG35" s="71"/>
      <c r="AI35" s="71"/>
    </row>
    <row r="36" spans="1:35" ht="21" customHeight="1" thickBot="1">
      <c r="A36" s="22" t="s">
        <v>178</v>
      </c>
      <c r="B36" s="2"/>
      <c r="C36" s="2"/>
      <c r="D36" s="2"/>
      <c r="E36" s="4"/>
      <c r="F36" s="4"/>
      <c r="G36" s="27">
        <f>SUM(G34,G32,G27)</f>
        <v>850000</v>
      </c>
      <c r="H36" s="21"/>
      <c r="I36" s="27">
        <f>SUM(I34,I32,I27)</f>
        <v>1643000</v>
      </c>
      <c r="J36" s="21"/>
      <c r="K36" s="27">
        <f>SUM(K34,K32,K27)</f>
        <v>16950</v>
      </c>
      <c r="L36" s="21"/>
      <c r="M36" s="27">
        <f>SUM(M34,M32,M27)</f>
        <v>85000</v>
      </c>
      <c r="N36" s="21"/>
      <c r="O36" s="27">
        <f>SUM(O34,O32,O27)</f>
        <v>247899</v>
      </c>
      <c r="P36" s="21"/>
      <c r="Q36" s="27">
        <f>SUM(Q34,Q32,Q27)</f>
        <v>1473750</v>
      </c>
      <c r="R36" s="21"/>
      <c r="S36" s="27">
        <f>SUM(S34,S32,S27)</f>
        <v>51956</v>
      </c>
      <c r="T36" s="21"/>
      <c r="U36" s="27">
        <f>SUM(U34,U32,U27)</f>
        <v>4368555</v>
      </c>
      <c r="W36" s="71"/>
      <c r="Y36" s="71"/>
      <c r="AA36" s="71"/>
      <c r="AC36" s="71"/>
      <c r="AE36" s="71"/>
      <c r="AG36" s="71"/>
      <c r="AI36" s="71"/>
    </row>
    <row r="37" spans="1:35" ht="21" customHeight="1" thickTop="1">
      <c r="B37" s="2"/>
      <c r="C37" s="2"/>
      <c r="D37" s="2"/>
      <c r="E37" s="4"/>
      <c r="F37" s="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21"/>
      <c r="S37" s="21"/>
      <c r="T37" s="21"/>
      <c r="U37" s="14"/>
    </row>
    <row r="38" spans="1:35" ht="21" customHeight="1">
      <c r="Q38" s="17"/>
      <c r="R38" s="21"/>
      <c r="S38" s="21"/>
      <c r="T38" s="21"/>
    </row>
    <row r="39" spans="1:35" s="2" customFormat="1" ht="21" customHeight="1">
      <c r="E39" s="4"/>
      <c r="F39" s="4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62"/>
      <c r="S39" s="62"/>
      <c r="T39" s="62"/>
      <c r="U39" s="18"/>
      <c r="V39" s="28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80" showPageBreaks="1" printArea="1" view="pageBreakPreview" topLeftCell="A22">
      <selection activeCell="K32" sqref="K32"/>
      <colBreaks count="1" manualBreakCount="1">
        <brk id="18" max="1048575" man="1"/>
      </colBreaks>
      <pageMargins left="0.7" right="0.7" top="0.53" bottom="0.75" header="0.3" footer="0.51"/>
      <pageSetup paperSize="9" scale="75" firstPageNumber="11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4">
    <mergeCell ref="M7:O7"/>
    <mergeCell ref="G11:U11"/>
    <mergeCell ref="I7:K7"/>
    <mergeCell ref="G4:U4"/>
  </mergeCells>
  <phoneticPr fontId="0" type="noConversion"/>
  <pageMargins left="0.7" right="0.7" top="0.5" bottom="0.5" header="0.5" footer="0.5"/>
  <pageSetup paperSize="9" scale="70" firstPageNumber="14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21" max="1048575" man="1"/>
  </colBreaks>
  <customProperties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88D68-A542-4FA5-866E-F1078C3DA31B}">
  <sheetPr>
    <tabColor rgb="FF0070C0"/>
  </sheetPr>
  <dimension ref="A1:M138"/>
  <sheetViews>
    <sheetView tabSelected="1" view="pageBreakPreview" zoomScaleNormal="70" zoomScaleSheetLayoutView="100" workbookViewId="0"/>
  </sheetViews>
  <sheetFormatPr defaultColWidth="21.69921875" defaultRowHeight="21.5"/>
  <cols>
    <col min="1" max="3" width="2.09765625" style="10" customWidth="1"/>
    <col min="4" max="4" width="53.296875" style="10" customWidth="1"/>
    <col min="5" max="5" width="9.59765625" style="93" customWidth="1"/>
    <col min="6" max="6" width="0.8984375" style="93" customWidth="1"/>
    <col min="7" max="7" width="13.59765625" style="15" customWidth="1"/>
    <col min="8" max="8" width="0.8984375" style="15" customWidth="1"/>
    <col min="9" max="9" width="13.59765625" style="15" customWidth="1"/>
    <col min="10" max="10" width="0.8984375" style="15" customWidth="1"/>
    <col min="11" max="11" width="13.59765625" style="15" customWidth="1"/>
    <col min="12" max="12" width="0.8984375" style="15" customWidth="1"/>
    <col min="13" max="13" width="13.59765625" style="15" customWidth="1"/>
    <col min="14" max="16384" width="21.69921875" style="2"/>
  </cols>
  <sheetData>
    <row r="1" spans="1:13" ht="22.15" customHeight="1">
      <c r="A1" s="84" t="s">
        <v>15</v>
      </c>
      <c r="B1" s="84"/>
      <c r="C1" s="84"/>
      <c r="D1" s="1"/>
      <c r="E1" s="84"/>
      <c r="F1" s="84"/>
      <c r="G1" s="84"/>
      <c r="H1" s="84"/>
      <c r="I1" s="84"/>
      <c r="J1" s="84"/>
      <c r="K1" s="84"/>
      <c r="L1" s="84"/>
      <c r="M1" s="84"/>
    </row>
    <row r="2" spans="1:13" ht="22.15" customHeight="1">
      <c r="A2" s="292" t="s">
        <v>194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</row>
    <row r="3" spans="1:13" ht="22.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.65" customHeight="1">
      <c r="A4" s="19"/>
      <c r="B4" s="3"/>
      <c r="C4" s="3"/>
      <c r="D4" s="3"/>
      <c r="E4" s="94"/>
      <c r="F4" s="94"/>
      <c r="G4" s="95"/>
      <c r="H4" s="96" t="s">
        <v>21</v>
      </c>
      <c r="I4" s="95"/>
      <c r="J4" s="97"/>
      <c r="K4" s="293" t="s">
        <v>22</v>
      </c>
      <c r="L4" s="293"/>
      <c r="M4" s="293"/>
    </row>
    <row r="5" spans="1:13" ht="21.65" customHeight="1">
      <c r="A5" s="3"/>
      <c r="B5" s="3"/>
      <c r="C5" s="3"/>
      <c r="D5" s="3"/>
      <c r="E5" s="4"/>
      <c r="F5" s="4"/>
      <c r="G5" s="294" t="s">
        <v>170</v>
      </c>
      <c r="H5" s="294"/>
      <c r="I5" s="294"/>
      <c r="J5" s="97"/>
      <c r="K5" s="294" t="s">
        <v>170</v>
      </c>
      <c r="L5" s="294"/>
      <c r="M5" s="294"/>
    </row>
    <row r="6" spans="1:13" ht="21.65" customHeight="1">
      <c r="A6" s="3"/>
      <c r="B6" s="3"/>
      <c r="C6" s="3"/>
      <c r="D6" s="3"/>
      <c r="E6" s="4"/>
      <c r="F6" s="4"/>
      <c r="G6" s="294" t="s">
        <v>20</v>
      </c>
      <c r="H6" s="294"/>
      <c r="I6" s="294"/>
      <c r="J6" s="97"/>
      <c r="K6" s="294" t="s">
        <v>20</v>
      </c>
      <c r="L6" s="294"/>
      <c r="M6" s="294"/>
    </row>
    <row r="7" spans="1:13" ht="21.65" customHeight="1">
      <c r="D7" s="98"/>
      <c r="E7" s="4" t="s">
        <v>11</v>
      </c>
      <c r="F7" s="4"/>
      <c r="G7" s="99">
        <v>2568</v>
      </c>
      <c r="H7" s="100"/>
      <c r="I7" s="99">
        <v>2567</v>
      </c>
      <c r="J7" s="101"/>
      <c r="K7" s="99">
        <v>2568</v>
      </c>
      <c r="L7" s="100"/>
      <c r="M7" s="99">
        <v>2567</v>
      </c>
    </row>
    <row r="8" spans="1:13" ht="21.65" customHeight="1">
      <c r="D8" s="98"/>
      <c r="E8" s="4"/>
      <c r="F8" s="4"/>
      <c r="G8" s="161"/>
      <c r="H8" s="161"/>
      <c r="I8" s="167" t="s">
        <v>310</v>
      </c>
      <c r="J8" s="168"/>
      <c r="K8" s="167"/>
      <c r="L8" s="171"/>
      <c r="M8" s="167" t="s">
        <v>310</v>
      </c>
    </row>
    <row r="9" spans="1:13" ht="21.65" customHeight="1">
      <c r="A9" s="3"/>
      <c r="B9" s="3"/>
      <c r="C9" s="3"/>
      <c r="D9" s="3"/>
      <c r="E9" s="4"/>
      <c r="F9" s="4"/>
      <c r="G9" s="295" t="s">
        <v>23</v>
      </c>
      <c r="H9" s="295"/>
      <c r="I9" s="295"/>
      <c r="J9" s="295"/>
      <c r="K9" s="295"/>
      <c r="L9" s="295"/>
      <c r="M9" s="295"/>
    </row>
    <row r="10" spans="1:13" ht="21.65" customHeight="1">
      <c r="A10" s="7" t="s">
        <v>78</v>
      </c>
      <c r="B10" s="3"/>
      <c r="C10" s="3"/>
      <c r="D10" s="102"/>
      <c r="E10" s="103"/>
      <c r="F10" s="103"/>
    </row>
    <row r="11" spans="1:13" ht="21.65" customHeight="1">
      <c r="A11" s="10" t="s">
        <v>300</v>
      </c>
      <c r="D11" s="104"/>
      <c r="E11" s="143"/>
      <c r="F11" s="143"/>
      <c r="G11" s="141">
        <v>-470835</v>
      </c>
      <c r="I11" s="74">
        <v>-151367</v>
      </c>
      <c r="K11" s="141">
        <v>-185513</v>
      </c>
      <c r="M11" s="74">
        <v>-303274</v>
      </c>
    </row>
    <row r="12" spans="1:13" ht="21.65" customHeight="1">
      <c r="A12" s="94" t="s">
        <v>166</v>
      </c>
      <c r="D12" s="104"/>
      <c r="E12" s="143"/>
      <c r="F12" s="143"/>
      <c r="G12" s="89"/>
      <c r="K12" s="89"/>
      <c r="M12" s="73"/>
    </row>
    <row r="13" spans="1:13" ht="21.65" customHeight="1">
      <c r="A13" s="10" t="s">
        <v>79</v>
      </c>
      <c r="D13" s="104"/>
      <c r="E13" s="8">
        <v>14</v>
      </c>
      <c r="F13" s="8"/>
      <c r="G13" s="89">
        <v>-29744</v>
      </c>
      <c r="I13" s="89">
        <v>-27846</v>
      </c>
      <c r="K13" s="89">
        <v>-2278</v>
      </c>
      <c r="M13" s="89">
        <v>-380</v>
      </c>
    </row>
    <row r="14" spans="1:13" ht="21.65" customHeight="1">
      <c r="A14" s="10" t="s">
        <v>2</v>
      </c>
      <c r="D14" s="104"/>
      <c r="E14" s="8"/>
      <c r="F14" s="8"/>
      <c r="G14" s="89">
        <v>-44644</v>
      </c>
      <c r="I14" s="89">
        <v>-35219</v>
      </c>
      <c r="K14" s="89">
        <v>-345442</v>
      </c>
      <c r="M14" s="89">
        <v>-349639</v>
      </c>
    </row>
    <row r="15" spans="1:13" ht="21.65" customHeight="1">
      <c r="A15" s="10" t="s">
        <v>51</v>
      </c>
      <c r="D15" s="104"/>
      <c r="E15" s="8"/>
      <c r="F15" s="8"/>
      <c r="G15" s="89">
        <v>0</v>
      </c>
      <c r="I15" s="89">
        <v>0</v>
      </c>
      <c r="K15" s="89">
        <v>-190998</v>
      </c>
      <c r="M15" s="89">
        <v>-279181</v>
      </c>
    </row>
    <row r="16" spans="1:13" ht="21.65" customHeight="1">
      <c r="A16" s="10" t="s">
        <v>69</v>
      </c>
      <c r="D16" s="104"/>
      <c r="E16" s="8">
        <v>7</v>
      </c>
      <c r="F16" s="8"/>
      <c r="G16" s="89">
        <v>-555</v>
      </c>
      <c r="I16" s="89">
        <v>-2791</v>
      </c>
      <c r="K16" s="89">
        <v>0</v>
      </c>
      <c r="M16" s="89">
        <v>0</v>
      </c>
    </row>
    <row r="17" spans="1:13" ht="21.65" customHeight="1">
      <c r="A17" s="10" t="s">
        <v>123</v>
      </c>
      <c r="D17" s="144"/>
      <c r="E17" s="8">
        <v>5</v>
      </c>
      <c r="F17" s="8"/>
      <c r="G17" s="89">
        <v>14218</v>
      </c>
      <c r="I17" s="89">
        <v>19502</v>
      </c>
      <c r="K17" s="89">
        <v>15185</v>
      </c>
      <c r="M17" s="89">
        <v>22261</v>
      </c>
    </row>
    <row r="18" spans="1:13" ht="21.65" customHeight="1">
      <c r="A18" s="10" t="s">
        <v>80</v>
      </c>
      <c r="D18" s="144"/>
      <c r="E18" s="8">
        <v>12</v>
      </c>
      <c r="F18" s="8"/>
      <c r="G18" s="89">
        <v>472123</v>
      </c>
      <c r="I18" s="89">
        <v>378206</v>
      </c>
      <c r="K18" s="89">
        <v>49246</v>
      </c>
      <c r="M18" s="89">
        <v>112202</v>
      </c>
    </row>
    <row r="19" spans="1:13" ht="21.65" customHeight="1">
      <c r="A19" s="10" t="s">
        <v>81</v>
      </c>
      <c r="D19" s="144"/>
      <c r="E19" s="8">
        <v>13</v>
      </c>
      <c r="F19" s="8"/>
      <c r="G19" s="89">
        <v>502384</v>
      </c>
      <c r="I19" s="89">
        <v>479738</v>
      </c>
      <c r="K19" s="89">
        <v>110793</v>
      </c>
      <c r="M19" s="89">
        <v>147945</v>
      </c>
    </row>
    <row r="20" spans="1:13" ht="21.65" customHeight="1">
      <c r="A20" s="10" t="s">
        <v>82</v>
      </c>
      <c r="D20" s="144"/>
      <c r="E20" s="8">
        <v>15</v>
      </c>
      <c r="F20" s="8"/>
      <c r="G20" s="89">
        <v>103002</v>
      </c>
      <c r="I20" s="89">
        <v>105700</v>
      </c>
      <c r="K20" s="89">
        <v>17995</v>
      </c>
      <c r="M20" s="89">
        <v>20362</v>
      </c>
    </row>
    <row r="21" spans="1:13" s="275" customFormat="1" ht="21.65" hidden="1" customHeight="1">
      <c r="A21" s="270" t="s">
        <v>126</v>
      </c>
      <c r="B21" s="270"/>
      <c r="C21" s="270"/>
      <c r="D21" s="271"/>
      <c r="E21" s="272">
        <v>19</v>
      </c>
      <c r="F21" s="272"/>
      <c r="G21" s="273">
        <v>0</v>
      </c>
      <c r="H21" s="274"/>
      <c r="I21" s="273">
        <v>0</v>
      </c>
      <c r="J21" s="274"/>
      <c r="K21" s="273">
        <v>0</v>
      </c>
      <c r="L21" s="274"/>
      <c r="M21" s="273">
        <v>0</v>
      </c>
    </row>
    <row r="22" spans="1:13" ht="21.65" customHeight="1">
      <c r="A22" s="105" t="s">
        <v>48</v>
      </c>
      <c r="D22" s="144"/>
      <c r="E22" s="8">
        <v>21</v>
      </c>
      <c r="F22" s="8"/>
      <c r="G22" s="89">
        <v>46807</v>
      </c>
      <c r="I22" s="89">
        <v>30314</v>
      </c>
      <c r="K22" s="89">
        <v>23292</v>
      </c>
      <c r="M22" s="89">
        <v>6720</v>
      </c>
    </row>
    <row r="23" spans="1:13" ht="21.65" customHeight="1">
      <c r="A23" s="10" t="s">
        <v>65</v>
      </c>
      <c r="D23" s="144"/>
      <c r="E23" s="8"/>
      <c r="F23" s="8"/>
      <c r="G23" s="89">
        <v>-13626</v>
      </c>
      <c r="I23" s="89">
        <v>-123956</v>
      </c>
      <c r="K23" s="89">
        <v>0</v>
      </c>
      <c r="M23" s="89">
        <v>0</v>
      </c>
    </row>
    <row r="24" spans="1:13" ht="21.65" customHeight="1">
      <c r="A24" s="10" t="s">
        <v>171</v>
      </c>
      <c r="D24" s="144"/>
      <c r="E24" s="8">
        <v>11</v>
      </c>
      <c r="F24" s="8"/>
      <c r="G24" s="89">
        <v>-15400</v>
      </c>
      <c r="I24" s="89">
        <v>-34000</v>
      </c>
      <c r="K24" s="89">
        <v>-87724</v>
      </c>
      <c r="M24" s="89">
        <v>-34000</v>
      </c>
    </row>
    <row r="25" spans="1:13" ht="21.65" hidden="1" customHeight="1">
      <c r="A25" s="10" t="s">
        <v>179</v>
      </c>
      <c r="D25" s="144"/>
      <c r="E25" s="2"/>
      <c r="F25" s="8"/>
      <c r="G25" s="89">
        <v>0</v>
      </c>
      <c r="I25" s="89">
        <v>0</v>
      </c>
      <c r="K25" s="89">
        <v>0</v>
      </c>
      <c r="M25" s="89">
        <v>0</v>
      </c>
    </row>
    <row r="26" spans="1:13" ht="21.65" hidden="1" customHeight="1">
      <c r="A26" s="10" t="s">
        <v>303</v>
      </c>
      <c r="D26" s="144"/>
      <c r="E26" s="8"/>
      <c r="F26" s="8"/>
      <c r="G26" s="89">
        <v>0</v>
      </c>
      <c r="I26" s="89">
        <v>0</v>
      </c>
      <c r="K26" s="89">
        <v>0</v>
      </c>
      <c r="L26" s="87"/>
      <c r="M26" s="89">
        <v>0</v>
      </c>
    </row>
    <row r="27" spans="1:13" ht="21.65" customHeight="1">
      <c r="A27" s="10" t="s">
        <v>179</v>
      </c>
      <c r="D27" s="144"/>
      <c r="E27" s="8"/>
      <c r="F27" s="8"/>
      <c r="G27" s="89">
        <v>0</v>
      </c>
      <c r="I27" s="89">
        <v>63125</v>
      </c>
      <c r="K27" s="89">
        <v>13085</v>
      </c>
      <c r="L27" s="87"/>
      <c r="M27" s="89">
        <v>52408</v>
      </c>
    </row>
    <row r="28" spans="1:13" ht="21.65" customHeight="1">
      <c r="A28" s="10" t="s">
        <v>144</v>
      </c>
      <c r="D28" s="144"/>
      <c r="E28" s="8"/>
      <c r="F28" s="8"/>
      <c r="G28" s="89">
        <v>3120</v>
      </c>
      <c r="I28" s="89">
        <v>-4241</v>
      </c>
      <c r="K28" s="89">
        <v>1486</v>
      </c>
      <c r="L28" s="87"/>
      <c r="M28" s="89">
        <v>-27445</v>
      </c>
    </row>
    <row r="29" spans="1:13" ht="21.65" customHeight="1">
      <c r="A29" s="10" t="s">
        <v>180</v>
      </c>
      <c r="D29" s="144"/>
      <c r="E29" s="8"/>
      <c r="F29" s="8"/>
      <c r="G29" s="89">
        <v>0</v>
      </c>
      <c r="I29" s="89">
        <v>-3947</v>
      </c>
      <c r="K29" s="89">
        <v>0</v>
      </c>
      <c r="L29" s="87"/>
      <c r="M29" s="89">
        <v>-3947</v>
      </c>
    </row>
    <row r="30" spans="1:13" ht="21.5" customHeight="1">
      <c r="A30" s="10" t="s">
        <v>181</v>
      </c>
      <c r="D30" s="144"/>
      <c r="E30" s="8"/>
      <c r="F30" s="8"/>
      <c r="G30" s="89">
        <v>-128</v>
      </c>
      <c r="I30" s="89">
        <v>-950</v>
      </c>
      <c r="K30" s="89">
        <v>0</v>
      </c>
      <c r="L30" s="87"/>
      <c r="M30" s="89">
        <v>-865</v>
      </c>
    </row>
    <row r="31" spans="1:13" ht="21.5" customHeight="1">
      <c r="A31" s="10" t="s">
        <v>311</v>
      </c>
      <c r="D31" s="144"/>
      <c r="E31" s="8"/>
      <c r="F31" s="8"/>
      <c r="G31" s="89"/>
      <c r="I31" s="89"/>
      <c r="K31" s="89"/>
      <c r="L31" s="87"/>
      <c r="M31" s="89"/>
    </row>
    <row r="32" spans="1:13" ht="21.65" customHeight="1">
      <c r="B32" s="10" t="s">
        <v>312</v>
      </c>
      <c r="D32" s="144"/>
      <c r="E32" s="8"/>
      <c r="F32" s="8"/>
      <c r="G32" s="89">
        <v>0</v>
      </c>
      <c r="I32" s="89">
        <v>85661</v>
      </c>
      <c r="K32" s="89">
        <v>0</v>
      </c>
      <c r="L32" s="87"/>
      <c r="M32" s="89">
        <v>0</v>
      </c>
    </row>
    <row r="33" spans="1:13" ht="21.65" hidden="1" customHeight="1">
      <c r="A33" s="254" t="s">
        <v>182</v>
      </c>
      <c r="B33" s="254"/>
      <c r="C33" s="254"/>
      <c r="D33" s="255"/>
      <c r="E33" s="256"/>
      <c r="F33" s="256"/>
      <c r="G33" s="253">
        <v>0</v>
      </c>
      <c r="H33" s="257"/>
      <c r="I33" s="253">
        <v>0</v>
      </c>
      <c r="J33" s="257"/>
      <c r="K33" s="253">
        <v>0</v>
      </c>
      <c r="L33" s="258"/>
      <c r="M33" s="253">
        <v>0</v>
      </c>
    </row>
    <row r="34" spans="1:13" ht="21.65" hidden="1" customHeight="1">
      <c r="A34" s="254" t="s">
        <v>183</v>
      </c>
      <c r="B34" s="254"/>
      <c r="C34" s="254"/>
      <c r="D34" s="255"/>
      <c r="E34" s="256"/>
      <c r="F34" s="256"/>
      <c r="G34" s="253">
        <v>0</v>
      </c>
      <c r="H34" s="257"/>
      <c r="I34" s="253">
        <v>0</v>
      </c>
      <c r="J34" s="257"/>
      <c r="K34" s="253">
        <v>0</v>
      </c>
      <c r="L34" s="258"/>
      <c r="M34" s="253">
        <v>0</v>
      </c>
    </row>
    <row r="35" spans="1:13" ht="21.65" customHeight="1">
      <c r="A35" s="10" t="s">
        <v>158</v>
      </c>
      <c r="D35" s="144"/>
      <c r="E35" s="8"/>
      <c r="F35" s="8"/>
      <c r="G35" s="89">
        <v>-1959</v>
      </c>
      <c r="I35" s="89">
        <v>0</v>
      </c>
      <c r="K35" s="89">
        <v>-693</v>
      </c>
      <c r="L35" s="87"/>
      <c r="M35" s="89">
        <v>0</v>
      </c>
    </row>
    <row r="36" spans="1:13" ht="21.65" customHeight="1">
      <c r="A36" s="10" t="s">
        <v>29</v>
      </c>
      <c r="D36" s="144"/>
      <c r="E36" s="8"/>
      <c r="F36" s="8"/>
      <c r="G36" s="89">
        <v>721422</v>
      </c>
      <c r="I36" s="89">
        <v>588913</v>
      </c>
      <c r="K36" s="89">
        <v>502316</v>
      </c>
      <c r="M36" s="89">
        <v>544685</v>
      </c>
    </row>
    <row r="37" spans="1:13" ht="21.65" customHeight="1">
      <c r="A37" s="9" t="s">
        <v>299</v>
      </c>
      <c r="D37" s="144"/>
      <c r="E37" s="8"/>
      <c r="F37" s="8"/>
      <c r="G37" s="47">
        <v>127399</v>
      </c>
      <c r="I37" s="47">
        <v>254758</v>
      </c>
      <c r="K37" s="47">
        <v>41927</v>
      </c>
      <c r="M37" s="47">
        <v>6202</v>
      </c>
    </row>
    <row r="38" spans="1:13" ht="21.65" customHeight="1">
      <c r="D38" s="104"/>
      <c r="E38" s="143"/>
      <c r="F38" s="143"/>
      <c r="G38" s="75">
        <f>SUM(G11:G37)</f>
        <v>1413584</v>
      </c>
      <c r="I38" s="75">
        <f>SUM(I11:I37)</f>
        <v>1621600</v>
      </c>
      <c r="K38" s="75">
        <f>SUM(K11:K37)</f>
        <v>-37323</v>
      </c>
      <c r="M38" s="75">
        <f>SUM(M11:M37)</f>
        <v>-85946</v>
      </c>
    </row>
    <row r="39" spans="1:13" ht="21.65" customHeight="1">
      <c r="A39" s="94" t="s">
        <v>83</v>
      </c>
      <c r="D39" s="106"/>
      <c r="E39" s="107"/>
      <c r="F39" s="107"/>
      <c r="G39" s="14"/>
      <c r="I39" s="14"/>
      <c r="K39" s="14"/>
      <c r="M39" s="14"/>
    </row>
    <row r="40" spans="1:13" ht="21.65" customHeight="1">
      <c r="A40" s="94" t="s">
        <v>84</v>
      </c>
      <c r="D40" s="104"/>
      <c r="E40" s="143"/>
      <c r="F40" s="143"/>
      <c r="G40" s="14"/>
      <c r="I40" s="14"/>
      <c r="K40" s="14"/>
      <c r="M40" s="14"/>
    </row>
    <row r="41" spans="1:13" ht="21.65" customHeight="1">
      <c r="A41" s="10" t="s">
        <v>85</v>
      </c>
      <c r="D41" s="144"/>
      <c r="E41" s="8"/>
      <c r="F41" s="108"/>
      <c r="G41" s="14">
        <v>37945</v>
      </c>
      <c r="I41" s="14">
        <v>-534198</v>
      </c>
      <c r="K41" s="14">
        <v>27220</v>
      </c>
      <c r="M41" s="14">
        <v>13829</v>
      </c>
    </row>
    <row r="42" spans="1:13" ht="21.65" customHeight="1">
      <c r="A42" s="10" t="s">
        <v>86</v>
      </c>
      <c r="D42" s="144"/>
      <c r="E42" s="8"/>
      <c r="F42" s="108"/>
      <c r="G42" s="14">
        <v>-2828</v>
      </c>
      <c r="I42" s="14">
        <v>-19397</v>
      </c>
      <c r="K42" s="14">
        <v>329</v>
      </c>
      <c r="M42" s="14">
        <v>-526</v>
      </c>
    </row>
    <row r="43" spans="1:13" ht="21.65" customHeight="1">
      <c r="A43" s="10" t="s">
        <v>168</v>
      </c>
      <c r="D43" s="144"/>
      <c r="E43" s="8"/>
      <c r="F43" s="108"/>
      <c r="G43" s="14">
        <v>-3007797</v>
      </c>
      <c r="I43" s="89">
        <v>3211039</v>
      </c>
      <c r="K43" s="89">
        <v>0</v>
      </c>
      <c r="M43" s="89">
        <v>0</v>
      </c>
    </row>
    <row r="44" spans="1:13" ht="21.5" customHeight="1">
      <c r="A44" s="10" t="s">
        <v>87</v>
      </c>
      <c r="D44" s="144"/>
      <c r="E44" s="8"/>
      <c r="F44" s="108"/>
      <c r="G44" s="14">
        <v>-189260</v>
      </c>
      <c r="I44" s="14">
        <v>-11941</v>
      </c>
      <c r="K44" s="89">
        <v>0</v>
      </c>
      <c r="M44" s="89">
        <v>0</v>
      </c>
    </row>
    <row r="45" spans="1:13" ht="21.65" customHeight="1">
      <c r="A45" s="10" t="s">
        <v>4</v>
      </c>
      <c r="D45" s="144"/>
      <c r="E45" s="8"/>
      <c r="F45" s="108"/>
      <c r="G45" s="14">
        <v>118748</v>
      </c>
      <c r="I45" s="14">
        <v>-55354</v>
      </c>
      <c r="K45" s="87">
        <v>-539</v>
      </c>
      <c r="M45" s="87">
        <v>-42456</v>
      </c>
    </row>
    <row r="46" spans="1:13" ht="21.65" customHeight="1">
      <c r="A46" s="84" t="s">
        <v>15</v>
      </c>
      <c r="B46" s="84"/>
      <c r="C46" s="84"/>
      <c r="D46" s="1"/>
      <c r="E46" s="84"/>
      <c r="F46" s="84"/>
      <c r="G46" s="84"/>
      <c r="H46" s="84"/>
      <c r="I46" s="84"/>
      <c r="J46" s="84"/>
      <c r="K46" s="84"/>
      <c r="L46" s="84"/>
      <c r="M46" s="84"/>
    </row>
    <row r="47" spans="1:13" ht="21.65" customHeight="1">
      <c r="A47" s="292" t="s">
        <v>194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  <c r="M47" s="292"/>
    </row>
    <row r="48" spans="1:13" ht="21.6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21.65" customHeight="1">
      <c r="A49" s="3"/>
      <c r="B49" s="3"/>
      <c r="C49" s="3"/>
      <c r="D49" s="3"/>
      <c r="E49" s="3"/>
      <c r="F49" s="3"/>
      <c r="G49" s="95"/>
      <c r="H49" s="96" t="s">
        <v>21</v>
      </c>
      <c r="I49" s="95"/>
      <c r="J49" s="97"/>
      <c r="K49" s="293" t="s">
        <v>22</v>
      </c>
      <c r="L49" s="293"/>
      <c r="M49" s="293"/>
    </row>
    <row r="50" spans="1:13" ht="21.65" customHeight="1">
      <c r="A50" s="3"/>
      <c r="B50" s="3"/>
      <c r="C50" s="3"/>
      <c r="D50" s="3"/>
      <c r="E50" s="3"/>
      <c r="F50" s="3"/>
      <c r="G50" s="294" t="s">
        <v>170</v>
      </c>
      <c r="H50" s="294"/>
      <c r="I50" s="294"/>
      <c r="J50" s="97"/>
      <c r="K50" s="294" t="s">
        <v>170</v>
      </c>
      <c r="L50" s="294"/>
      <c r="M50" s="294"/>
    </row>
    <row r="51" spans="1:13" ht="21.65" customHeight="1">
      <c r="A51" s="19"/>
      <c r="B51" s="3"/>
      <c r="C51" s="3"/>
      <c r="D51" s="3"/>
      <c r="E51" s="94"/>
      <c r="F51" s="94"/>
      <c r="G51" s="294" t="s">
        <v>20</v>
      </c>
      <c r="H51" s="294"/>
      <c r="I51" s="294"/>
      <c r="J51" s="97"/>
      <c r="K51" s="294" t="s">
        <v>20</v>
      </c>
      <c r="L51" s="294"/>
      <c r="M51" s="294"/>
    </row>
    <row r="52" spans="1:13" ht="21.65" customHeight="1">
      <c r="A52" s="3"/>
      <c r="B52" s="3"/>
      <c r="C52" s="3"/>
      <c r="D52" s="3"/>
      <c r="E52" s="86" t="s">
        <v>11</v>
      </c>
      <c r="F52" s="86"/>
      <c r="G52" s="99">
        <v>2568</v>
      </c>
      <c r="H52" s="100"/>
      <c r="I52" s="99">
        <v>2567</v>
      </c>
      <c r="J52" s="101"/>
      <c r="K52" s="99">
        <v>2568</v>
      </c>
      <c r="L52" s="100"/>
      <c r="M52" s="99">
        <v>2567</v>
      </c>
    </row>
    <row r="53" spans="1:13" ht="21.65" customHeight="1">
      <c r="A53" s="3"/>
      <c r="B53" s="3"/>
      <c r="C53" s="3"/>
      <c r="D53" s="3"/>
      <c r="E53" s="86"/>
      <c r="F53" s="86"/>
      <c r="G53" s="161"/>
      <c r="H53" s="161"/>
      <c r="I53" s="167" t="s">
        <v>310</v>
      </c>
      <c r="J53" s="168"/>
      <c r="K53" s="167"/>
      <c r="L53" s="171"/>
      <c r="M53" s="167" t="s">
        <v>310</v>
      </c>
    </row>
    <row r="54" spans="1:13" ht="21.65" customHeight="1">
      <c r="D54" s="98"/>
      <c r="E54" s="2"/>
      <c r="F54" s="2"/>
      <c r="G54" s="295" t="s">
        <v>23</v>
      </c>
      <c r="H54" s="295"/>
      <c r="I54" s="295"/>
      <c r="J54" s="295"/>
      <c r="K54" s="295"/>
      <c r="L54" s="295"/>
      <c r="M54" s="295"/>
    </row>
    <row r="55" spans="1:13" ht="21.65" customHeight="1">
      <c r="A55" s="7" t="s">
        <v>184</v>
      </c>
      <c r="D55" s="144"/>
      <c r="E55" s="108"/>
      <c r="F55" s="108"/>
      <c r="G55" s="14"/>
      <c r="I55" s="14"/>
      <c r="K55" s="87"/>
      <c r="M55" s="87"/>
    </row>
    <row r="56" spans="1:13" ht="21.65" customHeight="1">
      <c r="A56" s="94" t="s">
        <v>88</v>
      </c>
      <c r="D56" s="144"/>
      <c r="E56" s="108"/>
      <c r="F56" s="108"/>
      <c r="G56" s="14"/>
      <c r="I56" s="14"/>
      <c r="K56" s="87"/>
      <c r="M56" s="87"/>
    </row>
    <row r="57" spans="1:13" ht="21.65" customHeight="1">
      <c r="A57" s="10" t="s">
        <v>68</v>
      </c>
      <c r="D57" s="144"/>
      <c r="E57" s="8"/>
      <c r="F57" s="108"/>
      <c r="G57" s="14">
        <v>-23143</v>
      </c>
      <c r="I57" s="14">
        <v>261277</v>
      </c>
      <c r="K57" s="14">
        <v>271</v>
      </c>
      <c r="M57" s="14">
        <v>17066</v>
      </c>
    </row>
    <row r="58" spans="1:13" ht="21.65" customHeight="1">
      <c r="A58" s="10" t="s">
        <v>71</v>
      </c>
      <c r="D58" s="144"/>
      <c r="E58" s="8"/>
      <c r="F58" s="108"/>
      <c r="G58" s="14">
        <v>274467</v>
      </c>
      <c r="I58" s="14">
        <v>-938145</v>
      </c>
      <c r="K58" s="87">
        <v>0</v>
      </c>
      <c r="M58" s="87">
        <v>0</v>
      </c>
    </row>
    <row r="59" spans="1:13" ht="21.65" customHeight="1">
      <c r="A59" s="10" t="s">
        <v>70</v>
      </c>
      <c r="D59" s="144"/>
      <c r="E59" s="8"/>
      <c r="F59" s="108"/>
      <c r="G59" s="14">
        <v>872946</v>
      </c>
      <c r="I59" s="14">
        <v>980480</v>
      </c>
      <c r="K59" s="87">
        <v>0</v>
      </c>
      <c r="M59" s="87">
        <v>0</v>
      </c>
    </row>
    <row r="60" spans="1:13" ht="21.65" customHeight="1">
      <c r="A60" s="10" t="s">
        <v>3</v>
      </c>
      <c r="D60" s="144"/>
      <c r="E60" s="8"/>
      <c r="F60" s="108"/>
      <c r="G60" s="14">
        <v>250343</v>
      </c>
      <c r="I60" s="14">
        <v>124048</v>
      </c>
      <c r="K60" s="14">
        <v>-138</v>
      </c>
      <c r="M60" s="14">
        <v>-12297</v>
      </c>
    </row>
    <row r="61" spans="1:13" ht="21.65" customHeight="1">
      <c r="A61" s="10" t="s">
        <v>16</v>
      </c>
      <c r="D61" s="144"/>
      <c r="E61" s="8"/>
      <c r="F61" s="108"/>
      <c r="G61" s="23">
        <v>18224</v>
      </c>
      <c r="I61" s="23">
        <v>13761</v>
      </c>
      <c r="K61" s="87">
        <v>23</v>
      </c>
      <c r="M61" s="87">
        <v>10010</v>
      </c>
    </row>
    <row r="62" spans="1:13" ht="21.65" customHeight="1">
      <c r="A62" s="10" t="s">
        <v>89</v>
      </c>
      <c r="D62" s="144"/>
      <c r="E62" s="8">
        <v>21</v>
      </c>
      <c r="F62" s="108"/>
      <c r="G62" s="87">
        <v>-62890</v>
      </c>
      <c r="I62" s="87">
        <v>-21220</v>
      </c>
      <c r="K62" s="87">
        <v>-45310</v>
      </c>
      <c r="M62" s="87">
        <v>-7282</v>
      </c>
    </row>
    <row r="63" spans="1:13" ht="21.65" customHeight="1">
      <c r="A63" s="10" t="s">
        <v>165</v>
      </c>
      <c r="D63" s="144"/>
      <c r="E63" s="8"/>
      <c r="F63" s="108"/>
      <c r="G63" s="76">
        <f>SUM(G57:G62,G38:G45)</f>
        <v>-299661</v>
      </c>
      <c r="I63" s="76">
        <f>SUM(I57:I62,I38:I45)</f>
        <v>4631950</v>
      </c>
      <c r="K63" s="76">
        <f>SUM(K57:K62,K38:K45)</f>
        <v>-55467</v>
      </c>
      <c r="M63" s="76">
        <f>SUM(M57:M62,M38:M45)</f>
        <v>-107602</v>
      </c>
    </row>
    <row r="64" spans="1:13" ht="21.65" customHeight="1">
      <c r="A64" s="10" t="s">
        <v>306</v>
      </c>
      <c r="D64" s="144"/>
      <c r="E64" s="8"/>
      <c r="F64" s="108"/>
      <c r="G64" s="14">
        <v>48209</v>
      </c>
      <c r="I64" s="14">
        <v>-287210</v>
      </c>
      <c r="K64" s="87">
        <v>40680</v>
      </c>
      <c r="M64" s="87">
        <v>-54016</v>
      </c>
    </row>
    <row r="65" spans="1:13" ht="21.65" customHeight="1">
      <c r="A65" s="3" t="s">
        <v>164</v>
      </c>
      <c r="D65" s="144"/>
      <c r="E65" s="8"/>
      <c r="F65" s="108"/>
      <c r="G65" s="16">
        <f>G63+G64</f>
        <v>-251452</v>
      </c>
      <c r="H65" s="109"/>
      <c r="I65" s="16">
        <f>I63+I64</f>
        <v>4344740</v>
      </c>
      <c r="J65" s="109"/>
      <c r="K65" s="16">
        <f>K63+K64</f>
        <v>-14787</v>
      </c>
      <c r="L65" s="109"/>
      <c r="M65" s="16">
        <f>M63+M64</f>
        <v>-161618</v>
      </c>
    </row>
    <row r="67" spans="1:13" ht="21.65" customHeight="1">
      <c r="A67" s="7" t="s">
        <v>90</v>
      </c>
      <c r="B67" s="3"/>
      <c r="C67" s="3"/>
      <c r="D67" s="3"/>
      <c r="E67" s="86"/>
      <c r="F67" s="86"/>
      <c r="G67" s="145"/>
      <c r="H67" s="146"/>
      <c r="I67" s="145"/>
      <c r="J67" s="147"/>
      <c r="K67" s="145"/>
      <c r="L67" s="146"/>
      <c r="M67" s="145"/>
    </row>
    <row r="68" spans="1:13" ht="21.65" customHeight="1">
      <c r="A68" s="10" t="s">
        <v>2</v>
      </c>
      <c r="D68" s="104"/>
      <c r="E68" s="8"/>
      <c r="F68" s="143"/>
      <c r="G68" s="14">
        <v>16507</v>
      </c>
      <c r="I68" s="14">
        <v>10891</v>
      </c>
      <c r="K68" s="14">
        <v>27656</v>
      </c>
      <c r="M68" s="14">
        <v>67696</v>
      </c>
    </row>
    <row r="69" spans="1:13" ht="21.65" customHeight="1">
      <c r="A69" s="10" t="s">
        <v>153</v>
      </c>
      <c r="D69" s="104"/>
      <c r="E69" s="8"/>
      <c r="F69" s="8"/>
      <c r="G69" s="87">
        <v>926672</v>
      </c>
      <c r="I69" s="14">
        <v>132976</v>
      </c>
      <c r="K69" s="87">
        <v>0</v>
      </c>
      <c r="M69" s="87">
        <v>0</v>
      </c>
    </row>
    <row r="70" spans="1:13" ht="21.65" customHeight="1">
      <c r="A70" s="10" t="s">
        <v>121</v>
      </c>
      <c r="D70" s="104"/>
      <c r="E70" s="8"/>
      <c r="F70" s="8"/>
      <c r="G70" s="87">
        <v>-923835</v>
      </c>
      <c r="I70" s="14">
        <v>-46377</v>
      </c>
      <c r="K70" s="87">
        <v>0</v>
      </c>
      <c r="M70" s="87">
        <v>0</v>
      </c>
    </row>
    <row r="71" spans="1:13" ht="21.65" customHeight="1">
      <c r="A71" s="10" t="s">
        <v>93</v>
      </c>
      <c r="E71" s="8">
        <v>24</v>
      </c>
      <c r="F71" s="8"/>
      <c r="G71" s="89">
        <v>0</v>
      </c>
      <c r="I71" s="89">
        <v>0</v>
      </c>
      <c r="K71" s="14">
        <v>191724</v>
      </c>
      <c r="M71" s="14">
        <v>80507</v>
      </c>
    </row>
    <row r="72" spans="1:13" ht="21.65" customHeight="1">
      <c r="A72" s="10" t="s">
        <v>185</v>
      </c>
      <c r="E72" s="8">
        <v>24</v>
      </c>
      <c r="F72" s="8"/>
      <c r="G72" s="89">
        <v>0</v>
      </c>
      <c r="I72" s="89">
        <v>0</v>
      </c>
      <c r="K72" s="87">
        <v>0</v>
      </c>
      <c r="M72" s="14">
        <v>141400</v>
      </c>
    </row>
    <row r="73" spans="1:13" ht="21.65" customHeight="1">
      <c r="A73" s="10" t="s">
        <v>91</v>
      </c>
      <c r="D73" s="104"/>
      <c r="E73" s="8">
        <v>24</v>
      </c>
      <c r="F73" s="8"/>
      <c r="G73" s="87">
        <v>-54000</v>
      </c>
      <c r="I73" s="14">
        <v>-62614</v>
      </c>
      <c r="K73" s="14">
        <v>-105046</v>
      </c>
      <c r="M73" s="14">
        <v>-92891</v>
      </c>
    </row>
    <row r="74" spans="1:13" ht="21.65" customHeight="1">
      <c r="A74" s="10" t="s">
        <v>92</v>
      </c>
      <c r="E74" s="8">
        <v>24</v>
      </c>
      <c r="F74" s="8"/>
      <c r="G74" s="14">
        <v>-37200</v>
      </c>
      <c r="I74" s="14">
        <v>-39375</v>
      </c>
      <c r="K74" s="14">
        <v>-37200</v>
      </c>
      <c r="M74" s="14">
        <v>-180775</v>
      </c>
    </row>
    <row r="75" spans="1:13" ht="21.65" customHeight="1">
      <c r="A75" s="10" t="s">
        <v>151</v>
      </c>
      <c r="D75" s="104"/>
      <c r="E75" s="8">
        <v>9</v>
      </c>
      <c r="F75" s="8"/>
      <c r="G75" s="89">
        <v>0</v>
      </c>
      <c r="I75" s="89">
        <v>0</v>
      </c>
      <c r="K75" s="14">
        <v>97579</v>
      </c>
      <c r="M75" s="14">
        <v>124271</v>
      </c>
    </row>
    <row r="76" spans="1:13" ht="21.65" customHeight="1">
      <c r="A76" s="10" t="s">
        <v>94</v>
      </c>
      <c r="D76" s="104"/>
      <c r="E76" s="8">
        <v>8</v>
      </c>
      <c r="F76" s="8"/>
      <c r="G76" s="14">
        <v>93419</v>
      </c>
      <c r="I76" s="14">
        <v>86486</v>
      </c>
      <c r="K76" s="14">
        <v>93419</v>
      </c>
      <c r="M76" s="14">
        <v>86486</v>
      </c>
    </row>
    <row r="77" spans="1:13" ht="21.65" customHeight="1">
      <c r="A77" s="105" t="s">
        <v>154</v>
      </c>
      <c r="D77" s="104"/>
      <c r="E77" s="8">
        <v>10</v>
      </c>
      <c r="F77" s="8"/>
      <c r="G77" s="87">
        <v>0</v>
      </c>
      <c r="I77" s="14">
        <v>68424</v>
      </c>
      <c r="K77" s="87">
        <v>0</v>
      </c>
      <c r="M77" s="14">
        <v>68424</v>
      </c>
    </row>
    <row r="78" spans="1:13" ht="21.65" hidden="1" customHeight="1">
      <c r="A78" s="259" t="s">
        <v>186</v>
      </c>
      <c r="B78" s="254"/>
      <c r="C78" s="254"/>
      <c r="D78" s="260"/>
      <c r="E78" s="256">
        <v>9</v>
      </c>
      <c r="F78" s="256"/>
      <c r="G78" s="258">
        <v>0</v>
      </c>
      <c r="H78" s="257"/>
      <c r="I78" s="253">
        <v>0</v>
      </c>
      <c r="J78" s="257"/>
      <c r="K78" s="258">
        <v>0</v>
      </c>
      <c r="L78" s="257"/>
      <c r="M78" s="258">
        <v>0</v>
      </c>
    </row>
    <row r="79" spans="1:13" ht="21.65" customHeight="1">
      <c r="A79" s="105" t="s">
        <v>159</v>
      </c>
      <c r="D79" s="104"/>
      <c r="E79" s="8">
        <v>10</v>
      </c>
      <c r="F79" s="8"/>
      <c r="G79" s="14">
        <v>152478</v>
      </c>
      <c r="I79" s="89">
        <v>0</v>
      </c>
      <c r="K79" s="14">
        <v>152478</v>
      </c>
      <c r="M79" s="87">
        <v>0</v>
      </c>
    </row>
    <row r="80" spans="1:13" ht="21.65" customHeight="1">
      <c r="A80" s="105" t="s">
        <v>160</v>
      </c>
      <c r="D80" s="104"/>
      <c r="E80" s="8"/>
      <c r="F80" s="8"/>
      <c r="G80" s="23">
        <v>-5682</v>
      </c>
      <c r="I80" s="14">
        <v>-143537</v>
      </c>
      <c r="K80" s="87">
        <v>0</v>
      </c>
      <c r="M80" s="87">
        <v>0</v>
      </c>
    </row>
    <row r="81" spans="1:13" ht="21.65" customHeight="1">
      <c r="A81" s="105" t="s">
        <v>187</v>
      </c>
      <c r="D81" s="104"/>
      <c r="E81" s="8"/>
      <c r="F81" s="8"/>
      <c r="G81" s="87">
        <v>0</v>
      </c>
      <c r="I81" s="14">
        <v>-91000</v>
      </c>
      <c r="K81" s="87">
        <v>0</v>
      </c>
      <c r="M81" s="14">
        <v>-91000</v>
      </c>
    </row>
    <row r="82" spans="1:13" ht="21.5" customHeight="1">
      <c r="A82" s="105" t="s">
        <v>152</v>
      </c>
      <c r="D82" s="104"/>
      <c r="E82" s="8">
        <v>10</v>
      </c>
      <c r="F82" s="8"/>
      <c r="G82" s="14">
        <v>-9379</v>
      </c>
      <c r="I82" s="89">
        <v>0</v>
      </c>
      <c r="K82" s="14">
        <v>-9379</v>
      </c>
      <c r="M82" s="87">
        <v>0</v>
      </c>
    </row>
    <row r="83" spans="1:13" ht="21.5" customHeight="1">
      <c r="A83" s="105" t="s">
        <v>161</v>
      </c>
      <c r="D83" s="104"/>
      <c r="E83" s="8"/>
      <c r="F83" s="8"/>
      <c r="G83" s="87">
        <v>-3136</v>
      </c>
      <c r="I83" s="89">
        <v>0</v>
      </c>
      <c r="K83" s="87">
        <v>0</v>
      </c>
      <c r="M83" s="87">
        <v>0</v>
      </c>
    </row>
    <row r="84" spans="1:13" ht="21.65" customHeight="1">
      <c r="A84" s="105" t="s">
        <v>95</v>
      </c>
      <c r="D84" s="104"/>
      <c r="E84" s="8"/>
      <c r="F84" s="8"/>
      <c r="G84" s="87">
        <v>1660</v>
      </c>
      <c r="I84" s="14">
        <v>476004</v>
      </c>
      <c r="K84" s="14">
        <v>483</v>
      </c>
      <c r="M84" s="14">
        <v>470221</v>
      </c>
    </row>
    <row r="85" spans="1:13" ht="21.65" customHeight="1">
      <c r="A85" s="105" t="s">
        <v>96</v>
      </c>
      <c r="D85" s="104"/>
      <c r="E85" s="8"/>
      <c r="F85" s="8"/>
      <c r="G85" s="87">
        <v>-842972</v>
      </c>
      <c r="I85" s="14">
        <v>-5186135</v>
      </c>
      <c r="K85" s="14">
        <v>-34693</v>
      </c>
      <c r="M85" s="14">
        <v>-95294</v>
      </c>
    </row>
    <row r="86" spans="1:13" ht="21.65" customHeight="1">
      <c r="A86" s="105" t="s">
        <v>97</v>
      </c>
      <c r="D86" s="104"/>
      <c r="E86" s="8"/>
      <c r="F86" s="8"/>
      <c r="G86" s="87">
        <v>-12686</v>
      </c>
      <c r="I86" s="14">
        <v>-54584</v>
      </c>
      <c r="K86" s="14">
        <v>-8423</v>
      </c>
      <c r="M86" s="14">
        <v>-26004</v>
      </c>
    </row>
    <row r="87" spans="1:13" ht="21.65" customHeight="1">
      <c r="A87" s="105" t="s">
        <v>145</v>
      </c>
      <c r="D87" s="104"/>
      <c r="E87" s="8"/>
      <c r="F87" s="8"/>
      <c r="G87" s="87">
        <v>0</v>
      </c>
      <c r="I87" s="14">
        <v>-104911</v>
      </c>
      <c r="K87" s="87">
        <v>0</v>
      </c>
      <c r="M87" s="14">
        <v>-104911</v>
      </c>
    </row>
    <row r="88" spans="1:13" ht="21.65" customHeight="1">
      <c r="A88" s="105" t="s">
        <v>188</v>
      </c>
      <c r="D88" s="104"/>
      <c r="E88" s="8"/>
      <c r="F88" s="8"/>
      <c r="G88" s="87">
        <v>0</v>
      </c>
      <c r="I88" s="14">
        <v>653700</v>
      </c>
      <c r="K88" s="87">
        <v>0</v>
      </c>
      <c r="M88" s="14">
        <v>653700</v>
      </c>
    </row>
    <row r="89" spans="1:13" ht="21.4" customHeight="1">
      <c r="A89" s="105" t="s">
        <v>167</v>
      </c>
      <c r="D89" s="104"/>
      <c r="E89" s="8"/>
      <c r="F89" s="8"/>
      <c r="G89" s="87">
        <v>0</v>
      </c>
      <c r="I89" s="14">
        <v>58100</v>
      </c>
      <c r="K89" s="14">
        <v>234464</v>
      </c>
      <c r="M89" s="14">
        <v>292564</v>
      </c>
    </row>
    <row r="90" spans="1:13" ht="21.65" customHeight="1">
      <c r="A90" s="105" t="s">
        <v>162</v>
      </c>
      <c r="D90" s="104"/>
      <c r="E90" s="8"/>
      <c r="F90" s="8"/>
      <c r="G90" s="14">
        <v>10011</v>
      </c>
      <c r="I90" s="14">
        <v>10011</v>
      </c>
      <c r="K90" s="14">
        <v>10011</v>
      </c>
      <c r="M90" s="14">
        <v>10011</v>
      </c>
    </row>
    <row r="91" spans="1:13" ht="21.65" customHeight="1">
      <c r="A91" s="105" t="s">
        <v>189</v>
      </c>
      <c r="D91" s="104"/>
      <c r="E91" s="8"/>
      <c r="F91" s="8"/>
      <c r="G91" s="87">
        <v>0</v>
      </c>
      <c r="I91" s="14">
        <v>-386</v>
      </c>
      <c r="K91" s="87">
        <v>0</v>
      </c>
      <c r="M91" s="87">
        <v>0</v>
      </c>
    </row>
    <row r="92" spans="1:13" ht="21.65" customHeight="1">
      <c r="A92" s="3" t="s">
        <v>98</v>
      </c>
      <c r="B92" s="3"/>
      <c r="C92" s="3"/>
      <c r="D92" s="3"/>
      <c r="E92" s="8"/>
      <c r="F92" s="110"/>
      <c r="G92" s="66">
        <f>SUM(G68:G91)</f>
        <v>-688143</v>
      </c>
      <c r="H92" s="109"/>
      <c r="I92" s="66">
        <f>SUM(I68:I91)</f>
        <v>-4232327</v>
      </c>
      <c r="J92" s="109"/>
      <c r="K92" s="66">
        <f>SUM(K68:K91)</f>
        <v>613073</v>
      </c>
      <c r="L92" s="109"/>
      <c r="M92" s="66">
        <f>SUM(M68:M91)</f>
        <v>1404405</v>
      </c>
    </row>
    <row r="93" spans="1:13" ht="21.65" customHeight="1">
      <c r="A93" s="84" t="s">
        <v>15</v>
      </c>
      <c r="B93" s="84"/>
      <c r="C93" s="84"/>
      <c r="D93" s="1"/>
      <c r="E93" s="84"/>
      <c r="F93" s="84"/>
      <c r="G93" s="84"/>
      <c r="H93" s="84"/>
      <c r="I93" s="84"/>
      <c r="J93" s="84"/>
      <c r="K93" s="84"/>
      <c r="L93" s="84"/>
      <c r="M93" s="84"/>
    </row>
    <row r="94" spans="1:13" ht="21.65" customHeight="1">
      <c r="A94" s="292" t="s">
        <v>194</v>
      </c>
      <c r="B94" s="292"/>
      <c r="C94" s="292"/>
      <c r="D94" s="292"/>
      <c r="E94" s="292"/>
      <c r="F94" s="292"/>
      <c r="G94" s="292"/>
      <c r="H94" s="292"/>
      <c r="I94" s="292"/>
      <c r="J94" s="292"/>
      <c r="K94" s="292"/>
      <c r="L94" s="292"/>
      <c r="M94" s="292"/>
    </row>
    <row r="95" spans="1:13" ht="21.6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21.4" customHeight="1">
      <c r="A96" s="3"/>
      <c r="B96" s="3"/>
      <c r="C96" s="3"/>
      <c r="D96" s="3"/>
      <c r="E96" s="3"/>
      <c r="F96" s="3"/>
      <c r="G96" s="95"/>
      <c r="H96" s="96" t="s">
        <v>21</v>
      </c>
      <c r="I96" s="95"/>
      <c r="J96" s="97"/>
      <c r="K96" s="293" t="s">
        <v>22</v>
      </c>
      <c r="L96" s="293"/>
      <c r="M96" s="293"/>
    </row>
    <row r="97" spans="1:13" ht="21.4" customHeight="1">
      <c r="A97" s="3"/>
      <c r="B97" s="3"/>
      <c r="C97" s="3"/>
      <c r="D97" s="3"/>
      <c r="E97" s="3"/>
      <c r="F97" s="3"/>
      <c r="G97" s="294" t="s">
        <v>170</v>
      </c>
      <c r="H97" s="294"/>
      <c r="I97" s="294"/>
      <c r="J97" s="97"/>
      <c r="K97" s="294" t="s">
        <v>170</v>
      </c>
      <c r="L97" s="294"/>
      <c r="M97" s="294"/>
    </row>
    <row r="98" spans="1:13" ht="21.4" customHeight="1">
      <c r="A98" s="19"/>
      <c r="B98" s="3"/>
      <c r="C98" s="3"/>
      <c r="D98" s="3"/>
      <c r="E98" s="94"/>
      <c r="F98" s="94"/>
      <c r="G98" s="294" t="s">
        <v>20</v>
      </c>
      <c r="H98" s="294"/>
      <c r="I98" s="294"/>
      <c r="J98" s="97"/>
      <c r="K98" s="294" t="s">
        <v>20</v>
      </c>
      <c r="L98" s="294"/>
      <c r="M98" s="294"/>
    </row>
    <row r="99" spans="1:13" ht="21.4" customHeight="1">
      <c r="A99" s="3"/>
      <c r="B99" s="3"/>
      <c r="C99" s="3"/>
      <c r="D99" s="3"/>
      <c r="E99" s="86" t="s">
        <v>11</v>
      </c>
      <c r="F99" s="86"/>
      <c r="G99" s="99">
        <v>2568</v>
      </c>
      <c r="H99" s="100"/>
      <c r="I99" s="99">
        <v>2567</v>
      </c>
      <c r="J99" s="101"/>
      <c r="K99" s="99">
        <v>2568</v>
      </c>
      <c r="L99" s="100"/>
      <c r="M99" s="99">
        <v>2567</v>
      </c>
    </row>
    <row r="100" spans="1:13" ht="21.4" customHeight="1">
      <c r="A100" s="3"/>
      <c r="B100" s="3"/>
      <c r="C100" s="3"/>
      <c r="D100" s="3"/>
      <c r="E100" s="86"/>
      <c r="F100" s="86"/>
      <c r="G100" s="161"/>
      <c r="H100" s="161"/>
      <c r="I100" s="167" t="s">
        <v>310</v>
      </c>
      <c r="J100" s="168"/>
      <c r="K100" s="167"/>
      <c r="L100" s="171"/>
      <c r="M100" s="167" t="s">
        <v>310</v>
      </c>
    </row>
    <row r="101" spans="1:13" ht="21.4" customHeight="1">
      <c r="D101" s="98"/>
      <c r="E101" s="2"/>
      <c r="F101" s="2"/>
      <c r="G101" s="295" t="s">
        <v>23</v>
      </c>
      <c r="H101" s="295"/>
      <c r="I101" s="295"/>
      <c r="J101" s="295"/>
      <c r="K101" s="295"/>
      <c r="L101" s="295"/>
      <c r="M101" s="295"/>
    </row>
    <row r="102" spans="1:13" ht="21.65" customHeight="1">
      <c r="A102" s="7" t="s">
        <v>99</v>
      </c>
      <c r="B102" s="3"/>
      <c r="C102" s="3"/>
      <c r="D102" s="102"/>
      <c r="E102" s="103"/>
      <c r="F102" s="103"/>
    </row>
    <row r="103" spans="1:13" ht="21.65" customHeight="1">
      <c r="A103" s="2" t="s">
        <v>100</v>
      </c>
      <c r="D103" s="106"/>
      <c r="E103" s="8">
        <v>17</v>
      </c>
      <c r="F103" s="8"/>
      <c r="G103" s="14">
        <v>2520754</v>
      </c>
      <c r="I103" s="14">
        <v>2888624</v>
      </c>
      <c r="K103" s="11">
        <v>1825000</v>
      </c>
      <c r="M103" s="14">
        <v>2393000</v>
      </c>
    </row>
    <row r="104" spans="1:13" ht="21.65" customHeight="1">
      <c r="A104" s="2" t="s">
        <v>101</v>
      </c>
      <c r="D104" s="106"/>
      <c r="E104" s="8">
        <v>17</v>
      </c>
      <c r="F104" s="8"/>
      <c r="G104" s="14">
        <v>-2057299</v>
      </c>
      <c r="I104" s="14">
        <v>-2583978</v>
      </c>
      <c r="K104" s="11">
        <v>-1373500</v>
      </c>
      <c r="M104" s="14">
        <v>-2109000</v>
      </c>
    </row>
    <row r="105" spans="1:13" ht="21.65" customHeight="1">
      <c r="A105" s="2" t="s">
        <v>102</v>
      </c>
      <c r="D105" s="106"/>
      <c r="E105" s="8">
        <v>24</v>
      </c>
      <c r="F105" s="8"/>
      <c r="G105" s="87">
        <v>0</v>
      </c>
      <c r="I105" s="89">
        <v>0</v>
      </c>
      <c r="K105" s="11">
        <v>175000</v>
      </c>
      <c r="M105" s="14">
        <v>232000</v>
      </c>
    </row>
    <row r="106" spans="1:13" ht="21.65" customHeight="1">
      <c r="A106" s="2" t="s">
        <v>122</v>
      </c>
      <c r="D106" s="106"/>
      <c r="E106" s="8">
        <v>24</v>
      </c>
      <c r="F106" s="8"/>
      <c r="G106" s="87">
        <v>0</v>
      </c>
      <c r="I106" s="89">
        <v>0</v>
      </c>
      <c r="K106" s="11">
        <v>-138500</v>
      </c>
      <c r="M106" s="14">
        <v>-110000</v>
      </c>
    </row>
    <row r="107" spans="1:13" ht="21.65" customHeight="1">
      <c r="A107" s="2" t="s">
        <v>103</v>
      </c>
      <c r="D107" s="106"/>
      <c r="E107" s="8"/>
      <c r="F107" s="8"/>
      <c r="G107" s="87">
        <v>-409337</v>
      </c>
      <c r="I107" s="14">
        <v>-357455</v>
      </c>
      <c r="K107" s="11">
        <v>-98879</v>
      </c>
      <c r="M107" s="14">
        <v>-111251</v>
      </c>
    </row>
    <row r="108" spans="1:13" ht="21.65" customHeight="1">
      <c r="A108" s="2" t="s">
        <v>104</v>
      </c>
      <c r="B108" s="2"/>
      <c r="D108" s="106"/>
      <c r="E108" s="8">
        <v>18</v>
      </c>
      <c r="F108" s="107"/>
      <c r="G108" s="14">
        <v>757391</v>
      </c>
      <c r="I108" s="14">
        <v>3774494</v>
      </c>
      <c r="K108" s="89">
        <v>0</v>
      </c>
      <c r="M108" s="14">
        <v>122653</v>
      </c>
    </row>
    <row r="109" spans="1:13" ht="21.65" customHeight="1">
      <c r="A109" s="2" t="s">
        <v>105</v>
      </c>
      <c r="B109" s="2"/>
      <c r="D109" s="106"/>
      <c r="E109" s="8">
        <v>18</v>
      </c>
      <c r="F109" s="107"/>
      <c r="G109" s="14">
        <v>-224166</v>
      </c>
      <c r="I109" s="14">
        <v>-1021958</v>
      </c>
      <c r="K109" s="11">
        <v>-188853</v>
      </c>
      <c r="M109" s="14">
        <v>-916780</v>
      </c>
    </row>
    <row r="110" spans="1:13" ht="21.65" customHeight="1">
      <c r="A110" s="2" t="s">
        <v>308</v>
      </c>
      <c r="B110" s="2"/>
      <c r="D110" s="106"/>
      <c r="E110" s="8">
        <v>24</v>
      </c>
      <c r="F110" s="107"/>
      <c r="G110" s="89">
        <v>0</v>
      </c>
      <c r="I110" s="14">
        <v>60600</v>
      </c>
      <c r="K110" s="89">
        <v>0</v>
      </c>
      <c r="M110" s="89">
        <v>0</v>
      </c>
    </row>
    <row r="111" spans="1:13" ht="21.65" customHeight="1">
      <c r="A111" s="2" t="s">
        <v>309</v>
      </c>
      <c r="B111" s="2"/>
      <c r="D111" s="106"/>
      <c r="E111" s="8">
        <v>24</v>
      </c>
      <c r="F111" s="107"/>
      <c r="G111" s="89">
        <v>0</v>
      </c>
      <c r="I111" s="14">
        <v>-60600</v>
      </c>
      <c r="K111" s="89">
        <v>0</v>
      </c>
      <c r="M111" s="89">
        <v>0</v>
      </c>
    </row>
    <row r="112" spans="1:13">
      <c r="A112" s="2" t="s">
        <v>163</v>
      </c>
      <c r="B112" s="2"/>
      <c r="D112" s="106"/>
      <c r="E112" s="8"/>
      <c r="F112" s="107"/>
      <c r="G112" s="14">
        <v>-635</v>
      </c>
      <c r="I112" s="89">
        <v>0</v>
      </c>
      <c r="K112" s="89">
        <v>0</v>
      </c>
      <c r="M112" s="89">
        <v>0</v>
      </c>
    </row>
    <row r="113" spans="1:13">
      <c r="A113" s="10" t="s">
        <v>106</v>
      </c>
      <c r="D113" s="104"/>
      <c r="E113" s="8"/>
      <c r="F113" s="8"/>
      <c r="G113" s="87">
        <v>0</v>
      </c>
      <c r="I113" s="14">
        <v>-574</v>
      </c>
      <c r="K113" s="89">
        <v>0</v>
      </c>
      <c r="M113" s="89">
        <v>0</v>
      </c>
    </row>
    <row r="114" spans="1:13">
      <c r="A114" s="10" t="s">
        <v>107</v>
      </c>
      <c r="D114" s="104"/>
      <c r="E114" s="8"/>
      <c r="F114" s="8"/>
      <c r="G114" s="14">
        <v>-2478</v>
      </c>
      <c r="I114" s="14">
        <v>-14892</v>
      </c>
      <c r="K114" s="89">
        <v>0</v>
      </c>
      <c r="M114" s="89">
        <v>0</v>
      </c>
    </row>
    <row r="115" spans="1:13" ht="21.65" customHeight="1">
      <c r="A115" s="10" t="s">
        <v>190</v>
      </c>
      <c r="D115" s="104"/>
      <c r="E115" s="8"/>
      <c r="F115" s="8"/>
      <c r="G115" s="87">
        <v>0</v>
      </c>
      <c r="I115" s="14">
        <v>100000</v>
      </c>
      <c r="K115" s="89">
        <v>0</v>
      </c>
      <c r="M115" s="89">
        <v>0</v>
      </c>
    </row>
    <row r="116" spans="1:13" ht="21.65" customHeight="1">
      <c r="A116" s="10" t="s">
        <v>108</v>
      </c>
      <c r="D116" s="104"/>
      <c r="E116" s="8"/>
      <c r="F116" s="8"/>
      <c r="G116" s="14">
        <v>-120000</v>
      </c>
      <c r="I116" s="14">
        <v>-120329</v>
      </c>
      <c r="K116" s="11">
        <v>-120000</v>
      </c>
      <c r="M116" s="14">
        <v>-120329</v>
      </c>
    </row>
    <row r="117" spans="1:13" ht="21.65" customHeight="1">
      <c r="A117" s="10" t="s">
        <v>109</v>
      </c>
      <c r="D117" s="104"/>
      <c r="E117" s="8"/>
      <c r="F117" s="8"/>
      <c r="G117" s="14">
        <v>-1024053</v>
      </c>
      <c r="I117" s="14">
        <v>-934831</v>
      </c>
      <c r="K117" s="11">
        <v>-577651</v>
      </c>
      <c r="M117" s="14">
        <v>-549076</v>
      </c>
    </row>
    <row r="118" spans="1:13" s="22" customFormat="1" ht="21.65" customHeight="1">
      <c r="A118" s="10" t="s">
        <v>155</v>
      </c>
      <c r="B118" s="10"/>
      <c r="C118" s="10"/>
      <c r="D118" s="104"/>
      <c r="E118" s="8"/>
      <c r="F118" s="8"/>
      <c r="G118" s="14">
        <v>-24302</v>
      </c>
      <c r="H118" s="15"/>
      <c r="I118" s="14">
        <v>-20646</v>
      </c>
      <c r="J118" s="15"/>
      <c r="K118" s="89">
        <v>0</v>
      </c>
      <c r="L118" s="15"/>
      <c r="M118" s="89">
        <v>0</v>
      </c>
    </row>
    <row r="119" spans="1:13" ht="21.65" customHeight="1">
      <c r="A119" s="22" t="s">
        <v>124</v>
      </c>
      <c r="B119" s="3"/>
      <c r="C119" s="3"/>
      <c r="D119" s="3"/>
      <c r="E119" s="8"/>
      <c r="F119" s="111"/>
      <c r="G119" s="16">
        <f>SUM(G103:G118)</f>
        <v>-584125</v>
      </c>
      <c r="H119" s="109"/>
      <c r="I119" s="16">
        <f>SUM(I103:I118)</f>
        <v>1708455</v>
      </c>
      <c r="J119" s="109"/>
      <c r="K119" s="16">
        <f>SUM(K103:K118)</f>
        <v>-497383</v>
      </c>
      <c r="L119" s="109"/>
      <c r="M119" s="16">
        <f>SUM(M103:M118)</f>
        <v>-1168783</v>
      </c>
    </row>
    <row r="120" spans="1:13" ht="21.65" customHeight="1">
      <c r="G120" s="62"/>
      <c r="I120" s="62"/>
      <c r="K120" s="23"/>
      <c r="M120" s="23"/>
    </row>
    <row r="121" spans="1:13" ht="21.65" customHeight="1">
      <c r="A121" s="10" t="s">
        <v>110</v>
      </c>
      <c r="D121" s="98"/>
      <c r="E121" s="103"/>
      <c r="F121" s="103"/>
      <c r="G121" s="2"/>
      <c r="H121" s="109"/>
      <c r="I121" s="2"/>
      <c r="J121" s="109"/>
      <c r="K121" s="2"/>
      <c r="L121" s="109"/>
      <c r="M121" s="2"/>
    </row>
    <row r="122" spans="1:13" ht="21.65" customHeight="1">
      <c r="B122" s="10" t="s">
        <v>111</v>
      </c>
      <c r="D122" s="98"/>
      <c r="E122" s="8"/>
      <c r="F122" s="103"/>
      <c r="G122" s="26">
        <f>G119+G92+G65</f>
        <v>-1523720</v>
      </c>
      <c r="I122" s="26">
        <f>I119+I92+I65</f>
        <v>1820868</v>
      </c>
      <c r="K122" s="26">
        <f>K119+K92+K65</f>
        <v>100903</v>
      </c>
      <c r="M122" s="26">
        <f>M119+M92+M65</f>
        <v>74004</v>
      </c>
    </row>
    <row r="123" spans="1:13" ht="21.65" customHeight="1">
      <c r="A123" s="10" t="s">
        <v>112</v>
      </c>
      <c r="D123" s="98"/>
      <c r="E123" s="8"/>
      <c r="F123" s="20"/>
      <c r="G123" s="11"/>
      <c r="H123" s="2"/>
      <c r="I123" s="11"/>
      <c r="J123" s="2"/>
      <c r="K123" s="11"/>
      <c r="L123" s="2"/>
      <c r="M123" s="11"/>
    </row>
    <row r="124" spans="1:13" ht="21.65" customHeight="1">
      <c r="B124" s="10" t="s">
        <v>113</v>
      </c>
      <c r="D124" s="98"/>
      <c r="E124" s="8"/>
      <c r="F124" s="20"/>
      <c r="G124" s="263">
        <v>43900</v>
      </c>
      <c r="I124" s="47">
        <v>31112</v>
      </c>
      <c r="K124" s="159">
        <v>0</v>
      </c>
      <c r="M124" s="159">
        <v>0</v>
      </c>
    </row>
    <row r="125" spans="1:13" ht="21.65" customHeight="1">
      <c r="A125" s="3" t="s">
        <v>110</v>
      </c>
      <c r="B125" s="3"/>
      <c r="C125" s="3"/>
      <c r="D125" s="102"/>
      <c r="E125" s="8"/>
      <c r="F125" s="8"/>
      <c r="G125" s="69">
        <f>G122+G124</f>
        <v>-1479820</v>
      </c>
      <c r="H125" s="109"/>
      <c r="I125" s="69">
        <f>I122+I124</f>
        <v>1851980</v>
      </c>
      <c r="J125" s="109"/>
      <c r="K125" s="69">
        <f>K122+K124</f>
        <v>100903</v>
      </c>
      <c r="L125" s="109"/>
      <c r="M125" s="69">
        <f>M122+M124</f>
        <v>74004</v>
      </c>
    </row>
    <row r="126" spans="1:13" ht="21.65" customHeight="1">
      <c r="A126" s="10" t="s">
        <v>114</v>
      </c>
      <c r="B126" s="3"/>
      <c r="C126" s="3"/>
      <c r="D126" s="102"/>
      <c r="E126" s="8"/>
      <c r="F126" s="8"/>
      <c r="G126" s="47">
        <v>3551633</v>
      </c>
      <c r="I126" s="47">
        <v>1699653</v>
      </c>
      <c r="K126" s="47">
        <v>256481</v>
      </c>
      <c r="M126" s="47">
        <v>182477</v>
      </c>
    </row>
    <row r="127" spans="1:13" ht="21.65" customHeight="1" thickBot="1">
      <c r="A127" s="3" t="s">
        <v>191</v>
      </c>
      <c r="B127" s="3"/>
      <c r="C127" s="3"/>
      <c r="D127" s="102"/>
      <c r="E127" s="8">
        <v>4</v>
      </c>
      <c r="F127" s="8"/>
      <c r="G127" s="27">
        <f>G125+G126</f>
        <v>2071813</v>
      </c>
      <c r="H127" s="109"/>
      <c r="I127" s="27">
        <f>I125+I126</f>
        <v>3551633</v>
      </c>
      <c r="J127" s="109"/>
      <c r="K127" s="27">
        <f>K125+K126</f>
        <v>357384</v>
      </c>
      <c r="L127" s="109"/>
      <c r="M127" s="27">
        <f>M125+M126</f>
        <v>256481</v>
      </c>
    </row>
    <row r="128" spans="1:13" ht="21.65" customHeight="1" thickTop="1">
      <c r="A128" s="3"/>
      <c r="B128" s="3"/>
      <c r="C128" s="3"/>
      <c r="D128" s="102"/>
      <c r="E128" s="8"/>
      <c r="F128" s="8"/>
    </row>
    <row r="129" spans="1:13" ht="21.65" customHeight="1">
      <c r="A129" s="7" t="s">
        <v>115</v>
      </c>
      <c r="D129" s="98"/>
      <c r="E129" s="8"/>
      <c r="F129" s="8"/>
      <c r="G129" s="62"/>
      <c r="I129" s="23"/>
      <c r="K129" s="23"/>
      <c r="M129" s="23"/>
    </row>
    <row r="130" spans="1:13" ht="21.65" customHeight="1">
      <c r="A130" s="2" t="s">
        <v>116</v>
      </c>
      <c r="B130" s="2"/>
      <c r="C130" s="2"/>
      <c r="D130" s="98"/>
      <c r="E130" s="8"/>
      <c r="F130" s="8"/>
      <c r="G130" s="23">
        <v>80907.880460000015</v>
      </c>
      <c r="I130" s="23">
        <v>28620</v>
      </c>
      <c r="K130" s="23">
        <v>226</v>
      </c>
      <c r="M130" s="23">
        <v>412</v>
      </c>
    </row>
    <row r="131" spans="1:13" ht="21.65" customHeight="1">
      <c r="A131" s="2" t="s">
        <v>57</v>
      </c>
      <c r="B131" s="2"/>
      <c r="C131" s="2"/>
      <c r="D131" s="98"/>
      <c r="E131" s="8"/>
      <c r="F131" s="8"/>
      <c r="G131" s="23">
        <v>32879</v>
      </c>
      <c r="I131" s="23">
        <v>1893446</v>
      </c>
      <c r="K131" s="87">
        <v>12052</v>
      </c>
      <c r="M131" s="87">
        <v>1321806</v>
      </c>
    </row>
    <row r="132" spans="1:13" ht="21.65" customHeight="1">
      <c r="A132" s="2" t="s">
        <v>117</v>
      </c>
      <c r="B132" s="2"/>
      <c r="C132" s="2"/>
      <c r="D132" s="98"/>
      <c r="E132" s="8"/>
      <c r="F132" s="8"/>
      <c r="G132" s="23"/>
      <c r="I132" s="23"/>
      <c r="K132" s="87"/>
      <c r="M132" s="87"/>
    </row>
    <row r="133" spans="1:13" ht="21.65" customHeight="1">
      <c r="A133" s="2"/>
      <c r="B133" s="2" t="s">
        <v>118</v>
      </c>
      <c r="C133" s="2"/>
      <c r="D133" s="98"/>
      <c r="E133" s="8"/>
      <c r="F133" s="8"/>
      <c r="G133" s="23">
        <v>40215.465584375539</v>
      </c>
      <c r="I133" s="23">
        <v>12820</v>
      </c>
      <c r="K133" s="87">
        <v>40215.465584375539</v>
      </c>
      <c r="M133" s="87">
        <v>6696</v>
      </c>
    </row>
    <row r="134" spans="1:13" ht="21.65" customHeight="1">
      <c r="A134" s="2" t="s">
        <v>119</v>
      </c>
      <c r="B134" s="2"/>
      <c r="C134" s="2"/>
      <c r="D134" s="98"/>
      <c r="E134" s="8"/>
      <c r="F134" s="8"/>
      <c r="G134" s="23">
        <v>332673.6836340389</v>
      </c>
      <c r="I134" s="23">
        <v>371124</v>
      </c>
      <c r="K134" s="87">
        <v>84294</v>
      </c>
      <c r="M134" s="87">
        <v>14189</v>
      </c>
    </row>
    <row r="135" spans="1:13" ht="21.65" customHeight="1">
      <c r="A135" s="2" t="s">
        <v>120</v>
      </c>
      <c r="B135" s="2"/>
      <c r="C135" s="2"/>
      <c r="D135" s="98"/>
      <c r="E135" s="8"/>
      <c r="F135" s="8"/>
      <c r="G135" s="89">
        <v>0</v>
      </c>
      <c r="I135" s="87">
        <v>0</v>
      </c>
      <c r="K135" s="87">
        <v>201825.97120099602</v>
      </c>
      <c r="M135" s="87">
        <v>202759</v>
      </c>
    </row>
    <row r="136" spans="1:13" ht="21.65" customHeight="1">
      <c r="A136" s="2" t="s">
        <v>156</v>
      </c>
      <c r="B136" s="2"/>
      <c r="C136" s="2"/>
      <c r="D136" s="98"/>
      <c r="E136" s="8"/>
      <c r="F136" s="8"/>
      <c r="G136" s="89">
        <v>70179</v>
      </c>
      <c r="I136" s="87">
        <v>4829588</v>
      </c>
      <c r="K136" s="89">
        <v>0</v>
      </c>
      <c r="M136" s="87">
        <v>51956</v>
      </c>
    </row>
    <row r="137" spans="1:13" ht="21.65" customHeight="1">
      <c r="A137" s="2"/>
      <c r="B137" s="2"/>
      <c r="C137" s="2"/>
      <c r="D137" s="98"/>
      <c r="E137" s="8"/>
      <c r="F137" s="8"/>
      <c r="G137" s="89"/>
      <c r="I137" s="87"/>
      <c r="K137" s="89"/>
      <c r="M137" s="87"/>
    </row>
    <row r="138" spans="1:13" ht="22.15" customHeight="1">
      <c r="K138" s="155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printArea="1" view="pageBreakPreview" topLeftCell="A106">
      <selection activeCell="P103" sqref="P103"/>
      <rowBreaks count="2" manualBreakCount="2">
        <brk id="36" max="11" man="1"/>
        <brk id="80" max="11" man="1"/>
      </rowBreaks>
      <pageMargins left="0.7" right="0.7" top="0.54" bottom="0.75" header="0.3" footer="0.51"/>
      <pageSetup paperSize="9" scale="71" firstPageNumber="12" fitToHeight="0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    <evenFooter>&amp;C13</evenFooter>
        <firstFooter>&amp;Lหมายเหตุประกอบงบการเงินเป็นส่วนหนึ่งของงบการเงินนี้</firstFooter>
      </headerFooter>
    </customSheetView>
  </customSheetViews>
  <mergeCells count="21">
    <mergeCell ref="G101:M101"/>
    <mergeCell ref="A47:M47"/>
    <mergeCell ref="A94:M94"/>
    <mergeCell ref="G9:M9"/>
    <mergeCell ref="K49:M49"/>
    <mergeCell ref="G50:I50"/>
    <mergeCell ref="K50:M50"/>
    <mergeCell ref="G51:I51"/>
    <mergeCell ref="K51:M51"/>
    <mergeCell ref="G54:M54"/>
    <mergeCell ref="K96:M96"/>
    <mergeCell ref="G97:I97"/>
    <mergeCell ref="K97:M97"/>
    <mergeCell ref="G98:I98"/>
    <mergeCell ref="K98:M98"/>
    <mergeCell ref="A2:M2"/>
    <mergeCell ref="K4:M4"/>
    <mergeCell ref="G5:I5"/>
    <mergeCell ref="K5:M5"/>
    <mergeCell ref="G6:I6"/>
    <mergeCell ref="K6:M6"/>
  </mergeCells>
  <pageMargins left="0.7" right="0.7" top="0.5" bottom="0.5" header="0.5" footer="0.5"/>
  <pageSetup paperSize="9" scale="75" firstPageNumber="15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5" max="12" man="1"/>
    <brk id="92" max="12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3b1c8e28cbab0dc42903d0ef984d1d6b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aed449d2f7050f656b834d5f0d3bb11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DED0B6-AF0D-4A0E-9646-861BBE31E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DB3295-F187-44F3-84B2-CC93F6FDA4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315EFA-D854-4923-B73E-1BC88296E4D8}">
  <ds:schemaRefs>
    <ds:schemaRef ds:uri="http://schemas.microsoft.com/office/2006/metadata/properties"/>
    <ds:schemaRef ds:uri="http://www.w3.org/XML/1998/namespace"/>
    <ds:schemaRef ds:uri="34d4f556-f125-4236-8dd7-8c0ca3e08332"/>
    <ds:schemaRef ds:uri="2e3fcc01-b2f6-4e39-a66b-79350f0aa79a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 7</vt:lpstr>
      <vt:lpstr>งบดุล 8-9</vt:lpstr>
      <vt:lpstr>กำไรขาดทุน YTD 10</vt:lpstr>
      <vt:lpstr>กำไรขาดทุนเบ็ดเสร็จ YTD 11</vt:lpstr>
      <vt:lpstr>เปลี่ยนแปลง-รวม 12-13</vt:lpstr>
      <vt:lpstr>เปลี่ยนแปลงเฉพาะ 14</vt:lpstr>
      <vt:lpstr>กระแสเงินสด 15-17</vt:lpstr>
      <vt:lpstr>'เปลี่ยนแปลงเฉพาะ 14'!Print_Area</vt:lpstr>
      <vt:lpstr>'เปลี่ยนแปลง-รวม 12-13'!Print_Area</vt:lpstr>
      <vt:lpstr>'กระแสเงินสด 15-17'!Print_Area</vt:lpstr>
      <vt:lpstr>'กำไรขาดทุน YTD 10'!Print_Area</vt:lpstr>
      <vt:lpstr>'กำไรขาดทุนเบ็ดเสร็จ YTD 11'!Print_Area</vt:lpstr>
      <vt:lpstr>'งบดุล 7'!Print_Area</vt:lpstr>
      <vt:lpstr>'งบดุล 8-9'!Print_Area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Komsak, Intakan</cp:lastModifiedBy>
  <cp:lastPrinted>2026-02-25T05:30:06Z</cp:lastPrinted>
  <dcterms:created xsi:type="dcterms:W3CDTF">2002-01-21T02:21:50Z</dcterms:created>
  <dcterms:modified xsi:type="dcterms:W3CDTF">2026-02-25T16:22:42Z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  <property fmtid="{D5CDD505-2E9C-101B-9397-08002B2CF9AE}" pid="5" name="ContentTypeId">
    <vt:lpwstr>0x0101005D947A237E91DB49B1AB57F6CABB89CC</vt:lpwstr>
  </property>
  <property fmtid="{D5CDD505-2E9C-101B-9397-08002B2CF9AE}" pid="6" name="MediaServiceImageTags">
    <vt:lpwstr/>
  </property>
</Properties>
</file>