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kintakan\Desktop\DTC SET EN\"/>
    </mc:Choice>
  </mc:AlternateContent>
  <xr:revisionPtr revIDLastSave="0" documentId="13_ncr:1_{C31CB9EF-A362-4A04-B6CB-03B797897B0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L-7 P" sheetId="1" r:id="rId1"/>
    <sheet name="BL 8-9 P" sheetId="2" r:id="rId2"/>
    <sheet name="PL10 P" sheetId="3" r:id="rId3"/>
    <sheet name="PLC11 P" sheetId="4" r:id="rId4"/>
    <sheet name="SC-Conso 12-13" sheetId="5" r:id="rId5"/>
    <sheet name="SC-Only 14" sheetId="6" r:id="rId6"/>
    <sheet name="CF 15-17 P" sheetId="7" r:id="rId7"/>
  </sheets>
  <definedNames>
    <definedName name="_xlnm.Print_Area" localSheetId="1">'BL 8-9 P'!$A$1:$K$73</definedName>
    <definedName name="_xlnm.Print_Area" localSheetId="0">'BL-7 P'!$A$1:$K$42</definedName>
    <definedName name="_xlnm.Print_Area" localSheetId="6">'CF 15-17 P'!$A$1:$K$153</definedName>
    <definedName name="_xlnm.Print_Area" localSheetId="2">'PL10 P'!$A$1:$L$55</definedName>
    <definedName name="_xlnm.Print_Area" localSheetId="3">'PLC11 P'!$A$1:$K$31</definedName>
    <definedName name="_xlnm.Print_Area" localSheetId="4">'SC-Conso 12-13'!$A$1:$AI$64</definedName>
    <definedName name="_xlnm.Print_Area" localSheetId="5">'SC-Only 14'!$A$1:$S$36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8" i="7" l="1"/>
  <c r="I138" i="7"/>
  <c r="G138" i="7"/>
  <c r="E138" i="7"/>
  <c r="E141" i="7" s="1"/>
  <c r="E143" i="7" s="1"/>
  <c r="E145" i="7" s="1"/>
  <c r="K99" i="7"/>
  <c r="I99" i="7"/>
  <c r="G99" i="7"/>
  <c r="E99" i="7"/>
  <c r="E70" i="7"/>
  <c r="E72" i="7" s="1"/>
  <c r="K44" i="7"/>
  <c r="K70" i="7" s="1"/>
  <c r="K72" i="7" s="1"/>
  <c r="I44" i="7"/>
  <c r="I70" i="7" s="1"/>
  <c r="I72" i="7" s="1"/>
  <c r="G44" i="7"/>
  <c r="G70" i="7" s="1"/>
  <c r="G72" i="7" s="1"/>
  <c r="E44" i="7"/>
  <c r="S35" i="6"/>
  <c r="Q35" i="6"/>
  <c r="O35" i="6"/>
  <c r="M35" i="6"/>
  <c r="K35" i="6"/>
  <c r="I35" i="6"/>
  <c r="G35" i="6"/>
  <c r="E35" i="6"/>
  <c r="S33" i="6"/>
  <c r="S30" i="6"/>
  <c r="S26" i="6"/>
  <c r="S29" i="6"/>
  <c r="S31" i="6" s="1"/>
  <c r="S21" i="6"/>
  <c r="Q31" i="6"/>
  <c r="O31" i="6"/>
  <c r="M31" i="6"/>
  <c r="K31" i="6"/>
  <c r="I31" i="6"/>
  <c r="G31" i="6"/>
  <c r="E31" i="6"/>
  <c r="S23" i="6"/>
  <c r="Q23" i="6"/>
  <c r="O23" i="6"/>
  <c r="M23" i="6"/>
  <c r="K23" i="6"/>
  <c r="I23" i="6"/>
  <c r="G23" i="6"/>
  <c r="E23" i="6"/>
  <c r="S19" i="6"/>
  <c r="Q19" i="6"/>
  <c r="O19" i="6"/>
  <c r="M19" i="6"/>
  <c r="K19" i="6"/>
  <c r="I19" i="6"/>
  <c r="G19" i="6"/>
  <c r="E19" i="6"/>
  <c r="S18" i="6"/>
  <c r="S17" i="6"/>
  <c r="S13" i="6"/>
  <c r="S14" i="6" s="1"/>
  <c r="S12" i="6"/>
  <c r="Q14" i="6"/>
  <c r="O14" i="6"/>
  <c r="M14" i="6"/>
  <c r="K14" i="6"/>
  <c r="I14" i="6"/>
  <c r="G14" i="6"/>
  <c r="E14" i="6"/>
  <c r="AI64" i="5"/>
  <c r="AG64" i="5"/>
  <c r="AE64" i="5"/>
  <c r="AC64" i="5"/>
  <c r="AA64" i="5"/>
  <c r="Y64" i="5"/>
  <c r="W64" i="5"/>
  <c r="U64" i="5"/>
  <c r="S64" i="5"/>
  <c r="Q64" i="5"/>
  <c r="O64" i="5"/>
  <c r="M64" i="5"/>
  <c r="K64" i="5"/>
  <c r="I64" i="5"/>
  <c r="G64" i="5"/>
  <c r="E64" i="5"/>
  <c r="G141" i="7" l="1"/>
  <c r="G143" i="7" s="1"/>
  <c r="G145" i="7" s="1"/>
  <c r="I141" i="7"/>
  <c r="I143" i="7" s="1"/>
  <c r="I145" i="7" s="1"/>
  <c r="K141" i="7"/>
  <c r="K143" i="7" s="1"/>
  <c r="K145" i="7" s="1"/>
  <c r="AI62" i="5"/>
  <c r="AE62" i="5"/>
  <c r="AE59" i="5"/>
  <c r="AI59" i="5" s="1"/>
  <c r="AE58" i="5"/>
  <c r="AI58" i="5" s="1"/>
  <c r="AG60" i="5"/>
  <c r="AC60" i="5"/>
  <c r="AA60" i="5"/>
  <c r="Y60" i="5"/>
  <c r="W60" i="5"/>
  <c r="U60" i="5"/>
  <c r="S60" i="5"/>
  <c r="Q60" i="5"/>
  <c r="O60" i="5"/>
  <c r="M60" i="5"/>
  <c r="K60" i="5"/>
  <c r="I60" i="5"/>
  <c r="G60" i="5"/>
  <c r="E60" i="5"/>
  <c r="AI55" i="5"/>
  <c r="AE55" i="5"/>
  <c r="AE50" i="5"/>
  <c r="AE51" i="5" s="1"/>
  <c r="AG51" i="5"/>
  <c r="AC51" i="5"/>
  <c r="AA51" i="5"/>
  <c r="Y51" i="5"/>
  <c r="W51" i="5"/>
  <c r="U51" i="5"/>
  <c r="S51" i="5"/>
  <c r="Q51" i="5"/>
  <c r="O51" i="5"/>
  <c r="M51" i="5"/>
  <c r="K51" i="5"/>
  <c r="I51" i="5"/>
  <c r="G51" i="5"/>
  <c r="E51" i="5"/>
  <c r="AE46" i="5"/>
  <c r="AI46" i="5" s="1"/>
  <c r="AI47" i="5" s="1"/>
  <c r="AI34" i="5"/>
  <c r="AI33" i="5"/>
  <c r="AI37" i="5"/>
  <c r="AE37" i="5"/>
  <c r="AE34" i="5"/>
  <c r="AE33" i="5"/>
  <c r="AG47" i="5"/>
  <c r="Y47" i="5"/>
  <c r="W47" i="5"/>
  <c r="AC47" i="5"/>
  <c r="AA47" i="5"/>
  <c r="U47" i="5"/>
  <c r="S47" i="5"/>
  <c r="Q47" i="5"/>
  <c r="O47" i="5"/>
  <c r="M47" i="5"/>
  <c r="K47" i="5"/>
  <c r="I47" i="5"/>
  <c r="G47" i="5"/>
  <c r="E47" i="5"/>
  <c r="AG39" i="5"/>
  <c r="AC39" i="5"/>
  <c r="AA39" i="5"/>
  <c r="Y39" i="5"/>
  <c r="W39" i="5"/>
  <c r="U39" i="5"/>
  <c r="S39" i="5"/>
  <c r="Q39" i="5"/>
  <c r="O39" i="5"/>
  <c r="M39" i="5"/>
  <c r="K39" i="5"/>
  <c r="I39" i="5"/>
  <c r="G39" i="5"/>
  <c r="E39" i="5"/>
  <c r="AG35" i="5"/>
  <c r="AC35" i="5"/>
  <c r="AA35" i="5"/>
  <c r="Y35" i="5"/>
  <c r="W35" i="5"/>
  <c r="U35" i="5"/>
  <c r="S35" i="5"/>
  <c r="Q35" i="5"/>
  <c r="O35" i="5"/>
  <c r="M35" i="5"/>
  <c r="K35" i="5"/>
  <c r="I35" i="5"/>
  <c r="G35" i="5"/>
  <c r="AE30" i="5"/>
  <c r="AI30" i="5" s="1"/>
  <c r="E35" i="5"/>
  <c r="AI27" i="5"/>
  <c r="AG27" i="5"/>
  <c r="AE27" i="5"/>
  <c r="AC27" i="5"/>
  <c r="AA27" i="5"/>
  <c r="Y27" i="5"/>
  <c r="W27" i="5"/>
  <c r="U27" i="5"/>
  <c r="S27" i="5"/>
  <c r="Q27" i="5"/>
  <c r="O27" i="5"/>
  <c r="M27" i="5"/>
  <c r="K27" i="5"/>
  <c r="I27" i="5"/>
  <c r="G27" i="5"/>
  <c r="E27" i="5"/>
  <c r="E26" i="5"/>
  <c r="G26" i="5"/>
  <c r="I26" i="5"/>
  <c r="K26" i="5"/>
  <c r="M26" i="5"/>
  <c r="O26" i="5"/>
  <c r="Q26" i="5"/>
  <c r="S26" i="5"/>
  <c r="U26" i="5"/>
  <c r="W26" i="5"/>
  <c r="Y26" i="5"/>
  <c r="AA26" i="5"/>
  <c r="AC26" i="5"/>
  <c r="AE26" i="5"/>
  <c r="AG26" i="5"/>
  <c r="AI26" i="5"/>
  <c r="AI25" i="5"/>
  <c r="AI24" i="5"/>
  <c r="AE25" i="5"/>
  <c r="AE24" i="5"/>
  <c r="AI20" i="5"/>
  <c r="AE20" i="5"/>
  <c r="AE14" i="5"/>
  <c r="AI14" i="5" s="1"/>
  <c r="AC14" i="5"/>
  <c r="AC16" i="5" s="1"/>
  <c r="AI15" i="5"/>
  <c r="AE15" i="5"/>
  <c r="AC15" i="5"/>
  <c r="AG16" i="5"/>
  <c r="AA16" i="5"/>
  <c r="Y16" i="5"/>
  <c r="W16" i="5"/>
  <c r="U16" i="5"/>
  <c r="S16" i="5"/>
  <c r="Q16" i="5"/>
  <c r="O16" i="5"/>
  <c r="M16" i="5"/>
  <c r="K16" i="5"/>
  <c r="I16" i="5"/>
  <c r="G16" i="5"/>
  <c r="E16" i="5"/>
  <c r="K31" i="4"/>
  <c r="I31" i="4"/>
  <c r="G31" i="4"/>
  <c r="E31" i="4"/>
  <c r="K26" i="4"/>
  <c r="I26" i="4"/>
  <c r="G26" i="4"/>
  <c r="E26" i="4"/>
  <c r="E25" i="4"/>
  <c r="G25" i="4"/>
  <c r="I25" i="4"/>
  <c r="K25" i="4"/>
  <c r="K24" i="4"/>
  <c r="I24" i="4"/>
  <c r="G24" i="4"/>
  <c r="E24" i="4"/>
  <c r="K17" i="4"/>
  <c r="I17" i="4"/>
  <c r="G17" i="4"/>
  <c r="E17" i="4"/>
  <c r="L52" i="3"/>
  <c r="J52" i="3"/>
  <c r="H52" i="3"/>
  <c r="F52" i="3"/>
  <c r="F47" i="3"/>
  <c r="H47" i="3"/>
  <c r="J47" i="3"/>
  <c r="L47" i="3"/>
  <c r="L45" i="3"/>
  <c r="J45" i="3"/>
  <c r="H45" i="3"/>
  <c r="F45" i="3"/>
  <c r="L41" i="3"/>
  <c r="J41" i="3"/>
  <c r="H41" i="3"/>
  <c r="F41" i="3"/>
  <c r="L39" i="3"/>
  <c r="J39" i="3"/>
  <c r="H39" i="3"/>
  <c r="F39" i="3"/>
  <c r="L31" i="3"/>
  <c r="J31" i="3"/>
  <c r="H31" i="3"/>
  <c r="F31" i="3"/>
  <c r="L29" i="3"/>
  <c r="J29" i="3"/>
  <c r="H29" i="3"/>
  <c r="F29" i="3"/>
  <c r="L16" i="3"/>
  <c r="J16" i="3"/>
  <c r="H16" i="3"/>
  <c r="F16" i="3"/>
  <c r="L15" i="3"/>
  <c r="J15" i="3"/>
  <c r="H15" i="3"/>
  <c r="F15" i="3"/>
  <c r="K72" i="2"/>
  <c r="I72" i="2"/>
  <c r="G72" i="2"/>
  <c r="E72" i="2"/>
  <c r="K70" i="2"/>
  <c r="I70" i="2"/>
  <c r="G70" i="2"/>
  <c r="E70" i="2"/>
  <c r="K68" i="2"/>
  <c r="I68" i="2"/>
  <c r="G68" i="2"/>
  <c r="E68" i="2"/>
  <c r="K40" i="2"/>
  <c r="I40" i="2"/>
  <c r="G40" i="2"/>
  <c r="E40" i="2"/>
  <c r="K38" i="2"/>
  <c r="I38" i="2"/>
  <c r="G38" i="2"/>
  <c r="E38" i="2"/>
  <c r="K23" i="2"/>
  <c r="I23" i="2"/>
  <c r="G23" i="2"/>
  <c r="E23" i="2"/>
  <c r="K42" i="1"/>
  <c r="I42" i="1"/>
  <c r="G42" i="1"/>
  <c r="E42" i="1"/>
  <c r="K40" i="1"/>
  <c r="I40" i="1"/>
  <c r="G40" i="1"/>
  <c r="E40" i="1"/>
  <c r="K21" i="1"/>
  <c r="I21" i="1"/>
  <c r="G21" i="1"/>
  <c r="E21" i="1"/>
  <c r="A1" i="5"/>
  <c r="A1" i="4"/>
  <c r="A1" i="3"/>
  <c r="AE60" i="5" l="1"/>
  <c r="AI60" i="5"/>
  <c r="AI50" i="5"/>
  <c r="AI51" i="5" s="1"/>
  <c r="AE47" i="5"/>
  <c r="AI35" i="5"/>
  <c r="AI39" i="5" s="1"/>
  <c r="AE35" i="5"/>
  <c r="AE39" i="5" s="1"/>
  <c r="AI16" i="5"/>
  <c r="AE1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Muthita, Premchen</author>
  </authors>
  <commentList>
    <comment ref="K32" authorId="0" shapeId="0" xr:uid="{7BAD5139-1D6B-49BB-9CA5-2166CEFDB729}">
      <text>
        <r>
          <rPr>
            <b/>
            <sz val="9"/>
            <color indexed="81"/>
            <rFont val="Tahoma"/>
            <family val="2"/>
          </rPr>
          <t>Muthita, Premchen:</t>
        </r>
        <r>
          <rPr>
            <sz val="9"/>
            <color indexed="81"/>
            <rFont val="Tahoma"/>
            <family val="2"/>
          </rPr>
          <t xml:space="preserve">
บวกขาดทุนจากการด้อยค่า DCCA</t>
        </r>
      </text>
    </comment>
  </commentList>
</comments>
</file>

<file path=xl/sharedStrings.xml><?xml version="1.0" encoding="utf-8"?>
<sst xmlns="http://schemas.openxmlformats.org/spreadsheetml/2006/main" count="526" uniqueCount="340">
  <si>
    <t>Dusit Thani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</si>
  <si>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</si>
  <si>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</si>
  <si>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</si>
  <si>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</si>
  <si>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</si>
  <si>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</si>
  <si>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</si>
  <si>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</si>
  <si>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</si>
  <si>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 xml:space="preserve">Inventories 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</si>
  <si>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</si>
  <si>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</si>
  <si>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</si>
  <si>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</si>
  <si>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</si>
  <si>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</si>
  <si>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</si>
  <si>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</si>
  <si>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</si>
  <si>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 xml:space="preserve">Property, plant and equipment 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</si>
  <si>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</si>
  <si>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</si>
  <si>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</si>
  <si>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</si>
  <si>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</si>
  <si>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</si>
  <si>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Current portion of long-term loans </t>
  </si>
  <si>
    <t>Total current liabilities</t>
  </si>
  <si>
    <t>Non-current liabilities</t>
  </si>
  <si>
    <t>Deferred rental revenue</t>
  </si>
  <si>
    <t>Deferred tax liabilities</t>
  </si>
  <si>
    <t>Other 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</si>
  <si>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</si>
  <si>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</si>
  <si>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</si>
  <si>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</si>
  <si>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</si>
  <si>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Treasury shares</t>
  </si>
  <si>
    <t xml:space="preserve">Additional paid in capital </t>
  </si>
  <si>
    <t>Premium on ordinary shares</t>
  </si>
  <si>
    <t>Surplus on treasury shares</t>
  </si>
  <si>
    <t>Retained earnings</t>
  </si>
  <si>
    <t>Appropriated</t>
  </si>
  <si>
    <t>Legal reserve</t>
  </si>
  <si>
    <t>Dusit Thani College funds</t>
  </si>
  <si>
    <t>Treasury share reserve</t>
  </si>
  <si>
    <t>Unappropriated</t>
  </si>
  <si>
    <t>Other components of equity</t>
  </si>
  <si>
    <t>Non-controlling interests</t>
  </si>
  <si>
    <t>Total equity</t>
  </si>
  <si>
    <t>Total liabilities and equity</t>
  </si>
  <si>
    <t>For the year ended</t>
  </si>
  <si>
    <t>Revenue from sales and services</t>
  </si>
  <si>
    <t>Cost of sales and services</t>
  </si>
  <si>
    <t>Cost of services - depreciation and amortisation</t>
  </si>
  <si>
    <t>Total cost of sales and services</t>
  </si>
  <si>
    <t>Other income</t>
  </si>
  <si>
    <t>Management service income</t>
  </si>
  <si>
    <t>Interest income</t>
  </si>
  <si>
    <t>Dividend income</t>
  </si>
  <si>
    <t>Realised income from deferred rental revenue</t>
  </si>
  <si>
    <t>Profit before expenses</t>
  </si>
  <si>
    <t>Expenses</t>
  </si>
  <si>
    <t>Selling expenses</t>
  </si>
  <si>
    <t>Administrative expenses</t>
  </si>
  <si>
    <t>Depreciation and amortisation</t>
  </si>
  <si>
    <t>Finance costs</t>
  </si>
  <si>
    <t>Total expenses</t>
  </si>
  <si>
    <t>Owners of the parent</t>
  </si>
  <si>
    <t>Total</t>
  </si>
  <si>
    <t xml:space="preserve">Other comprehensive income </t>
  </si>
  <si>
    <t>Consolidated financial statements</t>
  </si>
  <si>
    <t xml:space="preserve">other </t>
  </si>
  <si>
    <t>Issued and</t>
  </si>
  <si>
    <t>Premium on</t>
  </si>
  <si>
    <t>on</t>
  </si>
  <si>
    <t>Dusit Thani</t>
  </si>
  <si>
    <t>Treasury</t>
  </si>
  <si>
    <t xml:space="preserve">components </t>
  </si>
  <si>
    <t>attributable</t>
  </si>
  <si>
    <t>Non-</t>
  </si>
  <si>
    <t>paid-up</t>
  </si>
  <si>
    <t>ordinary</t>
  </si>
  <si>
    <t xml:space="preserve"> treasury</t>
  </si>
  <si>
    <t>Legal</t>
  </si>
  <si>
    <t>College</t>
  </si>
  <si>
    <t>shares</t>
  </si>
  <si>
    <t>to owners of</t>
  </si>
  <si>
    <t>controlling</t>
  </si>
  <si>
    <t>share capital</t>
  </si>
  <si>
    <t xml:space="preserve"> shares</t>
  </si>
  <si>
    <t>reserve</t>
  </si>
  <si>
    <t>funds</t>
  </si>
  <si>
    <t>equity</t>
  </si>
  <si>
    <t>the parent</t>
  </si>
  <si>
    <t>interests</t>
  </si>
  <si>
    <t>Transactions with owners, recorded directly in equity</t>
  </si>
  <si>
    <t>Separate financial statements</t>
  </si>
  <si>
    <t>ordinary shares</t>
  </si>
  <si>
    <t>treasury shares</t>
  </si>
  <si>
    <t xml:space="preserve">Statement of cash flows </t>
  </si>
  <si>
    <t xml:space="preserve">For the year ended </t>
  </si>
  <si>
    <t>Cash flows from operating activities</t>
  </si>
  <si>
    <t>Depreciation of plant and equipment</t>
  </si>
  <si>
    <t>Amortisation of other intangible assets</t>
  </si>
  <si>
    <t>Changes in operating assets and liabilities</t>
  </si>
  <si>
    <t>Inventories</t>
  </si>
  <si>
    <t>Other non-current assets</t>
  </si>
  <si>
    <t>Other current liabilities</t>
  </si>
  <si>
    <t>Cash flows from investing activities</t>
  </si>
  <si>
    <t>Statement of cash flows</t>
  </si>
  <si>
    <t>Dividend received from associate</t>
  </si>
  <si>
    <t>Cash flows from financing activities</t>
  </si>
  <si>
    <t>Proceeds from short-term loans from financial institutions</t>
  </si>
  <si>
    <t>Interest paid</t>
  </si>
  <si>
    <t>Dividend paid</t>
  </si>
  <si>
    <t>Payables from acquisition of assets</t>
  </si>
  <si>
    <t>Net increase (decrease) in cash and cash equivalents,</t>
  </si>
  <si>
    <t>before effect of exchange rates</t>
  </si>
  <si>
    <t>Net increase (decrease) in cash and cash equivalents</t>
  </si>
  <si>
    <r>
      <t xml:space="preserve">Liabilities and equity </t>
    </r>
    <r>
      <rPr>
        <sz val="11"/>
        <rFont val="Times New Roman"/>
        <family val="1"/>
      </rPr>
      <t>(Continued)</t>
    </r>
  </si>
  <si>
    <t>Statement of comprehensive income</t>
  </si>
  <si>
    <t>Statement of income</t>
  </si>
  <si>
    <t>Statement of changes in equity</t>
  </si>
  <si>
    <t>Comprehensive income for the year</t>
  </si>
  <si>
    <t>Goodwill</t>
  </si>
  <si>
    <t xml:space="preserve">Short-term loans from financial institutions </t>
  </si>
  <si>
    <t>Dividends received from subsidiaries</t>
  </si>
  <si>
    <t>Proceeds from short-term loans from related parties</t>
  </si>
  <si>
    <t>Repayment of short-term loans from related parties</t>
  </si>
  <si>
    <t>Proceeds from long-term loans from financial institutions</t>
  </si>
  <si>
    <t>Short-term loans to other party</t>
  </si>
  <si>
    <t>Withholding tax</t>
  </si>
  <si>
    <t>Share capital:</t>
  </si>
  <si>
    <t>Items that will be reclassified subsequently to profit or loss</t>
  </si>
  <si>
    <t>Deposits</t>
  </si>
  <si>
    <t>Short-term loans from related parties</t>
  </si>
  <si>
    <t>Debentures</t>
  </si>
  <si>
    <t>Provisions for employee benefits</t>
  </si>
  <si>
    <t>Total comprehensive income (loss) for the year</t>
  </si>
  <si>
    <t>Total comprehensive income (loss) attributable to:</t>
  </si>
  <si>
    <t>Other comprehensive income (loss)</t>
  </si>
  <si>
    <t>Payment for provisions for employee benefits</t>
  </si>
  <si>
    <t>Net cash from (used in) operating activities</t>
  </si>
  <si>
    <t>Payment of investment in joint venture</t>
  </si>
  <si>
    <t>Cash and cash equivalents at 1 January</t>
  </si>
  <si>
    <t>Cash and cash equivalents at 31 December</t>
  </si>
  <si>
    <t>to Dusit Thani College funds</t>
  </si>
  <si>
    <t>Loss</t>
  </si>
  <si>
    <t>Operating assets (increase) decrease</t>
  </si>
  <si>
    <t>Operating liabilities increase (decrease)</t>
  </si>
  <si>
    <t>Proceeds from short-term loans to related parties</t>
  </si>
  <si>
    <t>Non-cash transactions</t>
  </si>
  <si>
    <t xml:space="preserve">Other current financial assets </t>
  </si>
  <si>
    <t xml:space="preserve">Other non-current financial assets </t>
  </si>
  <si>
    <t>Finance lease receivables</t>
  </si>
  <si>
    <t>Right-of-use assets</t>
  </si>
  <si>
    <t>Intangible assets other than goodwill</t>
  </si>
  <si>
    <t>Long-term loans from financial institutions</t>
  </si>
  <si>
    <t>Long-term loans from related parties</t>
  </si>
  <si>
    <t>Arrangement fee income</t>
  </si>
  <si>
    <t>accounted for using equity method</t>
  </si>
  <si>
    <t>Exchange differences on translating financial statements</t>
  </si>
  <si>
    <t xml:space="preserve"> accounted for using equity method</t>
  </si>
  <si>
    <t>Share of other</t>
  </si>
  <si>
    <t>comprehensive</t>
  </si>
  <si>
    <t>Gain on remeasuring of other financial assets</t>
  </si>
  <si>
    <t>Depreciation of right-of-use assets</t>
  </si>
  <si>
    <t>Trade and other current receivables</t>
  </si>
  <si>
    <t>Payment for other financial assets</t>
  </si>
  <si>
    <t>Payment of change in ownership interest in subsidiaries</t>
  </si>
  <si>
    <t xml:space="preserve">   without a change in control</t>
  </si>
  <si>
    <t>Interest income from finance lease receivables</t>
  </si>
  <si>
    <t>Surplus</t>
  </si>
  <si>
    <t>Exchange</t>
  </si>
  <si>
    <t>differences</t>
  </si>
  <si>
    <t>foreign</t>
  </si>
  <si>
    <t>operations</t>
  </si>
  <si>
    <t>method</t>
  </si>
  <si>
    <t>of equity</t>
  </si>
  <si>
    <t>Premium on shares</t>
  </si>
  <si>
    <t>Surplus on</t>
  </si>
  <si>
    <t>Net cash outflow for acquisition of subsidiaries</t>
  </si>
  <si>
    <t>Repayments of lease liabilities</t>
  </si>
  <si>
    <t>Trade and other current payables</t>
  </si>
  <si>
    <t>Gain on sales of property, plant and equipment</t>
  </si>
  <si>
    <t>Total income</t>
  </si>
  <si>
    <t>Current portion of lease liabilities</t>
  </si>
  <si>
    <t xml:space="preserve">Lease liabilities </t>
  </si>
  <si>
    <t>Current portion of debentures</t>
  </si>
  <si>
    <t>Advance payment for construction</t>
  </si>
  <si>
    <t>from financial institutions</t>
  </si>
  <si>
    <t>Income tax payable</t>
  </si>
  <si>
    <t>Current portion of deferred rental revenue</t>
  </si>
  <si>
    <t>Long-term loans from other party</t>
  </si>
  <si>
    <t>Equity attributable to owners of the parent</t>
  </si>
  <si>
    <t>Proceeds from sale of other financial assets</t>
  </si>
  <si>
    <t>(850,000,000 ordinary shares, par value at Baht 1 per share)</t>
  </si>
  <si>
    <t>Interest received</t>
  </si>
  <si>
    <t xml:space="preserve">   Owners of the parent</t>
  </si>
  <si>
    <t xml:space="preserve">   Non-controlling interests</t>
  </si>
  <si>
    <t>(in thousand Baht)</t>
  </si>
  <si>
    <t>Deferred revenue</t>
  </si>
  <si>
    <t xml:space="preserve">Share of profit of joint ventures and associates </t>
  </si>
  <si>
    <t xml:space="preserve">income (loss) of </t>
  </si>
  <si>
    <t>Payment of other intangible assets</t>
  </si>
  <si>
    <t>Payment of right-of-use assets</t>
  </si>
  <si>
    <t>Net cash from (used in) investing activities</t>
  </si>
  <si>
    <t>Repayments of long-term loans from other party</t>
  </si>
  <si>
    <t>Proceeds from issuance debentures</t>
  </si>
  <si>
    <t>Repayment of debentures</t>
  </si>
  <si>
    <t>Depreciation of right-of-use assets capitalised as part of assets</t>
  </si>
  <si>
    <t>Net cash from (used in) financing activities</t>
  </si>
  <si>
    <t>Total items that will be reclassified subsequently to profit or loss</t>
  </si>
  <si>
    <t>Cash generated from (used in) operating</t>
  </si>
  <si>
    <t>Payment of property, plant and equipment</t>
  </si>
  <si>
    <t>Effect of exchange rate changes on cash and cash  equivalents</t>
  </si>
  <si>
    <t xml:space="preserve">Gain on measurement of other financial assets </t>
  </si>
  <si>
    <t>Other comprehensive income</t>
  </si>
  <si>
    <t>Perpetual subordinated debentures</t>
  </si>
  <si>
    <t>Gain on sale of investments in subsidiary</t>
  </si>
  <si>
    <t>Perpetual</t>
  </si>
  <si>
    <t>subordinated</t>
  </si>
  <si>
    <t>debentures</t>
  </si>
  <si>
    <t>Changes in ownership interests in subsidiaries</t>
  </si>
  <si>
    <t>Acquisition of non-controlling interests without a change in control</t>
  </si>
  <si>
    <t>Total changes in ownership interests in subsidiaries</t>
  </si>
  <si>
    <t>Total transactions with owners, recorded directly in equity</t>
  </si>
  <si>
    <t xml:space="preserve">Perpetual </t>
  </si>
  <si>
    <t xml:space="preserve">subordinated </t>
  </si>
  <si>
    <t>Gain on sale of investments in associate</t>
  </si>
  <si>
    <t>Payment of investments in subsidiary</t>
  </si>
  <si>
    <t>Repayment of long-term loans from financial institutions</t>
  </si>
  <si>
    <t>Proceeds from issuance of perpetual subordinated debentures</t>
  </si>
  <si>
    <t>Payment of perpetual subordinated debentures issuance fee</t>
  </si>
  <si>
    <t>Repayment of long-term loans from related parties</t>
  </si>
  <si>
    <t xml:space="preserve">   non-controlling interests</t>
  </si>
  <si>
    <t>Borrowing costs capitalised as part of assets</t>
  </si>
  <si>
    <t>Retained earnings (Deficit)</t>
  </si>
  <si>
    <t>Unappropriated (Deficit)</t>
  </si>
  <si>
    <t>Profit (loss) before income tax expense</t>
  </si>
  <si>
    <t>Retained earnings (deficit)</t>
  </si>
  <si>
    <t xml:space="preserve">(Deficit) </t>
  </si>
  <si>
    <t>Taxes received (paid)</t>
  </si>
  <si>
    <t>Gain on changes in fair value of investment properties</t>
  </si>
  <si>
    <t>Customer’s deposits</t>
  </si>
  <si>
    <t>Distributions to owners</t>
  </si>
  <si>
    <t>Gain from lease termination</t>
  </si>
  <si>
    <t>Payment for short-term loans to related parties</t>
  </si>
  <si>
    <t>Payment for long-term loans to related parties</t>
  </si>
  <si>
    <t>Repayment of short-term loans from financial institutions</t>
  </si>
  <si>
    <t>Total distributions to owners</t>
  </si>
  <si>
    <t xml:space="preserve">Loss on written-off of assets </t>
  </si>
  <si>
    <t>Liabilities from investment in joint venture</t>
  </si>
  <si>
    <t>8, 10</t>
  </si>
  <si>
    <t>Interest paid on perpetual subordinated debentures</t>
  </si>
  <si>
    <t>Loss on sale of other financial assets</t>
  </si>
  <si>
    <t>Proceeds from sale of equipment</t>
  </si>
  <si>
    <t>Proceeds from deposits</t>
  </si>
  <si>
    <t>Payment for deposits</t>
  </si>
  <si>
    <t>Proceeds from transfer net assets and liabilities</t>
  </si>
  <si>
    <t>13, 24</t>
  </si>
  <si>
    <t>18, 29</t>
  </si>
  <si>
    <t>24, 29</t>
  </si>
  <si>
    <t>14, 24</t>
  </si>
  <si>
    <t>17, 29</t>
  </si>
  <si>
    <t>13, 29</t>
  </si>
  <si>
    <t>19, 29</t>
  </si>
  <si>
    <t>translating</t>
  </si>
  <si>
    <t xml:space="preserve">Gross profit </t>
  </si>
  <si>
    <t>Total items that will not be reclassified subsequently to profit or loss</t>
  </si>
  <si>
    <t xml:space="preserve">Income tax relating to items that will not be reclassified </t>
  </si>
  <si>
    <t>subsequently to profit or loss</t>
  </si>
  <si>
    <t>Amortisation of debenture issuing fee</t>
  </si>
  <si>
    <t>(Gain) loss on sale of equipment</t>
  </si>
  <si>
    <t>Payment of long-term loan from financial institution issuing fee</t>
  </si>
  <si>
    <t>Proceeds from long-term loans from other party</t>
  </si>
  <si>
    <t>Payment of debenture issuing fee</t>
  </si>
  <si>
    <t>Gains (loss) on remeasurements of defined benefit plans</t>
  </si>
  <si>
    <t>Items that will not be reclassified subsequently to profit or loss</t>
  </si>
  <si>
    <t xml:space="preserve">associates accounted </t>
  </si>
  <si>
    <t>for using equity</t>
  </si>
  <si>
    <t xml:space="preserve">Loss on sale of other financial assets </t>
  </si>
  <si>
    <r>
      <t xml:space="preserve">Cash flows from operating activities </t>
    </r>
    <r>
      <rPr>
        <i/>
        <sz val="11"/>
        <rFont val="Times New Roman"/>
        <family val="1"/>
      </rPr>
      <t>(Continued)</t>
    </r>
  </si>
  <si>
    <t>Year ended 31 December 2024</t>
  </si>
  <si>
    <t>Balance at 31 December 2024</t>
  </si>
  <si>
    <t>Current portion of financial lease receivables</t>
  </si>
  <si>
    <t>Revaluation surplus</t>
  </si>
  <si>
    <t>Increase in investments in subsidiaries</t>
  </si>
  <si>
    <t>Revaluation</t>
  </si>
  <si>
    <t>surplus</t>
  </si>
  <si>
    <t>Other components</t>
  </si>
  <si>
    <t>Dividend received from joint venture</t>
  </si>
  <si>
    <t>Payment of investment in associate</t>
  </si>
  <si>
    <t>Loss for the year</t>
  </si>
  <si>
    <t xml:space="preserve">Loss for the year </t>
  </si>
  <si>
    <t>Loss attributable to:</t>
  </si>
  <si>
    <r>
      <t xml:space="preserve">Loss per share </t>
    </r>
    <r>
      <rPr>
        <b/>
        <i/>
        <sz val="11"/>
        <rFont val="Times New Roman"/>
        <family val="1"/>
      </rPr>
      <t xml:space="preserve">(in Baht) </t>
    </r>
  </si>
  <si>
    <t xml:space="preserve">Basic loss per share    </t>
  </si>
  <si>
    <t>-</t>
  </si>
  <si>
    <t>Revaluation surplus - net of tax</t>
  </si>
  <si>
    <t>Gain on subleasing right-of-use assets</t>
  </si>
  <si>
    <t>Cost of real estate development for sales</t>
  </si>
  <si>
    <t>Proceeds from sublease</t>
  </si>
  <si>
    <t>Impairment loss on assets</t>
  </si>
  <si>
    <t>Gain on write off right-of-use assets</t>
  </si>
  <si>
    <t xml:space="preserve">Tax expense </t>
  </si>
  <si>
    <t>Proceeds from long-term loans to related parties</t>
  </si>
  <si>
    <t>Proceeds from investment in subsidiaries of</t>
  </si>
  <si>
    <t>Tax expense</t>
  </si>
  <si>
    <t xml:space="preserve">Adjustments to reconcile loss to cash receipts (payments) </t>
  </si>
  <si>
    <t>Year ended 31 December 2025</t>
  </si>
  <si>
    <t>Balance at 1 January 2025</t>
  </si>
  <si>
    <t>Balance at 31 December 2025</t>
  </si>
  <si>
    <t>7, 29</t>
  </si>
  <si>
    <t>Real estate development for sales</t>
  </si>
  <si>
    <t>24, 25</t>
  </si>
  <si>
    <t>Impact of changes in accounting policies</t>
  </si>
  <si>
    <t>Balance at 1 January 2024 - restated</t>
  </si>
  <si>
    <t>Balance at 31 December 2023 - as reported</t>
  </si>
  <si>
    <t>Impairment loss recognised in profit or loss</t>
  </si>
  <si>
    <t>Gain on sale of investments in joint ventures</t>
  </si>
  <si>
    <t>Proceeds from sale of investments in joint ventures</t>
  </si>
  <si>
    <t>Proceeds from finance lease receivables</t>
  </si>
  <si>
    <t>Repayments of short-term loans from other party</t>
  </si>
  <si>
    <t>Current portion of deferred revenue</t>
  </si>
  <si>
    <t>Current portion of customer’s deposits</t>
  </si>
  <si>
    <t>Current tax assets</t>
  </si>
  <si>
    <t>Loss on foreign exchange rate</t>
  </si>
  <si>
    <t>Profit from operating activities</t>
  </si>
  <si>
    <t>Share of other comprehensive loss of associates</t>
  </si>
  <si>
    <t>Expected credit loss</t>
  </si>
  <si>
    <t>Proceeds from long-term loans from related parties</t>
  </si>
  <si>
    <t>Other comprehensive income for the year, net of tax</t>
  </si>
  <si>
    <t>(Restated)</t>
  </si>
  <si>
    <t>Gain on downstream sale of real estate development</t>
  </si>
  <si>
    <t>for sales to associate</t>
  </si>
  <si>
    <t>Transfer deficit of revenues under expenses</t>
  </si>
  <si>
    <t>Transfer excesses of revenues over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</si>
</sst>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  <numFmt numFmtId="167" formatCode="#,##0;\(#,##0\);\-"/>
    <numFmt numFmtId="168" formatCode="0.0%"/>
    <numFmt numFmtId="169" formatCode="_(* #,##0.0_);_(* \(#,##0.0\);_(* &quot;-&quot;??_);_(@_)"/>
    <numFmt numFmtId="170" formatCode="&quot;฿&quot;#,##0;\-&quot;฿&quot;#,##0"/>
    <numFmt numFmtId="171" formatCode="&quot;฿&quot;#,##0;[Red]\-&quot;฿&quot;#,##0"/>
    <numFmt numFmtId="172" formatCode="&quot;฿&quot;#,##0.00;\-&quot;฿&quot;#,##0.0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* #,##0_-;\-* #,##0_-;_-* &quot;-&quot;_-;_-@_-"/>
    <numFmt numFmtId="176" formatCode="_-&quot;฿&quot;* #,##0.00_-;\-&quot;฿&quot;* #,##0.00_-;_-&quot;฿&quot;* &quot;-&quot;??_-;_-@_-"/>
    <numFmt numFmtId="177" formatCode="_-* #,##0.00_-;\-* #,##0.00_-;_-* &quot;-&quot;??_-;_-@_-"/>
    <numFmt numFmtId="178" formatCode="0.000"/>
    <numFmt numFmtId="179" formatCode="_-&quot;Dfl.&quot;\ * #,##0.00_-;_-&quot;Dfl.&quot;\ * #,##0.00\-;_-&quot;Dfl.&quot;\ * &quot;-&quot;??_-;_-@_-"/>
    <numFmt numFmtId="180" formatCode="_-* #,##0.00_-;_-* #,##0.00\-;_-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&quot;\&quot;#,##0;[Red]&quot;\&quot;\-#,##0"/>
    <numFmt numFmtId="184" formatCode="&quot;\&quot;#,##0.00;[Red]&quot;\&quot;\-#,##0.00"/>
    <numFmt numFmtId="185" formatCode="0000.0"/>
    <numFmt numFmtId="186" formatCode="#,##0\ \ ;\(#,##0\)\ ;\—\ \ \ \ "/>
    <numFmt numFmtId="187" formatCode="0."/>
    <numFmt numFmtId="188" formatCode="_-* #,##0\ _F_B_-;\-* #,##0\ _F_B_-;_-* &quot;-&quot;\ _F_B_-;_-@_-"/>
    <numFmt numFmtId="189" formatCode="_-* #,##0.00\ _F_B_-;\-* #,##0.00\ _F_B_-;_-* &quot;-&quot;??\ _F_B_-;_-@_-"/>
    <numFmt numFmtId="190" formatCode="_-&quot;S$&quot;* #,##0.00_-;\-&quot;S$&quot;* #,##0.00_-;_-&quot;S$&quot;* &quot;-&quot;??_-;_-@_-"/>
    <numFmt numFmtId="191" formatCode="#,##0_)\x;\(#,##0\)\x;0_)\x;@_)_x"/>
    <numFmt numFmtId="192" formatCode="#,##0.0_);\(#,##0.0\);#,##0.0_);@_)"/>
    <numFmt numFmtId="193" formatCode="&quot;$&quot;_(#,##0.00_);&quot;$&quot;\(#,##0.00\);&quot;$&quot;_(0.00_);@_)"/>
    <numFmt numFmtId="194" formatCode="#,##0.00_);\(#,##0.00\);0.00_);@_)"/>
    <numFmt numFmtId="195" formatCode="\€_(#,##0.00_);\€\(#,##0.00\);\€_(0.00_);@_)"/>
    <numFmt numFmtId="196" formatCode="0.0_)\%;\(0.0\)\%;0.0_)\%;@_)_%"/>
    <numFmt numFmtId="197" formatCode="#,##0.0_)_%;\(#,##0.0\)_%;0.0_)_%;@_)_%"/>
    <numFmt numFmtId="198" formatCode="#,##0_)_x;\(#,##0\)_x;0_)_x;@_)_x"/>
    <numFmt numFmtId="199" formatCode="_ * #,##0.00_ ;_ * \-#,##0.00_ ;_ * &quot;-&quot;??_ ;_ @_ "/>
    <numFmt numFmtId="200" formatCode="#,##0;\-#,##0;&quot;-&quot;"/>
    <numFmt numFmtId="201" formatCode="0.000_)"/>
    <numFmt numFmtId="202" formatCode="_-&quot;$&quot;* #,##0_-;\-&quot;$&quot;* #,##0_-;_-&quot;$&quot;* &quot;-&quot;_-;_-@_-"/>
    <numFmt numFmtId="203" formatCode="_-&quot;$&quot;* #,##0.00_-;\-&quot;$&quot;* #,##0.00_-;_-&quot;$&quot;* &quot;-&quot;??_-;_-@_-"/>
    <numFmt numFmtId="204" formatCode="#,##0\ &quot;F&quot;;[Red]\-#,##0\ &quot;F&quot;"/>
    <numFmt numFmtId="205" formatCode="#,##0.00\ &quot;F&quot;;[Red]\-#,##0.00\ &quot;F&quot;"/>
    <numFmt numFmtId="206" formatCode="#,##0&quot;£&quot;_);[Red]\(#,##0&quot;£&quot;\)"/>
    <numFmt numFmtId="207" formatCode="dd\-mmm\-yy_)"/>
    <numFmt numFmtId="208" formatCode="&quot;$&quot;#,##0\ ;\(&quot;$&quot;#,##0\)"/>
    <numFmt numFmtId="209" formatCode="#,##0.0_);\(#,##0.0\)"/>
    <numFmt numFmtId="210" formatCode="General_)"/>
    <numFmt numFmtId="211" formatCode="&quot;?&quot;#,##0;[Red]\-&quot;?&quot;#,##0"/>
    <numFmt numFmtId="212" formatCode="#,##0.00&quot; F&quot;_);\(#,##0.00&quot; F&quot;\)"/>
    <numFmt numFmtId="213" formatCode="0.0&quot;  &quot;"/>
    <numFmt numFmtId="214" formatCode="#,##0&quot; F&quot;_);[Red]\(#,##0&quot; F&quot;\)"/>
    <numFmt numFmtId="215" formatCode="#,##0.000_);\(#,##0.000\)"/>
    <numFmt numFmtId="216" formatCode="_(* #,##0.0_);_(* \(#,##0.00\);_(* &quot;-&quot;??_);_(@_)"/>
    <numFmt numFmtId="217" formatCode="_-[$€-2]\ * #,##0.00_-;\-[$€-2]\ * #,##0.00_-;_-[$€-2]\ * &quot;-&quot;??_-"/>
    <numFmt numFmtId="218" formatCode="&quot;$&quot;#,\);\(&quot;$&quot;#,##0\)"/>
    <numFmt numFmtId="219" formatCode="&quot;$&quot;#,;\(&quot;$&quot;#,\)"/>
    <numFmt numFmtId="220" formatCode="\60\4\7\:"/>
    <numFmt numFmtId="221" formatCode="&quot;$&quot;#,\);\(&quot;$&quot;#,\)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-&quot;?&quot;* #,##0_-;\-&quot;?&quot;* #,##0_-;_-&quot;?&quot;* &quot;-&quot;_-;_-@_-"/>
    <numFmt numFmtId="227" formatCode="_-&quot;?&quot;* #,##0.00_-;\-&quot;?&quot;* #,##0.00_-;_-&quot;?&quot;* &quot;-&quot;??_-;_-@_-"/>
    <numFmt numFmtId="228" formatCode="_ * #,##0_)\ _฿_ ;_ * \(#,##0\)\ _฿_ ;_ * &quot;-&quot;_)\ _฿_ ;_ @_ "/>
    <numFmt numFmtId="229" formatCode="#.\ \ "/>
    <numFmt numFmtId="230" formatCode="##.\ \ "/>
    <numFmt numFmtId="231" formatCode="* \(#,##0\);* #,##0_);&quot;-&quot;??_);@"/>
    <numFmt numFmtId="232" formatCode="* #,##0_);* \(#,##0\);&quot;-&quot;??_);@"/>
    <numFmt numFmtId="233" formatCode="&quot;฿&quot;\t#,##0_);[Red]\(&quot;฿&quot;\t#,##0\)"/>
    <numFmt numFmtId="234" formatCode="#,##0.0%;[Red]\(#,##0.0%\)"/>
    <numFmt numFmtId="235" formatCode="&quot;$&quot;#,##0_);\(&quot;$&quot;#,##0.0\)"/>
    <numFmt numFmtId="236" formatCode="_(* #,##0.00_);_(* \(#,##0.00\);_(* &quot;-&quot;_);_(@_)"/>
    <numFmt numFmtId="237" formatCode="_(* #,##0.0000_);_(* \(#,##0.0000\);_(* &quot;-&quot;_);_(@_)"/>
  </numFmts>
  <fonts count="193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1"/>
      <color theme="0"/>
      <name val="Times New Roman"/>
      <family val="1"/>
    </font>
    <font>
      <sz val="12"/>
      <name val="EucrosiaUPC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ngsana New"/>
      <family val="1"/>
    </font>
    <font>
      <b/>
      <i/>
      <sz val="15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Helv"/>
      <charset val="222"/>
    </font>
    <font>
      <sz val="12"/>
      <name val="CordiaUPC"/>
      <family val="2"/>
      <charset val="22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5"/>
      <color indexed="8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9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0" fontId="20" fillId="0" borderId="0"/>
    <xf numFmtId="179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37" fillId="0" borderId="0"/>
    <xf numFmtId="180" fontId="2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75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227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75" fontId="2" fillId="0" borderId="0" applyFont="0" applyFill="0" applyBorder="0" applyAlignment="0" applyProtection="0"/>
    <xf numFmtId="181" fontId="20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39" fillId="0" borderId="0"/>
    <xf numFmtId="174" fontId="2" fillId="0" borderId="0" applyFont="0" applyFill="0" applyBorder="0" applyAlignment="0" applyProtection="0"/>
    <xf numFmtId="182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20" fillId="2" borderId="0" applyNumberFormat="0" applyFont="0" applyAlignment="0" applyProtection="0"/>
    <xf numFmtId="0" fontId="20" fillId="2" borderId="0" applyNumberFormat="0" applyFont="0" applyAlignment="0" applyProtection="0"/>
    <xf numFmtId="0" fontId="20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96" fillId="0" borderId="0"/>
    <xf numFmtId="0" fontId="20" fillId="0" borderId="0" applyNumberFormat="0" applyFill="0" applyBorder="0" applyAlignment="0" applyProtection="0"/>
    <xf numFmtId="0" fontId="20" fillId="0" borderId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0" fillId="0" borderId="0" applyFont="0" applyFill="0" applyBorder="0" applyProtection="0">
      <alignment horizontal="right"/>
    </xf>
    <xf numFmtId="198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41" fillId="0" borderId="0">
      <alignment vertical="top"/>
    </xf>
    <xf numFmtId="0" fontId="42" fillId="0" borderId="0" applyNumberFormat="0" applyFill="0" applyBorder="0" applyProtection="0">
      <alignment vertical="top"/>
    </xf>
    <xf numFmtId="0" fontId="20" fillId="0" borderId="0"/>
    <xf numFmtId="0" fontId="20" fillId="0" borderId="0"/>
    <xf numFmtId="0" fontId="43" fillId="0" borderId="6" applyNumberFormat="0" applyFill="0" applyAlignment="0" applyProtection="0"/>
    <xf numFmtId="0" fontId="44" fillId="0" borderId="7" applyNumberFormat="0" applyFill="0" applyProtection="0">
      <alignment horizontal="center"/>
    </xf>
    <xf numFmtId="0" fontId="44" fillId="0" borderId="0" applyNumberFormat="0" applyFill="0" applyBorder="0" applyProtection="0">
      <alignment horizontal="left"/>
    </xf>
    <xf numFmtId="0" fontId="45" fillId="0" borderId="0" applyNumberFormat="0" applyFill="0" applyBorder="0" applyProtection="0">
      <alignment horizontal="centerContinuous"/>
    </xf>
    <xf numFmtId="175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228" fontId="47" fillId="0" borderId="0" applyFont="0" applyFill="0" applyBorder="0" applyAlignment="0" applyProtection="0"/>
    <xf numFmtId="183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16" fillId="0" borderId="0"/>
    <xf numFmtId="0" fontId="2" fillId="0" borderId="0"/>
    <xf numFmtId="0" fontId="47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9" borderId="0" applyNumberFormat="0" applyBorder="0" applyAlignment="0" applyProtection="0"/>
    <xf numFmtId="0" fontId="98" fillId="3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6" borderId="0" applyNumberFormat="0" applyBorder="0" applyAlignment="0" applyProtection="0"/>
    <xf numFmtId="0" fontId="98" fillId="7" borderId="0" applyNumberFormat="0" applyBorder="0" applyAlignment="0" applyProtection="0"/>
    <xf numFmtId="0" fontId="98" fillId="8" borderId="0" applyNumberFormat="0" applyBorder="0" applyAlignment="0" applyProtection="0"/>
    <xf numFmtId="234" fontId="20" fillId="0" borderId="0" applyProtection="0">
      <protection locked="0"/>
    </xf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98" fillId="10" borderId="0" applyNumberFormat="0" applyBorder="0" applyAlignment="0" applyProtection="0"/>
    <xf numFmtId="0" fontId="98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6" borderId="0" applyNumberFormat="0" applyBorder="0" applyAlignment="0" applyProtection="0"/>
    <xf numFmtId="0" fontId="98" fillId="10" borderId="0" applyNumberFormat="0" applyBorder="0" applyAlignment="0" applyProtection="0"/>
    <xf numFmtId="0" fontId="98" fillId="13" borderId="0" applyNumberFormat="0" applyBorder="0" applyAlignment="0" applyProtection="0"/>
    <xf numFmtId="43" fontId="99" fillId="0" borderId="8">
      <alignment horizontal="right" vertical="center"/>
    </xf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100" fillId="14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15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9" fontId="47" fillId="0" borderId="0"/>
    <xf numFmtId="0" fontId="85" fillId="0" borderId="0" applyFont="0" applyFill="0" applyBorder="0" applyAlignment="0" applyProtection="0"/>
    <xf numFmtId="0" fontId="101" fillId="0" borderId="9">
      <alignment horizontal="center"/>
    </xf>
    <xf numFmtId="0" fontId="102" fillId="0" borderId="0"/>
    <xf numFmtId="0" fontId="102" fillId="0" borderId="10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18" borderId="0"/>
    <xf numFmtId="0" fontId="101" fillId="0" borderId="0">
      <protection locked="0"/>
    </xf>
    <xf numFmtId="0" fontId="101" fillId="0" borderId="0"/>
    <xf numFmtId="229" fontId="101" fillId="0" borderId="0"/>
    <xf numFmtId="230" fontId="101" fillId="0" borderId="0"/>
    <xf numFmtId="0" fontId="102" fillId="19" borderId="0">
      <alignment horizontal="right"/>
    </xf>
    <xf numFmtId="0" fontId="101" fillId="0" borderId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3" borderId="0" applyNumberFormat="0" applyBorder="0" applyAlignment="0" applyProtection="0"/>
    <xf numFmtId="170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48" fillId="0" borderId="0">
      <alignment horizontal="center" wrapText="1"/>
      <protection locked="0"/>
    </xf>
    <xf numFmtId="171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22" fillId="0" borderId="0"/>
    <xf numFmtId="0" fontId="24" fillId="4" borderId="0" applyNumberFormat="0" applyBorder="0" applyAlignment="0" applyProtection="0"/>
    <xf numFmtId="0" fontId="138" fillId="0" borderId="0"/>
    <xf numFmtId="0" fontId="149" fillId="0" borderId="0" applyNumberFormat="0" applyFill="0" applyBorder="0" applyAlignment="0" applyProtection="0"/>
    <xf numFmtId="5" fontId="48" fillId="0" borderId="4" applyAlignment="0" applyProtection="0"/>
    <xf numFmtId="0" fontId="103" fillId="0" borderId="0"/>
    <xf numFmtId="200" fontId="41" fillId="0" borderId="0" applyFill="0" applyBorder="0" applyAlignment="0"/>
    <xf numFmtId="210" fontId="22" fillId="0" borderId="0" applyFill="0" applyBorder="0" applyAlignment="0"/>
    <xf numFmtId="178" fontId="22" fillId="0" borderId="0" applyFill="0" applyBorder="0" applyAlignment="0"/>
    <xf numFmtId="209" fontId="49" fillId="0" borderId="0" applyFill="0" applyBorder="0" applyAlignment="0"/>
    <xf numFmtId="215" fontId="49" fillId="0" borderId="0" applyFill="0" applyBorder="0" applyAlignment="0"/>
    <xf numFmtId="216" fontId="22" fillId="0" borderId="0" applyFill="0" applyBorder="0" applyAlignment="0"/>
    <xf numFmtId="218" fontId="49" fillId="0" borderId="0" applyFill="0" applyBorder="0" applyAlignment="0"/>
    <xf numFmtId="210" fontId="22" fillId="0" borderId="0" applyFill="0" applyBorder="0" applyAlignment="0"/>
    <xf numFmtId="0" fontId="25" fillId="9" borderId="11" applyNumberFormat="0" applyAlignment="0" applyProtection="0"/>
    <xf numFmtId="0" fontId="139" fillId="0" borderId="0">
      <alignment horizontal="left"/>
    </xf>
    <xf numFmtId="0" fontId="140" fillId="0" borderId="0">
      <alignment horizontal="left"/>
    </xf>
    <xf numFmtId="3" fontId="71" fillId="0" borderId="9"/>
    <xf numFmtId="0" fontId="26" fillId="24" borderId="12" applyNumberFormat="0" applyAlignment="0" applyProtection="0"/>
    <xf numFmtId="0" fontId="150" fillId="25" borderId="13">
      <alignment horizontal="center" wrapText="1"/>
    </xf>
    <xf numFmtId="43" fontId="20" fillId="0" borderId="0" applyFont="0" applyFill="0" applyBorder="0" applyAlignment="0" applyProtection="0"/>
    <xf numFmtId="0" fontId="50" fillId="0" borderId="0"/>
    <xf numFmtId="201" fontId="51" fillId="0" borderId="0"/>
    <xf numFmtId="201" fontId="51" fillId="0" borderId="0"/>
    <xf numFmtId="201" fontId="51" fillId="0" borderId="0"/>
    <xf numFmtId="201" fontId="51" fillId="0" borderId="0"/>
    <xf numFmtId="201" fontId="51" fillId="0" borderId="0"/>
    <xf numFmtId="201" fontId="51" fillId="0" borderId="0"/>
    <xf numFmtId="201" fontId="51" fillId="0" borderId="0"/>
    <xf numFmtId="216" fontId="22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56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0" fillId="0" borderId="0" applyFont="0" applyFill="0" applyBorder="0" applyAlignment="0" applyProtection="0"/>
    <xf numFmtId="190" fontId="52" fillId="0" borderId="0"/>
    <xf numFmtId="3" fontId="53" fillId="0" borderId="0" applyFont="0" applyFill="0" applyBorder="0" applyAlignment="0" applyProtection="0"/>
    <xf numFmtId="0" fontId="104" fillId="0" borderId="0"/>
    <xf numFmtId="0" fontId="73" fillId="0" borderId="0"/>
    <xf numFmtId="0" fontId="105" fillId="0" borderId="0" applyNumberFormat="0" applyFill="0" applyBorder="0" applyAlignment="0" applyProtection="0"/>
    <xf numFmtId="0" fontId="104" fillId="0" borderId="0"/>
    <xf numFmtId="0" fontId="73" fillId="0" borderId="0"/>
    <xf numFmtId="0" fontId="54" fillId="0" borderId="0" applyNumberFormat="0" applyAlignment="0">
      <alignment horizontal="left"/>
    </xf>
    <xf numFmtId="231" fontId="68" fillId="0" borderId="0" applyFill="0" applyBorder="0" applyProtection="0"/>
    <xf numFmtId="0" fontId="50" fillId="0" borderId="0"/>
    <xf numFmtId="0" fontId="50" fillId="0" borderId="0"/>
    <xf numFmtId="202" fontId="151" fillId="0" borderId="14" applyBorder="0"/>
    <xf numFmtId="210" fontId="22" fillId="0" borderId="0" applyFont="0" applyFill="0" applyBorder="0" applyAlignment="0" applyProtection="0"/>
    <xf numFmtId="235" fontId="20" fillId="0" borderId="0">
      <protection locked="0"/>
    </xf>
    <xf numFmtId="208" fontId="53" fillId="0" borderId="0" applyFont="0" applyFill="0" applyBorder="0" applyAlignment="0" applyProtection="0"/>
    <xf numFmtId="188" fontId="52" fillId="0" borderId="0"/>
    <xf numFmtId="212" fontId="20" fillId="0" borderId="0"/>
    <xf numFmtId="212" fontId="20" fillId="0" borderId="0"/>
    <xf numFmtId="0" fontId="141" fillId="0" borderId="0"/>
    <xf numFmtId="0" fontId="142" fillId="0" borderId="0"/>
    <xf numFmtId="0" fontId="55" fillId="26" borderId="0" applyNumberFormat="0" applyFont="0" applyFill="0" applyBorder="0" applyProtection="0">
      <alignment horizontal="left"/>
    </xf>
    <xf numFmtId="0" fontId="142" fillId="0" borderId="15"/>
    <xf numFmtId="0" fontId="53" fillId="0" borderId="0" applyFont="0" applyFill="0" applyBorder="0" applyAlignment="0" applyProtection="0"/>
    <xf numFmtId="14" fontId="41" fillId="0" borderId="0" applyFill="0" applyBorder="0" applyAlignment="0"/>
    <xf numFmtId="0" fontId="20" fillId="0" borderId="0" applyFont="0" applyFill="0" applyBorder="0" applyAlignment="0" applyProtection="0"/>
    <xf numFmtId="232" fontId="68" fillId="0" borderId="0" applyFill="0" applyBorder="0" applyProtection="0"/>
    <xf numFmtId="38" fontId="56" fillId="0" borderId="16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6" fillId="0" borderId="0">
      <protection locked="0"/>
    </xf>
    <xf numFmtId="189" fontId="52" fillId="0" borderId="0"/>
    <xf numFmtId="0" fontId="107" fillId="0" borderId="0">
      <protection locked="0"/>
    </xf>
    <xf numFmtId="0" fontId="107" fillId="0" borderId="0">
      <protection locked="0"/>
    </xf>
    <xf numFmtId="216" fontId="22" fillId="0" borderId="0" applyFill="0" applyBorder="0" applyAlignment="0"/>
    <xf numFmtId="210" fontId="22" fillId="0" borderId="0" applyFill="0" applyBorder="0" applyAlignment="0"/>
    <xf numFmtId="216" fontId="22" fillId="0" borderId="0" applyFill="0" applyBorder="0" applyAlignment="0"/>
    <xf numFmtId="218" fontId="49" fillId="0" borderId="0" applyFill="0" applyBorder="0" applyAlignment="0"/>
    <xf numFmtId="210" fontId="22" fillId="0" borderId="0" applyFill="0" applyBorder="0" applyAlignment="0"/>
    <xf numFmtId="0" fontId="57" fillId="0" borderId="0" applyNumberFormat="0" applyAlignment="0">
      <alignment horizontal="left"/>
    </xf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" fontId="53" fillId="0" borderId="0" applyFont="0" applyFill="0" applyBorder="0" applyAlignment="0" applyProtection="0"/>
    <xf numFmtId="186" fontId="4" fillId="0" borderId="0">
      <alignment horizontal="right"/>
    </xf>
    <xf numFmtId="17" fontId="20" fillId="0" borderId="0">
      <alignment horizontal="left"/>
    </xf>
    <xf numFmtId="17" fontId="20" fillId="0" borderId="0">
      <alignment horizontal="left"/>
    </xf>
    <xf numFmtId="0" fontId="28" fillId="5" borderId="0" applyNumberFormat="0" applyBorder="0" applyAlignment="0" applyProtection="0"/>
    <xf numFmtId="38" fontId="21" fillId="26" borderId="0" applyNumberFormat="0" applyBorder="0" applyAlignment="0" applyProtection="0"/>
    <xf numFmtId="38" fontId="21" fillId="26" borderId="0" applyNumberFormat="0" applyBorder="0" applyAlignment="0" applyProtection="0"/>
    <xf numFmtId="0" fontId="152" fillId="18" borderId="0"/>
    <xf numFmtId="0" fontId="58" fillId="0" borderId="17" applyNumberFormat="0" applyAlignment="0" applyProtection="0">
      <alignment horizontal="left" vertical="center"/>
    </xf>
    <xf numFmtId="0" fontId="58" fillId="0" borderId="1">
      <alignment horizontal="left" vertical="center"/>
    </xf>
    <xf numFmtId="187" fontId="59" fillId="25" borderId="0">
      <alignment horizontal="left" vertical="top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153" fillId="0" borderId="10">
      <alignment horizontal="center"/>
    </xf>
    <xf numFmtId="0" fontId="153" fillId="0" borderId="0">
      <alignment horizontal="center"/>
    </xf>
    <xf numFmtId="0" fontId="63" fillId="25" borderId="0">
      <alignment horizontal="left" wrapText="1" indent="2"/>
    </xf>
    <xf numFmtId="211" fontId="20" fillId="0" borderId="0" applyBorder="0" applyAlignment="0"/>
    <xf numFmtId="10" fontId="21" fillId="25" borderId="9" applyNumberFormat="0" applyBorder="0" applyAlignment="0" applyProtection="0"/>
    <xf numFmtId="10" fontId="21" fillId="25" borderId="9" applyNumberFormat="0" applyBorder="0" applyAlignment="0" applyProtection="0"/>
    <xf numFmtId="0" fontId="30" fillId="9" borderId="11" applyNumberFormat="0" applyAlignment="0" applyProtection="0"/>
    <xf numFmtId="0" fontId="30" fillId="9" borderId="11" applyNumberFormat="0" applyAlignment="0" applyProtection="0"/>
    <xf numFmtId="213" fontId="20" fillId="0" borderId="0"/>
    <xf numFmtId="213" fontId="20" fillId="0" borderId="0"/>
    <xf numFmtId="168" fontId="64" fillId="0" borderId="0"/>
    <xf numFmtId="38" fontId="65" fillId="0" borderId="0"/>
    <xf numFmtId="38" fontId="66" fillId="0" borderId="0"/>
    <xf numFmtId="38" fontId="67" fillId="0" borderId="0"/>
    <xf numFmtId="38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3" fillId="27" borderId="15"/>
    <xf numFmtId="0" fontId="68" fillId="0" borderId="0" applyNumberFormat="0" applyFont="0" applyFill="0" applyBorder="0" applyProtection="0">
      <alignment horizontal="left" vertical="center"/>
    </xf>
    <xf numFmtId="216" fontId="22" fillId="0" borderId="0" applyFill="0" applyBorder="0" applyAlignment="0"/>
    <xf numFmtId="210" fontId="22" fillId="0" borderId="0" applyFill="0" applyBorder="0" applyAlignment="0"/>
    <xf numFmtId="216" fontId="22" fillId="0" borderId="0" applyFill="0" applyBorder="0" applyAlignment="0"/>
    <xf numFmtId="218" fontId="49" fillId="0" borderId="0" applyFill="0" applyBorder="0" applyAlignment="0"/>
    <xf numFmtId="210" fontId="22" fillId="0" borderId="0" applyFill="0" applyBorder="0" applyAlignment="0"/>
    <xf numFmtId="0" fontId="31" fillId="0" borderId="21" applyNumberFormat="0" applyFill="0" applyAlignment="0" applyProtection="0"/>
    <xf numFmtId="0" fontId="69" fillId="0" borderId="0"/>
    <xf numFmtId="0" fontId="52" fillId="0" borderId="0"/>
    <xf numFmtId="0" fontId="69" fillId="0" borderId="0"/>
    <xf numFmtId="0" fontId="52" fillId="0" borderId="0"/>
    <xf numFmtId="0" fontId="70" fillId="0" borderId="0"/>
    <xf numFmtId="233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4" fontId="56" fillId="0" borderId="0" applyFont="0" applyFill="0" applyBorder="0" applyAlignment="0" applyProtection="0"/>
    <xf numFmtId="205" fontId="56" fillId="0" borderId="0" applyFont="0" applyFill="0" applyBorder="0" applyAlignment="0" applyProtection="0"/>
    <xf numFmtId="0" fontId="106" fillId="0" borderId="0">
      <protection locked="0"/>
    </xf>
    <xf numFmtId="0" fontId="68" fillId="0" borderId="0"/>
    <xf numFmtId="0" fontId="32" fillId="2" borderId="0" applyNumberFormat="0" applyBorder="0" applyAlignment="0" applyProtection="0"/>
    <xf numFmtId="37" fontId="7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69" fillId="0" borderId="0"/>
    <xf numFmtId="0" fontId="52" fillId="0" borderId="0"/>
    <xf numFmtId="0" fontId="52" fillId="0" borderId="0"/>
    <xf numFmtId="185" fontId="47" fillId="0" borderId="0"/>
    <xf numFmtId="0" fontId="73" fillId="0" borderId="0"/>
    <xf numFmtId="0" fontId="73" fillId="0" borderId="0"/>
    <xf numFmtId="0" fontId="73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7" fillId="0" borderId="0"/>
    <xf numFmtId="0" fontId="20" fillId="0" borderId="0"/>
    <xf numFmtId="0" fontId="2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" fillId="0" borderId="0"/>
    <xf numFmtId="0" fontId="20" fillId="0" borderId="0"/>
    <xf numFmtId="0" fontId="158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214" fontId="20" fillId="0" borderId="0"/>
    <xf numFmtId="214" fontId="20" fillId="0" borderId="0"/>
    <xf numFmtId="0" fontId="109" fillId="0" borderId="0"/>
    <xf numFmtId="0" fontId="2" fillId="0" borderId="0"/>
    <xf numFmtId="0" fontId="19" fillId="28" borderId="22" applyNumberFormat="0" applyFont="0" applyAlignment="0" applyProtection="0"/>
    <xf numFmtId="228" fontId="47" fillId="0" borderId="0" applyFont="0" applyFill="0" applyBorder="0" applyAlignment="0" applyProtection="0"/>
    <xf numFmtId="0" fontId="33" fillId="9" borderId="23" applyNumberFormat="0" applyAlignment="0" applyProtection="0"/>
    <xf numFmtId="40" fontId="12" fillId="29" borderId="0">
      <alignment horizontal="right"/>
    </xf>
    <xf numFmtId="0" fontId="74" fillId="29" borderId="0">
      <alignment horizontal="right"/>
    </xf>
    <xf numFmtId="0" fontId="75" fillId="29" borderId="24"/>
    <xf numFmtId="0" fontId="75" fillId="0" borderId="0" applyBorder="0">
      <alignment horizontal="centerContinuous"/>
    </xf>
    <xf numFmtId="0" fontId="76" fillId="0" borderId="0" applyBorder="0">
      <alignment horizontal="centerContinuous"/>
    </xf>
    <xf numFmtId="0" fontId="111" fillId="30" borderId="0"/>
    <xf numFmtId="0" fontId="111" fillId="31" borderId="0"/>
    <xf numFmtId="0" fontId="77" fillId="0" borderId="0">
      <alignment horizontal="center"/>
    </xf>
    <xf numFmtId="0" fontId="78" fillId="0" borderId="0">
      <alignment horizontal="center"/>
    </xf>
    <xf numFmtId="174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4" fontId="148" fillId="0" borderId="0">
      <alignment horizontal="center" wrapText="1"/>
      <protection locked="0"/>
    </xf>
    <xf numFmtId="9" fontId="3" fillId="0" borderId="0" applyFont="0" applyFill="0" applyBorder="0" applyAlignment="0" applyProtection="0"/>
    <xf numFmtId="215" fontId="49" fillId="0" borderId="0" applyFont="0" applyFill="0" applyBorder="0" applyAlignment="0" applyProtection="0"/>
    <xf numFmtId="220" fontId="22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1" fillId="0" borderId="25" applyNumberFormat="0" applyBorder="0"/>
    <xf numFmtId="3" fontId="112" fillId="0" borderId="0" applyNumberFormat="0" applyFill="0" applyBorder="0" applyAlignment="0" applyProtection="0"/>
    <xf numFmtId="0" fontId="106" fillId="0" borderId="0">
      <protection locked="0"/>
    </xf>
    <xf numFmtId="9" fontId="20" fillId="0" borderId="0" applyFont="0" applyFill="0" applyBorder="0" applyAlignment="0" applyProtection="0"/>
    <xf numFmtId="216" fontId="22" fillId="0" borderId="0" applyFill="0" applyBorder="0" applyAlignment="0"/>
    <xf numFmtId="210" fontId="22" fillId="0" borderId="0" applyFill="0" applyBorder="0" applyAlignment="0"/>
    <xf numFmtId="216" fontId="22" fillId="0" borderId="0" applyFill="0" applyBorder="0" applyAlignment="0"/>
    <xf numFmtId="218" fontId="49" fillId="0" borderId="0" applyFill="0" applyBorder="0" applyAlignment="0"/>
    <xf numFmtId="210" fontId="22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8" fillId="0" borderId="10">
      <alignment horizontal="center"/>
    </xf>
    <xf numFmtId="3" fontId="56" fillId="0" borderId="0" applyFont="0" applyFill="0" applyBorder="0" applyAlignment="0" applyProtection="0"/>
    <xf numFmtId="0" fontId="56" fillId="32" borderId="0" applyNumberFormat="0" applyFont="0" applyBorder="0" applyAlignment="0" applyProtection="0"/>
    <xf numFmtId="37" fontId="16" fillId="0" borderId="0"/>
    <xf numFmtId="0" fontId="47" fillId="0" borderId="0" applyFont="0" applyFill="0" applyBorder="0" applyAlignment="0" applyProtection="0"/>
    <xf numFmtId="1" fontId="20" fillId="0" borderId="26" applyNumberFormat="0" applyFill="0" applyAlignment="0" applyProtection="0">
      <alignment horizontal="center" vertical="center"/>
    </xf>
    <xf numFmtId="1" fontId="20" fillId="0" borderId="26" applyNumberFormat="0" applyFill="0" applyAlignment="0" applyProtection="0">
      <alignment horizontal="center" vertical="center"/>
    </xf>
    <xf numFmtId="0" fontId="144" fillId="0" borderId="0">
      <alignment horizontal="left"/>
    </xf>
    <xf numFmtId="0" fontId="154" fillId="33" borderId="0" applyNumberFormat="0" applyFont="0" applyBorder="0" applyAlignment="0">
      <alignment horizontal="center"/>
    </xf>
    <xf numFmtId="0" fontId="141" fillId="0" borderId="0"/>
    <xf numFmtId="0" fontId="142" fillId="0" borderId="0"/>
    <xf numFmtId="206" fontId="20" fillId="0" borderId="0" applyNumberFormat="0" applyFill="0" applyBorder="0" applyAlignment="0" applyProtection="0">
      <alignment horizontal="left"/>
    </xf>
    <xf numFmtId="38" fontId="113" fillId="0" borderId="0"/>
    <xf numFmtId="4" fontId="114" fillId="34" borderId="0" applyNumberFormat="0" applyProtection="0">
      <alignment horizontal="left" vertical="center" wrapText="1" indent="1"/>
    </xf>
    <xf numFmtId="4" fontId="115" fillId="35" borderId="27" applyNumberFormat="0" applyProtection="0">
      <alignment horizontal="right" vertical="center"/>
    </xf>
    <xf numFmtId="4" fontId="116" fillId="35" borderId="27" applyNumberFormat="0" applyProtection="0">
      <alignment horizontal="right" vertical="center"/>
    </xf>
    <xf numFmtId="4" fontId="114" fillId="10" borderId="27" applyNumberFormat="0" applyProtection="0">
      <alignment horizontal="left" vertical="center" wrapText="1" indent="1"/>
    </xf>
    <xf numFmtId="4" fontId="117" fillId="35" borderId="27" applyNumberFormat="0" applyProtection="0">
      <alignment horizontal="right" vertical="center"/>
    </xf>
    <xf numFmtId="38" fontId="68" fillId="0" borderId="0" applyNumberFormat="0" applyFont="0" applyFill="0" applyBorder="0" applyAlignment="0"/>
    <xf numFmtId="0" fontId="154" fillId="1" borderId="1" applyNumberFormat="0" applyFont="0" applyAlignment="0">
      <alignment horizontal="center"/>
    </xf>
    <xf numFmtId="0" fontId="155" fillId="0" borderId="0" applyNumberFormat="0" applyFill="0" applyBorder="0" applyAlignment="0">
      <alignment horizontal="center"/>
    </xf>
    <xf numFmtId="12" fontId="118" fillId="0" borderId="9">
      <alignment horizontal="center"/>
    </xf>
    <xf numFmtId="0" fontId="20" fillId="0" borderId="0"/>
    <xf numFmtId="0" fontId="20" fillId="0" borderId="0"/>
    <xf numFmtId="0" fontId="20" fillId="0" borderId="0">
      <alignment vertical="top"/>
    </xf>
    <xf numFmtId="0" fontId="2" fillId="0" borderId="0" applyNumberFormat="0" applyBorder="0">
      <alignment vertical="center"/>
    </xf>
    <xf numFmtId="0" fontId="80" fillId="25" borderId="0">
      <alignment wrapText="1"/>
    </xf>
    <xf numFmtId="40" fontId="81" fillId="0" borderId="0" applyBorder="0">
      <alignment horizontal="right"/>
    </xf>
    <xf numFmtId="0" fontId="141" fillId="0" borderId="15"/>
    <xf numFmtId="0" fontId="142" fillId="0" borderId="15"/>
    <xf numFmtId="0" fontId="20" fillId="0" borderId="26" applyNumberFormat="0" applyFont="0" applyFill="0" applyAlignment="0" applyProtection="0"/>
    <xf numFmtId="0" fontId="20" fillId="0" borderId="26" applyNumberFormat="0" applyFont="0" applyFill="0" applyAlignment="0" applyProtection="0"/>
    <xf numFmtId="49" fontId="41" fillId="0" borderId="0" applyFill="0" applyBorder="0" applyAlignment="0"/>
    <xf numFmtId="221" fontId="49" fillId="0" borderId="0" applyFill="0" applyBorder="0" applyAlignment="0"/>
    <xf numFmtId="219" fontId="49" fillId="0" borderId="0" applyFill="0" applyBorder="0" applyAlignment="0"/>
    <xf numFmtId="40" fontId="5" fillId="0" borderId="0"/>
    <xf numFmtId="0" fontId="145" fillId="36" borderId="0"/>
    <xf numFmtId="0" fontId="146" fillId="36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7" fontId="82" fillId="0" borderId="0" applyNumberFormat="0">
      <alignment horizontal="right"/>
    </xf>
    <xf numFmtId="0" fontId="53" fillId="0" borderId="29" applyNumberFormat="0" applyFont="0" applyFill="0" applyAlignment="0" applyProtection="0"/>
    <xf numFmtId="0" fontId="143" fillId="0" borderId="30"/>
    <xf numFmtId="0" fontId="147" fillId="0" borderId="30"/>
    <xf numFmtId="0" fontId="143" fillId="0" borderId="15"/>
    <xf numFmtId="0" fontId="147" fillId="0" borderId="15"/>
    <xf numFmtId="6" fontId="71" fillId="0" borderId="0" applyFont="0" applyFill="0" applyBorder="0" applyAlignment="0" applyProtection="0"/>
    <xf numFmtId="0" fontId="83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84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7" fontId="119" fillId="0" borderId="0" applyFont="0" applyFill="0" applyBorder="0" applyAlignment="0" applyProtection="0"/>
    <xf numFmtId="17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0" fillId="24" borderId="12" applyNumberFormat="0" applyAlignment="0" applyProtection="0"/>
    <xf numFmtId="0" fontId="121" fillId="0" borderId="21" applyNumberFormat="0" applyFill="0" applyAlignment="0" applyProtection="0"/>
    <xf numFmtId="0" fontId="122" fillId="4" borderId="0" applyNumberFormat="0" applyBorder="0" applyAlignment="0" applyProtection="0"/>
    <xf numFmtId="0" fontId="110" fillId="9" borderId="23" applyNumberFormat="0" applyAlignment="0" applyProtection="0"/>
    <xf numFmtId="0" fontId="123" fillId="9" borderId="11" applyNumberFormat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3" fontId="127" fillId="0" borderId="0" applyFont="0" applyFill="0" applyBorder="0" applyAlignment="0" applyProtection="0"/>
    <xf numFmtId="0" fontId="128" fillId="5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119" fillId="0" borderId="0"/>
    <xf numFmtId="0" fontId="2" fillId="0" borderId="0"/>
    <xf numFmtId="0" fontId="108" fillId="8" borderId="11" applyNumberFormat="0" applyAlignment="0" applyProtection="0"/>
    <xf numFmtId="0" fontId="130" fillId="2" borderId="0" applyNumberFormat="0" applyBorder="0" applyAlignment="0" applyProtection="0"/>
    <xf numFmtId="0" fontId="131" fillId="0" borderId="28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222" fontId="86" fillId="0" borderId="0" applyFont="0" applyFill="0" applyBorder="0" applyAlignment="0" applyProtection="0"/>
    <xf numFmtId="223" fontId="86" fillId="0" borderId="0" applyFont="0" applyFill="0" applyBorder="0" applyAlignment="0" applyProtection="0"/>
    <xf numFmtId="37" fontId="52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100" fillId="20" borderId="0" applyNumberFormat="0" applyBorder="0" applyAlignment="0" applyProtection="0"/>
    <xf numFmtId="0" fontId="100" fillId="21" borderId="0" applyNumberFormat="0" applyBorder="0" applyAlignment="0" applyProtection="0"/>
    <xf numFmtId="0" fontId="100" fillId="22" borderId="0" applyNumberFormat="0" applyBorder="0" applyAlignment="0" applyProtection="0"/>
    <xf numFmtId="0" fontId="100" fillId="15" borderId="0" applyNumberFormat="0" applyBorder="0" applyAlignment="0" applyProtection="0"/>
    <xf numFmtId="0" fontId="100" fillId="16" borderId="0" applyNumberFormat="0" applyBorder="0" applyAlignment="0" applyProtection="0"/>
    <xf numFmtId="0" fontId="100" fillId="23" borderId="0" applyNumberFormat="0" applyBorder="0" applyAlignment="0" applyProtection="0"/>
    <xf numFmtId="0" fontId="47" fillId="28" borderId="22" applyNumberFormat="0" applyFont="0" applyAlignment="0" applyProtection="0"/>
    <xf numFmtId="0" fontId="132" fillId="0" borderId="18" applyNumberFormat="0" applyFill="0" applyAlignment="0" applyProtection="0"/>
    <xf numFmtId="0" fontId="133" fillId="0" borderId="19" applyNumberFormat="0" applyFill="0" applyAlignment="0" applyProtection="0"/>
    <xf numFmtId="0" fontId="134" fillId="0" borderId="20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28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88" fillId="0" borderId="0" applyFont="0" applyFill="0" applyBorder="0" applyAlignment="0" applyProtection="0"/>
    <xf numFmtId="224" fontId="91" fillId="0" borderId="0" applyFont="0" applyFill="0" applyBorder="0" applyAlignment="0" applyProtection="0"/>
    <xf numFmtId="225" fontId="9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88" fillId="0" borderId="0"/>
    <xf numFmtId="0" fontId="20" fillId="0" borderId="0"/>
    <xf numFmtId="199" fontId="79" fillId="0" borderId="0" applyFont="0" applyFill="0" applyBorder="0" applyAlignment="0" applyProtection="0"/>
    <xf numFmtId="175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9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93" fillId="0" borderId="0" applyNumberFormat="0" applyFill="0" applyBorder="0" applyAlignment="0" applyProtection="0">
      <alignment vertical="top"/>
      <protection locked="0"/>
    </xf>
    <xf numFmtId="202" fontId="89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89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84" fontId="95" fillId="0" borderId="0" applyFont="0" applyFill="0" applyBorder="0" applyAlignment="0" applyProtection="0"/>
    <xf numFmtId="183" fontId="95" fillId="0" borderId="0" applyFont="0" applyFill="0" applyBorder="0" applyAlignment="0" applyProtection="0"/>
    <xf numFmtId="40" fontId="16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31" applyNumberFormat="0" applyFill="0" applyAlignment="0" applyProtection="0"/>
    <xf numFmtId="0" fontId="169" fillId="0" borderId="32" applyNumberFormat="0" applyFill="0" applyAlignment="0" applyProtection="0"/>
    <xf numFmtId="0" fontId="170" fillId="0" borderId="33" applyNumberFormat="0" applyFill="0" applyAlignment="0" applyProtection="0"/>
    <xf numFmtId="0" fontId="170" fillId="0" borderId="0" applyNumberFormat="0" applyFill="0" applyBorder="0" applyAlignment="0" applyProtection="0"/>
    <xf numFmtId="0" fontId="171" fillId="38" borderId="0" applyNumberFormat="0" applyBorder="0" applyAlignment="0" applyProtection="0"/>
    <xf numFmtId="0" fontId="172" fillId="39" borderId="0" applyNumberFormat="0" applyBorder="0" applyAlignment="0" applyProtection="0"/>
    <xf numFmtId="0" fontId="174" fillId="41" borderId="34" applyNumberFormat="0" applyAlignment="0" applyProtection="0"/>
    <xf numFmtId="0" fontId="175" fillId="42" borderId="35" applyNumberFormat="0" applyAlignment="0" applyProtection="0"/>
    <xf numFmtId="0" fontId="176" fillId="42" borderId="34" applyNumberFormat="0" applyAlignment="0" applyProtection="0"/>
    <xf numFmtId="0" fontId="177" fillId="0" borderId="36" applyNumberFormat="0" applyFill="0" applyAlignment="0" applyProtection="0"/>
    <xf numFmtId="0" fontId="178" fillId="43" borderId="37" applyNumberFormat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39" applyNumberFormat="0" applyFill="0" applyAlignment="0" applyProtection="0"/>
    <xf numFmtId="0" fontId="182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82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82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82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82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82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8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5" fillId="40" borderId="0" applyNumberFormat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1" fillId="44" borderId="38" applyNumberFormat="0" applyFont="0" applyAlignment="0" applyProtection="0"/>
    <xf numFmtId="0" fontId="191" fillId="0" borderId="0"/>
    <xf numFmtId="0" fontId="182" fillId="48" borderId="0" applyNumberFormat="0" applyBorder="0" applyAlignment="0" applyProtection="0"/>
    <xf numFmtId="0" fontId="182" fillId="52" borderId="0" applyNumberFormat="0" applyBorder="0" applyAlignment="0" applyProtection="0"/>
    <xf numFmtId="0" fontId="182" fillId="56" borderId="0" applyNumberFormat="0" applyBorder="0" applyAlignment="0" applyProtection="0"/>
    <xf numFmtId="0" fontId="182" fillId="60" borderId="0" applyNumberFormat="0" applyBorder="0" applyAlignment="0" applyProtection="0"/>
    <xf numFmtId="0" fontId="182" fillId="64" borderId="0" applyNumberFormat="0" applyBorder="0" applyAlignment="0" applyProtection="0"/>
    <xf numFmtId="0" fontId="182" fillId="68" borderId="0" applyNumberFormat="0" applyBorder="0" applyAlignment="0" applyProtection="0"/>
    <xf numFmtId="0" fontId="20" fillId="0" borderId="0"/>
    <xf numFmtId="0" fontId="186" fillId="0" borderId="0"/>
    <xf numFmtId="177" fontId="186" fillId="0" borderId="0" applyFont="0" applyFill="0" applyBorder="0" applyAlignment="0" applyProtection="0"/>
    <xf numFmtId="0" fontId="41" fillId="0" borderId="0">
      <alignment vertical="top"/>
    </xf>
    <xf numFmtId="177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1" fillId="0" borderId="0"/>
    <xf numFmtId="0" fontId="41" fillId="0" borderId="0">
      <alignment vertical="top"/>
    </xf>
    <xf numFmtId="9" fontId="41" fillId="0" borderId="0" applyFont="0" applyFill="0" applyBorder="0" applyAlignment="0" applyProtection="0">
      <alignment vertical="top"/>
    </xf>
    <xf numFmtId="0" fontId="187" fillId="0" borderId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62" borderId="0" applyNumberFormat="0" applyBorder="0" applyAlignment="0" applyProtection="0"/>
    <xf numFmtId="0" fontId="1" fillId="66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82" fillId="48" borderId="0" applyNumberFormat="0" applyBorder="0" applyAlignment="0" applyProtection="0"/>
    <xf numFmtId="0" fontId="182" fillId="52" borderId="0" applyNumberFormat="0" applyBorder="0" applyAlignment="0" applyProtection="0"/>
    <xf numFmtId="0" fontId="182" fillId="56" borderId="0" applyNumberFormat="0" applyBorder="0" applyAlignment="0" applyProtection="0"/>
    <xf numFmtId="0" fontId="182" fillId="60" borderId="0" applyNumberFormat="0" applyBorder="0" applyAlignment="0" applyProtection="0"/>
    <xf numFmtId="0" fontId="182" fillId="64" borderId="0" applyNumberFormat="0" applyBorder="0" applyAlignment="0" applyProtection="0"/>
    <xf numFmtId="0" fontId="182" fillId="68" borderId="0" applyNumberFormat="0" applyBorder="0" applyAlignment="0" applyProtection="0"/>
    <xf numFmtId="0" fontId="182" fillId="45" borderId="0" applyNumberFormat="0" applyBorder="0" applyAlignment="0" applyProtection="0"/>
    <xf numFmtId="0" fontId="182" fillId="49" borderId="0" applyNumberFormat="0" applyBorder="0" applyAlignment="0" applyProtection="0"/>
    <xf numFmtId="0" fontId="182" fillId="53" borderId="0" applyNumberFormat="0" applyBorder="0" applyAlignment="0" applyProtection="0"/>
    <xf numFmtId="0" fontId="182" fillId="57" borderId="0" applyNumberFormat="0" applyBorder="0" applyAlignment="0" applyProtection="0"/>
    <xf numFmtId="0" fontId="182" fillId="61" borderId="0" applyNumberFormat="0" applyBorder="0" applyAlignment="0" applyProtection="0"/>
    <xf numFmtId="0" fontId="182" fillId="65" borderId="0" applyNumberFormat="0" applyBorder="0" applyAlignment="0" applyProtection="0"/>
    <xf numFmtId="0" fontId="172" fillId="39" borderId="0" applyNumberFormat="0" applyBorder="0" applyAlignment="0" applyProtection="0"/>
    <xf numFmtId="0" fontId="176" fillId="42" borderId="34" applyNumberFormat="0" applyAlignment="0" applyProtection="0"/>
    <xf numFmtId="0" fontId="178" fillId="43" borderId="37" applyNumberFormat="0" applyAlignment="0" applyProtection="0"/>
    <xf numFmtId="177" fontId="188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171" fillId="38" borderId="0" applyNumberFormat="0" applyBorder="0" applyAlignment="0" applyProtection="0"/>
    <xf numFmtId="0" fontId="168" fillId="0" borderId="31" applyNumberFormat="0" applyFill="0" applyAlignment="0" applyProtection="0"/>
    <xf numFmtId="0" fontId="169" fillId="0" borderId="32" applyNumberFormat="0" applyFill="0" applyAlignment="0" applyProtection="0"/>
    <xf numFmtId="0" fontId="170" fillId="0" borderId="33" applyNumberFormat="0" applyFill="0" applyAlignment="0" applyProtection="0"/>
    <xf numFmtId="0" fontId="170" fillId="0" borderId="0" applyNumberFormat="0" applyFill="0" applyBorder="0" applyAlignment="0" applyProtection="0"/>
    <xf numFmtId="0" fontId="174" fillId="41" borderId="34" applyNumberFormat="0" applyAlignment="0" applyProtection="0"/>
    <xf numFmtId="0" fontId="177" fillId="0" borderId="36" applyNumberFormat="0" applyFill="0" applyAlignment="0" applyProtection="0"/>
    <xf numFmtId="0" fontId="185" fillId="40" borderId="0" applyNumberFormat="0" applyBorder="0" applyAlignment="0" applyProtection="0"/>
    <xf numFmtId="0" fontId="20" fillId="0" borderId="0"/>
    <xf numFmtId="0" fontId="20" fillId="0" borderId="0"/>
    <xf numFmtId="0" fontId="1" fillId="44" borderId="38" applyNumberFormat="0" applyFont="0" applyAlignment="0" applyProtection="0"/>
    <xf numFmtId="0" fontId="175" fillId="42" borderId="35" applyNumberFormat="0" applyAlignment="0" applyProtection="0"/>
    <xf numFmtId="0" fontId="167" fillId="0" borderId="0" applyNumberFormat="0" applyFill="0" applyBorder="0" applyAlignment="0" applyProtection="0"/>
    <xf numFmtId="0" fontId="181" fillId="0" borderId="39" applyNumberFormat="0" applyFill="0" applyAlignment="0" applyProtection="0"/>
    <xf numFmtId="0" fontId="179" fillId="0" borderId="0" applyNumberFormat="0" applyFill="0" applyBorder="0" applyAlignment="0" applyProtection="0"/>
    <xf numFmtId="0" fontId="3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3" borderId="0" applyNumberFormat="0" applyBorder="0" applyAlignment="0" applyProtection="0"/>
    <xf numFmtId="0" fontId="24" fillId="4" borderId="0" applyNumberFormat="0" applyBorder="0" applyAlignment="0" applyProtection="0"/>
    <xf numFmtId="0" fontId="25" fillId="9" borderId="11" applyNumberFormat="0" applyAlignment="0" applyProtection="0"/>
    <xf numFmtId="0" fontId="26" fillId="24" borderId="12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0" fillId="9" borderId="11" applyNumberFormat="0" applyAlignment="0" applyProtection="0"/>
    <xf numFmtId="0" fontId="31" fillId="0" borderId="21" applyNumberFormat="0" applyFill="0" applyAlignment="0" applyProtection="0"/>
    <xf numFmtId="0" fontId="32" fillId="2" borderId="0" applyNumberFormat="0" applyBorder="0" applyAlignment="0" applyProtection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9" fillId="28" borderId="22" applyNumberFormat="0" applyFont="0" applyAlignment="0" applyProtection="0"/>
    <xf numFmtId="0" fontId="33" fillId="9" borderId="23" applyNumberFormat="0" applyAlignment="0" applyProtection="0"/>
    <xf numFmtId="9" fontId="20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53" fillId="0" borderId="29" applyNumberFormat="0" applyFont="0" applyFill="0" applyAlignment="0" applyProtection="0"/>
    <xf numFmtId="0" fontId="35" fillId="0" borderId="0" applyNumberFormat="0" applyFill="0" applyBorder="0" applyAlignment="0" applyProtection="0"/>
    <xf numFmtId="0" fontId="183" fillId="0" borderId="0"/>
    <xf numFmtId="0" fontId="20" fillId="0" borderId="0"/>
    <xf numFmtId="0" fontId="20" fillId="0" borderId="0"/>
    <xf numFmtId="177" fontId="189" fillId="0" borderId="0" applyFont="0" applyFill="0" applyBorder="0" applyAlignment="0" applyProtection="0"/>
    <xf numFmtId="0" fontId="1" fillId="0" borderId="0"/>
    <xf numFmtId="0" fontId="187" fillId="0" borderId="0"/>
    <xf numFmtId="177" fontId="188" fillId="0" borderId="0" applyFont="0" applyFill="0" applyBorder="0" applyAlignment="0" applyProtection="0"/>
    <xf numFmtId="0" fontId="1" fillId="0" borderId="0"/>
    <xf numFmtId="0" fontId="36" fillId="0" borderId="0"/>
    <xf numFmtId="177" fontId="156" fillId="0" borderId="0" applyFont="0" applyFill="0" applyBorder="0" applyAlignment="0" applyProtection="0"/>
    <xf numFmtId="177" fontId="184" fillId="0" borderId="0" applyFont="0" applyFill="0" applyBorder="0" applyAlignment="0" applyProtection="0"/>
    <xf numFmtId="0" fontId="190" fillId="0" borderId="0"/>
    <xf numFmtId="177" fontId="186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0" fontId="173" fillId="40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0" fillId="0" borderId="0"/>
    <xf numFmtId="0" fontId="3" fillId="0" borderId="0"/>
    <xf numFmtId="43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9" fontId="2" fillId="0" borderId="0" applyFont="0" applyFill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44" borderId="38" applyNumberFormat="0" applyFont="0" applyAlignment="0" applyProtection="0"/>
    <xf numFmtId="0" fontId="1" fillId="0" borderId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62" borderId="0" applyNumberFormat="0" applyBorder="0" applyAlignment="0" applyProtection="0"/>
    <xf numFmtId="0" fontId="1" fillId="66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63" borderId="0" applyNumberFormat="0" applyBorder="0" applyAlignment="0" applyProtection="0"/>
    <xf numFmtId="0" fontId="1" fillId="67" borderId="0" applyNumberFormat="0" applyBorder="0" applyAlignment="0" applyProtection="0"/>
    <xf numFmtId="0" fontId="1" fillId="44" borderId="3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60" borderId="0" applyNumberFormat="0" applyBorder="0" applyAlignment="0" applyProtection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4">
    <xf numFmtId="0" fontId="0" fillId="0" borderId="0" xfId="0"/>
    <xf numFmtId="0" fontId="4" fillId="0" borderId="0" xfId="5" applyFont="1" applyAlignment="1">
      <alignment vertical="center"/>
    </xf>
    <xf numFmtId="166" fontId="4" fillId="0" borderId="0" xfId="1" applyNumberFormat="1" applyFont="1" applyFill="1" applyAlignment="1">
      <alignment vertical="center"/>
    </xf>
    <xf numFmtId="41" fontId="5" fillId="0" borderId="0" xfId="4" applyNumberFormat="1" applyFont="1" applyAlignment="1">
      <alignment horizontal="right" vertical="center"/>
    </xf>
    <xf numFmtId="41" fontId="4" fillId="0" borderId="0" xfId="4" applyNumberFormat="1" applyFont="1" applyAlignment="1">
      <alignment horizontal="right" vertical="center"/>
    </xf>
    <xf numFmtId="0" fontId="5" fillId="0" borderId="0" xfId="5" applyFont="1" applyAlignment="1">
      <alignment horizontal="left" vertical="center"/>
    </xf>
    <xf numFmtId="166" fontId="5" fillId="0" borderId="0" xfId="1" applyNumberFormat="1" applyFont="1" applyFill="1" applyAlignment="1">
      <alignment horizontal="left" vertical="center"/>
    </xf>
    <xf numFmtId="165" fontId="5" fillId="0" borderId="0" xfId="5" applyNumberFormat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6" fillId="0" borderId="0" xfId="5" applyFont="1" applyAlignment="1">
      <alignment horizontal="center" vertical="center"/>
    </xf>
    <xf numFmtId="165" fontId="5" fillId="0" borderId="0" xfId="5" applyNumberFormat="1" applyFont="1" applyAlignment="1">
      <alignment horizontal="right" vertical="center"/>
    </xf>
    <xf numFmtId="0" fontId="4" fillId="0" borderId="0" xfId="5" applyFont="1" applyAlignment="1">
      <alignment vertical="center" wrapText="1"/>
    </xf>
    <xf numFmtId="0" fontId="5" fillId="0" borderId="0" xfId="5" applyFont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5" fontId="4" fillId="0" borderId="0" xfId="5" applyNumberFormat="1" applyFont="1" applyAlignment="1">
      <alignment vertical="center" wrapText="1"/>
    </xf>
    <xf numFmtId="165" fontId="4" fillId="0" borderId="0" xfId="5" applyNumberFormat="1" applyFont="1" applyAlignment="1">
      <alignment vertical="center"/>
    </xf>
    <xf numFmtId="0" fontId="6" fillId="0" borderId="0" xfId="5" applyFont="1" applyAlignment="1">
      <alignment vertical="center"/>
    </xf>
    <xf numFmtId="0" fontId="6" fillId="0" borderId="0" xfId="5" applyFont="1" applyAlignment="1">
      <alignment horizontal="center" vertical="center" wrapText="1"/>
    </xf>
    <xf numFmtId="166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37" fontId="4" fillId="0" borderId="0" xfId="5" applyNumberFormat="1" applyFont="1" applyAlignment="1">
      <alignment vertical="center"/>
    </xf>
    <xf numFmtId="37" fontId="5" fillId="0" borderId="0" xfId="5" applyNumberFormat="1" applyFont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37" fontId="5" fillId="0" borderId="0" xfId="5" quotePrefix="1" applyNumberFormat="1" applyFont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41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horizontal="left"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center" vertical="center"/>
    </xf>
    <xf numFmtId="41" fontId="4" fillId="0" borderId="3" xfId="4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0" fontId="5" fillId="0" borderId="0" xfId="1" applyNumberFormat="1" applyFont="1" applyFill="1" applyAlignment="1">
      <alignment vertical="center"/>
    </xf>
    <xf numFmtId="40" fontId="5" fillId="0" borderId="0" xfId="1" applyNumberFormat="1" applyFont="1" applyFill="1"/>
    <xf numFmtId="37" fontId="6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41" fontId="5" fillId="0" borderId="1" xfId="4" applyNumberFormat="1" applyFont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 indent="1"/>
    </xf>
    <xf numFmtId="41" fontId="5" fillId="0" borderId="5" xfId="4" applyNumberFormat="1" applyFont="1" applyBorder="1" applyAlignment="1">
      <alignment horizontal="right" vertical="center"/>
    </xf>
    <xf numFmtId="41" fontId="4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9" fontId="6" fillId="0" borderId="0" xfId="1" applyNumberFormat="1" applyFont="1" applyFill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1" applyNumberFormat="1" applyFont="1" applyFill="1" applyAlignment="1">
      <alignment horizontal="center" vertical="center"/>
    </xf>
    <xf numFmtId="41" fontId="5" fillId="0" borderId="3" xfId="4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49" fontId="14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left"/>
    </xf>
    <xf numFmtId="49" fontId="18" fillId="0" borderId="0" xfId="0" applyNumberFormat="1" applyFont="1" applyAlignment="1">
      <alignment horizont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4" fillId="0" borderId="0" xfId="5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41" fontId="159" fillId="0" borderId="0" xfId="0" applyNumberFormat="1" applyFont="1" applyAlignment="1">
      <alignment vertical="center"/>
    </xf>
    <xf numFmtId="0" fontId="159" fillId="0" borderId="0" xfId="0" applyFont="1" applyAlignment="1">
      <alignment vertical="center"/>
    </xf>
    <xf numFmtId="0" fontId="4" fillId="0" borderId="0" xfId="5" applyFont="1" applyAlignment="1">
      <alignment horizontal="center" vertical="center" wrapText="1"/>
    </xf>
    <xf numFmtId="0" fontId="4" fillId="0" borderId="0" xfId="5" applyFont="1" applyAlignment="1">
      <alignment horizontal="center" vertical="center"/>
    </xf>
    <xf numFmtId="166" fontId="5" fillId="0" borderId="0" xfId="5" applyNumberFormat="1" applyFont="1" applyAlignment="1">
      <alignment horizontal="center" vertical="center" wrapText="1"/>
    </xf>
    <xf numFmtId="0" fontId="5" fillId="0" borderId="0" xfId="5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41" fontId="5" fillId="0" borderId="4" xfId="4" applyNumberFormat="1" applyFont="1" applyBorder="1" applyAlignment="1">
      <alignment horizontal="right" vertical="center"/>
    </xf>
    <xf numFmtId="40" fontId="4" fillId="0" borderId="0" xfId="1" applyNumberFormat="1" applyFont="1" applyFill="1" applyAlignment="1">
      <alignment vertical="center"/>
    </xf>
    <xf numFmtId="49" fontId="11" fillId="0" borderId="0" xfId="0" applyNumberFormat="1" applyFont="1" applyAlignment="1">
      <alignment horizontal="left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4" fillId="0" borderId="0" xfId="4" applyFont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4" fillId="0" borderId="0" xfId="5" applyFont="1" applyAlignment="1">
      <alignment horizontal="left" vertical="center" wrapText="1"/>
    </xf>
    <xf numFmtId="0" fontId="9" fillId="0" borderId="0" xfId="5" applyFont="1" applyAlignment="1">
      <alignment horizontal="left" vertical="center" readingOrder="1"/>
    </xf>
    <xf numFmtId="41" fontId="5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6" fillId="0" borderId="0" xfId="5" applyNumberFormat="1" applyFont="1" applyAlignment="1">
      <alignment vertical="center" wrapText="1"/>
    </xf>
    <xf numFmtId="41" fontId="5" fillId="0" borderId="0" xfId="1" applyNumberFormat="1" applyFont="1" applyFill="1" applyAlignment="1">
      <alignment horizontal="left" vertical="center"/>
    </xf>
    <xf numFmtId="41" fontId="5" fillId="0" borderId="0" xfId="5" applyNumberFormat="1" applyFont="1" applyAlignment="1">
      <alignment horizontal="left"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0" xfId="5" applyNumberFormat="1" applyFont="1" applyAlignment="1">
      <alignment vertical="center"/>
    </xf>
    <xf numFmtId="41" fontId="4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41" fontId="5" fillId="0" borderId="4" xfId="0" applyNumberFormat="1" applyFont="1" applyBorder="1" applyAlignment="1">
      <alignment horizontal="right" vertical="center"/>
    </xf>
    <xf numFmtId="0" fontId="4" fillId="37" borderId="0" xfId="0" applyFont="1" applyFill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169" fontId="7" fillId="0" borderId="0" xfId="1" applyNumberFormat="1" applyFont="1" applyFill="1" applyAlignment="1">
      <alignment horizontal="center" vertical="center"/>
    </xf>
    <xf numFmtId="0" fontId="4" fillId="37" borderId="0" xfId="5" applyFont="1" applyFill="1" applyAlignment="1">
      <alignment vertical="center"/>
    </xf>
    <xf numFmtId="49" fontId="17" fillId="0" borderId="0" xfId="0" applyNumberFormat="1" applyFont="1" applyAlignment="1" applyProtection="1">
      <alignment horizontal="left" vertical="center"/>
      <protection locked="0"/>
    </xf>
    <xf numFmtId="49" fontId="18" fillId="0" borderId="0" xfId="0" applyNumberFormat="1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49" fontId="14" fillId="0" borderId="0" xfId="0" applyNumberFormat="1" applyFont="1" applyAlignment="1" applyProtection="1">
      <alignment horizontal="left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37" fontId="5" fillId="0" borderId="0" xfId="0" quotePrefix="1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0" xfId="0" quotePrefix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37" fontId="4" fillId="0" borderId="0" xfId="0" applyNumberFormat="1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41" fontId="4" fillId="0" borderId="0" xfId="4" applyNumberFormat="1" applyFont="1" applyAlignment="1" applyProtection="1">
      <alignment horizontal="right" vertical="center"/>
      <protection locked="0"/>
    </xf>
    <xf numFmtId="41" fontId="4" fillId="0" borderId="0" xfId="0" applyNumberFormat="1" applyFont="1" applyAlignment="1" applyProtection="1">
      <alignment horizontal="left" vertical="center"/>
      <protection locked="0"/>
    </xf>
    <xf numFmtId="41" fontId="4" fillId="0" borderId="0" xfId="0" applyNumberFormat="1" applyFont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horizontal="lef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 wrapText="1"/>
      <protection locked="0"/>
    </xf>
    <xf numFmtId="41" fontId="4" fillId="0" borderId="0" xfId="1" applyNumberFormat="1" applyFont="1" applyFill="1" applyAlignment="1" applyProtection="1">
      <alignment vertical="center" wrapText="1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0" applyNumberFormat="1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justify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41" fontId="5" fillId="0" borderId="0" xfId="0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1" fontId="5" fillId="0" borderId="0" xfId="0" applyNumberFormat="1" applyFont="1" applyAlignment="1" applyProtection="1">
      <alignment vertical="center" wrapText="1"/>
      <protection locked="0"/>
    </xf>
    <xf numFmtId="167" fontId="3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43" fontId="4" fillId="0" borderId="0" xfId="1" applyFont="1" applyFill="1" applyAlignment="1" applyProtection="1">
      <alignment horizontal="right" vertical="center"/>
      <protection locked="0"/>
    </xf>
    <xf numFmtId="43" fontId="4" fillId="0" borderId="0" xfId="1" applyFont="1" applyFill="1" applyBorder="1" applyAlignment="1" applyProtection="1">
      <alignment horizontal="right" vertical="center"/>
      <protection locked="0"/>
    </xf>
    <xf numFmtId="41" fontId="5" fillId="0" borderId="2" xfId="1" applyNumberFormat="1" applyFont="1" applyFill="1" applyBorder="1" applyAlignment="1" applyProtection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166" fontId="4" fillId="0" borderId="0" xfId="1" applyNumberFormat="1" applyFont="1" applyFill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1" fontId="4" fillId="0" borderId="0" xfId="0" applyNumberFormat="1" applyFont="1" applyAlignment="1" applyProtection="1">
      <alignment horizontal="right" vertical="center" wrapText="1"/>
      <protection locked="0"/>
    </xf>
    <xf numFmtId="43" fontId="4" fillId="0" borderId="0" xfId="1" applyFont="1" applyFill="1" applyAlignment="1" applyProtection="1">
      <alignment horizontal="center" vertical="center"/>
      <protection locked="0"/>
    </xf>
    <xf numFmtId="165" fontId="6" fillId="0" borderId="0" xfId="1" applyNumberFormat="1" applyFont="1" applyFill="1" applyAlignment="1" applyProtection="1">
      <alignment horizontal="center" vertical="center"/>
      <protection locked="0"/>
    </xf>
    <xf numFmtId="165" fontId="7" fillId="0" borderId="0" xfId="1" applyNumberFormat="1" applyFont="1" applyFill="1" applyAlignment="1" applyProtection="1">
      <alignment horizontal="center" vertical="center"/>
      <protection locked="0"/>
    </xf>
    <xf numFmtId="41" fontId="5" fillId="0" borderId="0" xfId="1" applyNumberFormat="1" applyFont="1" applyFill="1" applyAlignment="1" applyProtection="1">
      <alignment horizontal="center"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alignment horizontal="center"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41" fontId="4" fillId="0" borderId="0" xfId="1" applyNumberFormat="1" applyFont="1" applyFill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41" fontId="12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41" fontId="4" fillId="0" borderId="2" xfId="0" applyNumberFormat="1" applyFont="1" applyBorder="1" applyAlignment="1" applyProtection="1">
      <alignment horizontal="right" vertical="center"/>
      <protection locked="0"/>
    </xf>
    <xf numFmtId="41" fontId="12" fillId="0" borderId="0" xfId="0" applyNumberFormat="1" applyFont="1" applyAlignment="1" applyProtection="1">
      <alignment vertical="center"/>
      <protection locked="0"/>
    </xf>
    <xf numFmtId="41" fontId="4" fillId="0" borderId="3" xfId="0" applyNumberFormat="1" applyFont="1" applyBorder="1" applyAlignment="1" applyProtection="1">
      <alignment horizontal="right" vertical="center"/>
      <protection locked="0"/>
    </xf>
    <xf numFmtId="41" fontId="4" fillId="0" borderId="3" xfId="0" applyNumberFormat="1" applyFont="1" applyBorder="1" applyAlignment="1" applyProtection="1">
      <alignment horizontal="center" vertical="center"/>
      <protection locked="0"/>
    </xf>
    <xf numFmtId="41" fontId="5" fillId="0" borderId="0" xfId="1" applyNumberFormat="1" applyFont="1" applyFill="1" applyAlignment="1" applyProtection="1">
      <alignment horizontal="right" vertical="center"/>
      <protection locked="0"/>
    </xf>
    <xf numFmtId="41" fontId="13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166" fontId="8" fillId="0" borderId="0" xfId="1" applyNumberFormat="1" applyFont="1" applyFill="1" applyBorder="1" applyAlignment="1" applyProtection="1">
      <alignment horizontal="right" vertical="center"/>
      <protection locked="0"/>
    </xf>
    <xf numFmtId="43" fontId="8" fillId="0" borderId="0" xfId="1" applyFont="1" applyFill="1" applyBorder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horizontal="right" vertical="center"/>
      <protection locked="0"/>
    </xf>
    <xf numFmtId="41" fontId="5" fillId="0" borderId="1" xfId="0" applyNumberFormat="1" applyFont="1" applyBorder="1" applyAlignment="1">
      <alignment horizontal="center" vertical="center"/>
    </xf>
    <xf numFmtId="37" fontId="4" fillId="0" borderId="0" xfId="0" applyNumberFormat="1" applyFont="1" applyAlignment="1" applyProtection="1">
      <alignment horizontal="center" vertical="center"/>
      <protection locked="0"/>
    </xf>
    <xf numFmtId="41" fontId="5" fillId="0" borderId="0" xfId="4" applyNumberFormat="1" applyFont="1" applyAlignment="1" applyProtection="1">
      <alignment horizontal="right" vertical="center"/>
      <protection locked="0"/>
    </xf>
    <xf numFmtId="41" fontId="8" fillId="0" borderId="0" xfId="3" applyNumberFormat="1" applyFont="1" applyFill="1" applyAlignment="1" applyProtection="1">
      <alignment horizontal="right" vertical="center"/>
      <protection locked="0"/>
    </xf>
    <xf numFmtId="41" fontId="8" fillId="0" borderId="0" xfId="0" applyNumberFormat="1" applyFont="1" applyAlignment="1" applyProtection="1">
      <alignment horizontal="right" vertical="center"/>
      <protection locked="0"/>
    </xf>
    <xf numFmtId="0" fontId="161" fillId="0" borderId="0" xfId="0" applyFont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vertical="center"/>
      <protection locked="0"/>
    </xf>
    <xf numFmtId="41" fontId="4" fillId="0" borderId="3" xfId="4" applyNumberFormat="1" applyFont="1" applyBorder="1" applyAlignment="1" applyProtection="1">
      <alignment horizontal="right" vertical="center"/>
      <protection locked="0"/>
    </xf>
    <xf numFmtId="44" fontId="5" fillId="0" borderId="0" xfId="2" applyFont="1" applyFill="1" applyAlignment="1" applyProtection="1">
      <alignment vertical="center"/>
      <protection locked="0"/>
    </xf>
    <xf numFmtId="41" fontId="5" fillId="0" borderId="0" xfId="2" applyNumberFormat="1" applyFont="1" applyFill="1" applyAlignment="1" applyProtection="1">
      <alignment vertical="center"/>
      <protection locked="0"/>
    </xf>
    <xf numFmtId="0" fontId="4" fillId="0" borderId="0" xfId="0" quotePrefix="1" applyFont="1" applyAlignment="1" applyProtection="1">
      <alignment vertical="center"/>
      <protection locked="0"/>
    </xf>
    <xf numFmtId="236" fontId="4" fillId="0" borderId="2" xfId="4" applyNumberFormat="1" applyFont="1" applyBorder="1" applyAlignment="1" applyProtection="1">
      <alignment horizontal="right" vertical="center"/>
      <protection locked="0"/>
    </xf>
    <xf numFmtId="236" fontId="4" fillId="0" borderId="0" xfId="0" applyNumberFormat="1" applyFont="1" applyAlignment="1" applyProtection="1">
      <alignment horizontal="right" vertical="center"/>
      <protection locked="0"/>
    </xf>
    <xf numFmtId="43" fontId="11" fillId="0" borderId="0" xfId="1" applyFont="1" applyFill="1" applyAlignment="1" applyProtection="1">
      <alignment horizontal="left" vertical="center" wrapText="1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9" fontId="4" fillId="0" borderId="0" xfId="3" applyFont="1" applyFill="1" applyAlignment="1" applyProtection="1">
      <alignment horizontal="right" vertical="center"/>
      <protection locked="0"/>
    </xf>
    <xf numFmtId="10" fontId="4" fillId="0" borderId="0" xfId="3" applyNumberFormat="1" applyFont="1" applyFill="1" applyAlignment="1" applyProtection="1">
      <alignment horizontal="right" vertical="center"/>
      <protection locked="0"/>
    </xf>
    <xf numFmtId="10" fontId="4" fillId="0" borderId="0" xfId="3" applyNumberFormat="1" applyFont="1" applyFill="1" applyBorder="1" applyAlignment="1" applyProtection="1">
      <alignment horizontal="right" vertical="center"/>
      <protection locked="0"/>
    </xf>
    <xf numFmtId="41" fontId="4" fillId="0" borderId="3" xfId="1" applyNumberFormat="1" applyFont="1" applyFill="1" applyBorder="1" applyAlignment="1" applyProtection="1">
      <alignment horizontal="right" vertical="center"/>
      <protection locked="0"/>
    </xf>
    <xf numFmtId="0" fontId="4" fillId="0" borderId="0" xfId="5" applyFont="1" applyAlignment="1" applyProtection="1">
      <alignment horizontal="left" vertical="center"/>
      <protection locked="0"/>
    </xf>
    <xf numFmtId="2" fontId="162" fillId="0" borderId="0" xfId="0" applyNumberFormat="1" applyFont="1" applyAlignment="1" applyProtection="1">
      <alignment vertical="top"/>
      <protection locked="0"/>
    </xf>
    <xf numFmtId="0" fontId="4" fillId="0" borderId="0" xfId="5" applyFont="1" applyAlignment="1" applyProtection="1">
      <alignment vertical="center"/>
      <protection locked="0"/>
    </xf>
    <xf numFmtId="0" fontId="5" fillId="0" borderId="0" xfId="5" applyFont="1" applyAlignment="1" applyProtection="1">
      <alignment horizontal="left" vertical="center"/>
      <protection locked="0"/>
    </xf>
    <xf numFmtId="44" fontId="5" fillId="0" borderId="0" xfId="2" applyFont="1" applyFill="1" applyAlignment="1" applyProtection="1">
      <alignment horizontal="center" vertical="center"/>
      <protection locked="0"/>
    </xf>
    <xf numFmtId="43" fontId="5" fillId="0" borderId="0" xfId="1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166" fontId="4" fillId="0" borderId="0" xfId="590" applyNumberFormat="1" applyFont="1" applyFill="1" applyAlignment="1" applyProtection="1">
      <alignment horizontal="right" vertical="center"/>
      <protection locked="0"/>
    </xf>
    <xf numFmtId="166" fontId="4" fillId="0" borderId="0" xfId="590" applyNumberFormat="1" applyFont="1" applyFill="1" applyAlignment="1" applyProtection="1">
      <alignment vertical="center"/>
      <protection locked="0"/>
    </xf>
    <xf numFmtId="41" fontId="4" fillId="0" borderId="0" xfId="590" applyNumberFormat="1" applyFont="1" applyFill="1" applyAlignment="1" applyProtection="1">
      <alignment horizontal="right" vertical="center"/>
      <protection locked="0"/>
    </xf>
    <xf numFmtId="37" fontId="7" fillId="0" borderId="0" xfId="0" applyNumberFormat="1" applyFont="1" applyAlignment="1">
      <alignment vertical="center"/>
    </xf>
    <xf numFmtId="166" fontId="4" fillId="0" borderId="0" xfId="1" applyNumberFormat="1" applyFont="1" applyFill="1" applyAlignment="1" applyProtection="1">
      <alignment horizontal="right" vertical="center"/>
      <protection locked="0"/>
    </xf>
    <xf numFmtId="166" fontId="5" fillId="0" borderId="1" xfId="1" applyNumberFormat="1" applyFont="1" applyFill="1" applyBorder="1" applyAlignment="1" applyProtection="1">
      <alignment horizontal="right" vertical="center"/>
    </xf>
    <xf numFmtId="166" fontId="5" fillId="0" borderId="0" xfId="1" applyNumberFormat="1" applyFont="1" applyFill="1" applyBorder="1" applyAlignment="1" applyProtection="1">
      <alignment horizontal="right" vertical="center"/>
      <protection locked="0"/>
    </xf>
    <xf numFmtId="166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</xf>
    <xf numFmtId="237" fontId="5" fillId="0" borderId="0" xfId="1" applyNumberFormat="1" applyFont="1" applyFill="1" applyBorder="1" applyAlignment="1" applyProtection="1">
      <alignment horizontal="right" vertical="center"/>
      <protection locked="0"/>
    </xf>
    <xf numFmtId="237" fontId="4" fillId="0" borderId="0" xfId="1" applyNumberFormat="1" applyFont="1" applyFill="1" applyAlignment="1" applyProtection="1">
      <alignment horizontal="right" vertical="center"/>
      <protection locked="0"/>
    </xf>
    <xf numFmtId="237" fontId="4" fillId="0" borderId="0" xfId="1" applyNumberFormat="1" applyFont="1" applyFill="1" applyBorder="1" applyAlignment="1" applyProtection="1">
      <alignment horizontal="right" vertical="center"/>
      <protection locked="0"/>
    </xf>
    <xf numFmtId="237" fontId="4" fillId="0" borderId="0" xfId="1" applyNumberFormat="1" applyFont="1" applyFill="1" applyBorder="1" applyAlignment="1" applyProtection="1">
      <alignment horizontal="right" vertical="center"/>
    </xf>
    <xf numFmtId="41" fontId="4" fillId="0" borderId="0" xfId="1" applyNumberFormat="1" applyFont="1" applyFill="1" applyAlignment="1" applyProtection="1">
      <alignment horizontal="right"/>
      <protection locked="0"/>
    </xf>
    <xf numFmtId="0" fontId="3" fillId="0" borderId="0" xfId="0" applyFont="1" applyAlignment="1" applyProtection="1">
      <alignment horizontal="left" vertical="center" wrapText="1" indent="2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4" fillId="0" borderId="0" xfId="0" applyFont="1"/>
    <xf numFmtId="0" fontId="165" fillId="0" borderId="0" xfId="0" applyFont="1" applyAlignment="1" applyProtection="1">
      <alignment horizontal="left" vertical="center"/>
      <protection locked="0"/>
    </xf>
    <xf numFmtId="41" fontId="4" fillId="37" borderId="0" xfId="0" applyNumberFormat="1" applyFont="1" applyFill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589" applyFont="1" applyAlignment="1" applyProtection="1">
      <alignment horizontal="left" vertical="center"/>
      <protection locked="0"/>
    </xf>
    <xf numFmtId="166" fontId="4" fillId="0" borderId="3" xfId="1" applyNumberFormat="1" applyFont="1" applyFill="1" applyBorder="1" applyAlignment="1" applyProtection="1">
      <alignment horizontal="right" vertical="center"/>
      <protection locked="0"/>
    </xf>
    <xf numFmtId="0" fontId="16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167" fontId="4" fillId="0" borderId="0" xfId="0" applyNumberFormat="1" applyFont="1" applyAlignment="1" applyProtection="1">
      <alignment horizontal="right" vertical="center"/>
      <protection locked="0"/>
    </xf>
    <xf numFmtId="41" fontId="4" fillId="0" borderId="0" xfId="751" applyNumberFormat="1" applyFont="1" applyAlignment="1" applyProtection="1">
      <alignment vertical="center"/>
      <protection locked="0"/>
    </xf>
    <xf numFmtId="0" fontId="166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2" fontId="162" fillId="0" borderId="0" xfId="0" applyNumberFormat="1" applyFont="1" applyAlignment="1" applyProtection="1">
      <alignment horizontal="left" vertical="center"/>
      <protection locked="0"/>
    </xf>
    <xf numFmtId="0" fontId="162" fillId="0" borderId="0" xfId="0" applyFont="1" applyAlignment="1" applyProtection="1">
      <alignment vertical="center"/>
      <protection locked="0"/>
    </xf>
    <xf numFmtId="166" fontId="3" fillId="0" borderId="0" xfId="1" applyNumberFormat="1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166" fontId="162" fillId="0" borderId="0" xfId="1" applyNumberFormat="1" applyFont="1" applyFill="1" applyBorder="1" applyAlignment="1" applyProtection="1">
      <alignment horizontal="right" vertical="center"/>
    </xf>
    <xf numFmtId="0" fontId="165" fillId="0" borderId="0" xfId="0" applyFont="1" applyAlignment="1" applyProtection="1">
      <alignment vertical="center"/>
      <protection locked="0"/>
    </xf>
    <xf numFmtId="0" fontId="161" fillId="0" borderId="0" xfId="0" applyFont="1" applyAlignment="1" applyProtection="1">
      <alignment horizontal="left" vertical="center"/>
      <protection locked="0"/>
    </xf>
    <xf numFmtId="0" fontId="162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 indent="3"/>
      <protection locked="0"/>
    </xf>
    <xf numFmtId="0" fontId="3" fillId="0" borderId="0" xfId="0" applyFont="1" applyAlignment="1" applyProtection="1">
      <alignment horizontal="left" vertical="center" wrapText="1" indent="4"/>
      <protection locked="0"/>
    </xf>
    <xf numFmtId="0" fontId="3" fillId="37" borderId="0" xfId="0" applyFont="1" applyFill="1" applyAlignment="1" applyProtection="1">
      <alignment horizontal="left" vertical="center"/>
      <protection locked="0"/>
    </xf>
    <xf numFmtId="0" fontId="3" fillId="37" borderId="0" xfId="0" applyFont="1" applyFill="1" applyAlignment="1" applyProtection="1">
      <alignment horizontal="left" vertical="center" wrapText="1" indent="4"/>
      <protection locked="0"/>
    </xf>
    <xf numFmtId="0" fontId="161" fillId="0" borderId="0" xfId="0" applyFont="1" applyAlignment="1" applyProtection="1">
      <alignment vertical="center"/>
      <protection locked="0"/>
    </xf>
    <xf numFmtId="0" fontId="5" fillId="0" borderId="0" xfId="5" applyFont="1" applyAlignment="1" applyProtection="1">
      <alignment vertical="center"/>
      <protection locked="0"/>
    </xf>
    <xf numFmtId="41" fontId="5" fillId="0" borderId="0" xfId="1" applyNumberFormat="1" applyFont="1" applyFill="1" applyAlignment="1" applyProtection="1">
      <alignment horizontal="right" vertical="center"/>
    </xf>
    <xf numFmtId="2" fontId="3" fillId="0" borderId="0" xfId="0" applyNumberFormat="1" applyFont="1" applyAlignment="1" applyProtection="1">
      <alignment vertical="center"/>
      <protection locked="0"/>
    </xf>
    <xf numFmtId="0" fontId="161" fillId="0" borderId="0" xfId="0" applyFont="1" applyAlignment="1" applyProtection="1">
      <alignment horizontal="justify" vertical="center" wrapText="1"/>
      <protection locked="0"/>
    </xf>
    <xf numFmtId="0" fontId="161" fillId="0" borderId="0" xfId="0" applyFont="1" applyAlignment="1" applyProtection="1">
      <alignment horizontal="left" vertical="center" wrapText="1" indent="2"/>
      <protection locked="0"/>
    </xf>
    <xf numFmtId="41" fontId="3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1" fontId="3" fillId="0" borderId="0" xfId="0" applyNumberFormat="1" applyFont="1" applyAlignment="1" applyProtection="1">
      <alignment vertical="center"/>
      <protection locked="0"/>
    </xf>
    <xf numFmtId="166" fontId="3" fillId="0" borderId="0" xfId="1" applyNumberFormat="1" applyFont="1" applyFill="1" applyBorder="1" applyProtection="1">
      <protection locked="0"/>
    </xf>
    <xf numFmtId="0" fontId="161" fillId="37" borderId="0" xfId="0" applyFont="1" applyFill="1" applyAlignment="1" applyProtection="1">
      <alignment horizontal="center" vertical="center" wrapText="1"/>
      <protection locked="0"/>
    </xf>
    <xf numFmtId="41" fontId="3" fillId="37" borderId="0" xfId="0" applyNumberFormat="1" applyFont="1" applyFill="1" applyAlignment="1" applyProtection="1">
      <alignment vertical="center"/>
      <protection locked="0"/>
    </xf>
    <xf numFmtId="167" fontId="3" fillId="37" borderId="0" xfId="0" applyNumberFormat="1" applyFont="1" applyFill="1" applyAlignment="1" applyProtection="1">
      <alignment horizontal="right" vertical="center"/>
      <protection locked="0"/>
    </xf>
    <xf numFmtId="41" fontId="3" fillId="0" borderId="0" xfId="0" applyNumberFormat="1" applyFont="1" applyAlignment="1" applyProtection="1">
      <alignment horizontal="right" vertical="center"/>
      <protection locked="0"/>
    </xf>
    <xf numFmtId="41" fontId="3" fillId="37" borderId="0" xfId="0" applyNumberFormat="1" applyFont="1" applyFill="1" applyAlignment="1" applyProtection="1">
      <alignment horizontal="right" vertical="center"/>
      <protection locked="0"/>
    </xf>
    <xf numFmtId="41" fontId="3" fillId="0" borderId="0" xfId="1" applyNumberFormat="1" applyFont="1" applyFill="1" applyBorder="1" applyAlignment="1" applyProtection="1">
      <alignment vertical="center"/>
    </xf>
    <xf numFmtId="0" fontId="161" fillId="0" borderId="0" xfId="0" applyFont="1" applyAlignment="1" applyProtection="1">
      <alignment horizontal="left" vertical="center" wrapText="1" indent="3"/>
      <protection locked="0"/>
    </xf>
    <xf numFmtId="0" fontId="161" fillId="0" borderId="0" xfId="0" applyFont="1" applyAlignment="1" applyProtection="1">
      <alignment horizontal="left" vertical="center" wrapText="1" indent="4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37" fontId="162" fillId="0" borderId="0" xfId="0" applyNumberFormat="1" applyFont="1" applyAlignment="1" applyProtection="1">
      <alignment horizontal="center"/>
      <protection locked="0"/>
    </xf>
    <xf numFmtId="37" fontId="162" fillId="0" borderId="0" xfId="0" applyNumberFormat="1" applyFont="1" applyProtection="1">
      <protection locked="0"/>
    </xf>
    <xf numFmtId="0" fontId="161" fillId="0" borderId="0" xfId="0" applyFont="1" applyAlignment="1" applyProtection="1">
      <alignment horizontal="center" vertical="top"/>
      <protection locked="0"/>
    </xf>
    <xf numFmtId="0" fontId="3" fillId="0" borderId="0" xfId="0" quotePrefix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6" fontId="3" fillId="0" borderId="0" xfId="1" applyNumberFormat="1" applyFont="1" applyFill="1" applyBorder="1" applyAlignment="1" applyProtection="1">
      <alignment horizontal="right" vertical="center"/>
    </xf>
    <xf numFmtId="167" fontId="162" fillId="0" borderId="0" xfId="0" applyNumberFormat="1" applyFont="1" applyAlignment="1" applyProtection="1">
      <alignment horizontal="right" vertical="center"/>
      <protection locked="0"/>
    </xf>
    <xf numFmtId="41" fontId="162" fillId="0" borderId="0" xfId="1" applyNumberFormat="1" applyFont="1" applyFill="1" applyBorder="1" applyAlignment="1" applyProtection="1">
      <alignment horizontal="right" vertical="center"/>
    </xf>
    <xf numFmtId="167" fontId="162" fillId="0" borderId="0" xfId="0" applyNumberFormat="1" applyFont="1" applyAlignment="1" applyProtection="1">
      <alignment horizontal="center" vertical="top"/>
      <protection locked="0"/>
    </xf>
    <xf numFmtId="167" fontId="192" fillId="0" borderId="0" xfId="0" applyNumberFormat="1" applyFont="1" applyAlignment="1" applyProtection="1">
      <alignment horizontal="center" vertical="top"/>
      <protection locked="0"/>
    </xf>
    <xf numFmtId="167" fontId="192" fillId="0" borderId="0" xfId="0" applyNumberFormat="1" applyFont="1" applyAlignment="1" applyProtection="1">
      <alignment horizontal="right" vertical="top"/>
      <protection locked="0"/>
    </xf>
    <xf numFmtId="0" fontId="166" fillId="0" borderId="0" xfId="0" applyFont="1" applyAlignment="1" applyProtection="1">
      <alignment horizontal="left" vertical="center" wrapText="1" indent="4"/>
      <protection locked="0"/>
    </xf>
    <xf numFmtId="166" fontId="3" fillId="0" borderId="0" xfId="1" applyNumberFormat="1" applyFont="1" applyFill="1" applyBorder="1" applyAlignment="1" applyProtection="1">
      <alignment vertical="center"/>
      <protection locked="0"/>
    </xf>
    <xf numFmtId="0" fontId="166" fillId="0" borderId="0" xfId="0" applyFont="1" applyAlignment="1" applyProtection="1">
      <alignment horizontal="center" vertical="center" wrapText="1"/>
      <protection locked="0"/>
    </xf>
    <xf numFmtId="0" fontId="161" fillId="0" borderId="0" xfId="0" applyFont="1" applyAlignment="1" applyProtection="1">
      <alignment horizontal="left" vertical="center" wrapText="1"/>
      <protection locked="0"/>
    </xf>
    <xf numFmtId="166" fontId="3" fillId="0" borderId="0" xfId="0" applyNumberFormat="1" applyFont="1" applyAlignment="1" applyProtection="1">
      <alignment horizontal="right" vertical="center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49" fontId="6" fillId="0" borderId="0" xfId="0" quotePrefix="1" applyNumberFormat="1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37" fontId="4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41" fontId="3" fillId="0" borderId="0" xfId="0" applyNumberFormat="1" applyFont="1" applyAlignment="1" applyProtection="1">
      <alignment horizontal="center"/>
      <protection locked="0"/>
    </xf>
    <xf numFmtId="164" fontId="161" fillId="0" borderId="0" xfId="0" quotePrefix="1" applyNumberFormat="1" applyFont="1" applyAlignment="1" applyProtection="1">
      <alignment horizontal="center"/>
      <protection locked="0"/>
    </xf>
    <xf numFmtId="0" fontId="165" fillId="0" borderId="0" xfId="0" applyFont="1" applyAlignment="1" applyProtection="1">
      <alignment horizontal="left" vertical="center"/>
      <protection locked="0"/>
    </xf>
    <xf numFmtId="37" fontId="162" fillId="0" borderId="0" xfId="0" applyNumberFormat="1" applyFont="1" applyAlignment="1" applyProtection="1">
      <alignment horizontal="center"/>
      <protection locked="0"/>
    </xf>
    <xf numFmtId="0" fontId="6" fillId="0" borderId="0" xfId="5" applyFont="1" applyAlignment="1">
      <alignment horizontal="center" vertical="center"/>
    </xf>
    <xf numFmtId="0" fontId="6" fillId="0" borderId="0" xfId="5" quotePrefix="1" applyFont="1" applyAlignment="1">
      <alignment horizontal="center" vertical="center"/>
    </xf>
    <xf numFmtId="37" fontId="5" fillId="0" borderId="0" xfId="5" applyNumberFormat="1" applyFont="1" applyAlignment="1">
      <alignment horizontal="center" vertical="center"/>
    </xf>
    <xf numFmtId="37" fontId="4" fillId="0" borderId="0" xfId="5" applyNumberFormat="1" applyFont="1" applyAlignment="1">
      <alignment horizontal="center" vertical="center"/>
    </xf>
    <xf numFmtId="49" fontId="4" fillId="0" borderId="0" xfId="5" applyNumberFormat="1" applyFont="1" applyAlignment="1">
      <alignment horizontal="center" vertical="center"/>
    </xf>
    <xf numFmtId="41" fontId="5" fillId="0" borderId="0" xfId="0" applyNumberFormat="1" applyFont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 applyProtection="1">
      <alignment vertical="center"/>
      <protection locked="0"/>
    </xf>
  </cellXfs>
  <cellStyles count="849">
    <cellStyle name="??" xfId="6" xr:uid="{00000000-0005-0000-0000-000000000000}"/>
    <cellStyle name="?? [0.00]_ADMAG" xfId="7" xr:uid="{00000000-0005-0000-0000-000001000000}"/>
    <cellStyle name="?? [0]_PERSONAL" xfId="8" xr:uid="{00000000-0005-0000-0000-000002000000}"/>
    <cellStyle name="???" xfId="9" xr:uid="{00000000-0005-0000-0000-000003000000}"/>
    <cellStyle name="???? [0.00]_ADMAG" xfId="10" xr:uid="{00000000-0005-0000-0000-000004000000}"/>
    <cellStyle name="?????????????????" xfId="11" xr:uid="{00000000-0005-0000-0000-000005000000}"/>
    <cellStyle name="????????????????? [0]_MOGAS97" xfId="12" xr:uid="{00000000-0005-0000-0000-000006000000}"/>
    <cellStyle name="??????????????????? [0]_MOGAS97" xfId="13" xr:uid="{00000000-0005-0000-0000-000007000000}"/>
    <cellStyle name="???????????????????_MOGAS97" xfId="14" xr:uid="{00000000-0005-0000-0000-000008000000}"/>
    <cellStyle name="?????????????????_MOGAS97" xfId="15" xr:uid="{00000000-0005-0000-0000-000009000000}"/>
    <cellStyle name="????[0]_PLDT" xfId="16" xr:uid="{00000000-0005-0000-0000-00000A000000}"/>
    <cellStyle name="????_ADMAG" xfId="17" xr:uid="{00000000-0005-0000-0000-00000B000000}"/>
    <cellStyle name="???[0]_liz-ss" xfId="18" xr:uid="{00000000-0005-0000-0000-00000C000000}"/>
    <cellStyle name="???_'01.11" xfId="19" xr:uid="{00000000-0005-0000-0000-00000D000000}"/>
    <cellStyle name="??[0]_PLDT" xfId="20" xr:uid="{00000000-0005-0000-0000-00000E000000}"/>
    <cellStyle name="??_ADMAG" xfId="21" xr:uid="{00000000-0005-0000-0000-00000F000000}"/>
    <cellStyle name="_%(SignOnly)" xfId="22" xr:uid="{00000000-0005-0000-0000-000010000000}"/>
    <cellStyle name="_%(SignOnly) 2" xfId="23" xr:uid="{00000000-0005-0000-0000-000011000000}"/>
    <cellStyle name="_%(SignSpaceOnly)" xfId="24" xr:uid="{00000000-0005-0000-0000-000012000000}"/>
    <cellStyle name="_%(SignSpaceOnly) 2" xfId="25" xr:uid="{00000000-0005-0000-0000-000013000000}"/>
    <cellStyle name="_20-30" xfId="26" xr:uid="{00000000-0005-0000-0000-000014000000}"/>
    <cellStyle name="_B5" xfId="27" xr:uid="{00000000-0005-0000-0000-000015000000}"/>
    <cellStyle name="_Comma" xfId="28" xr:uid="{00000000-0005-0000-0000-000016000000}"/>
    <cellStyle name="_Comma 2" xfId="29" xr:uid="{00000000-0005-0000-0000-000017000000}"/>
    <cellStyle name="_cost &amp; sa -kei" xfId="30" xr:uid="{00000000-0005-0000-0000-000018000000}"/>
    <cellStyle name="_Cpb - 09 - q3 - wp" xfId="31" xr:uid="{00000000-0005-0000-0000-000019000000}"/>
    <cellStyle name="_Cpb - 09 - Q3 - wp - v1" xfId="32" xr:uid="{00000000-0005-0000-0000-00001A000000}"/>
    <cellStyle name="_Cpb - ye 08 - lead 1 - v2" xfId="33" xr:uid="{00000000-0005-0000-0000-00001B000000}"/>
    <cellStyle name="_Cpb - ye 08 - lead 1 - v2 2" xfId="34" xr:uid="{00000000-0005-0000-0000-00001C000000}"/>
    <cellStyle name="_Crf - 09 - q3 - wp - 2" xfId="35" xr:uid="{00000000-0005-0000-0000-00001D000000}"/>
    <cellStyle name="_Crf - 09 - q3 - wp - 3" xfId="36" xr:uid="{00000000-0005-0000-0000-00001E000000}"/>
    <cellStyle name="_Crf - 09 - q3 - wp - 3 2" xfId="37" xr:uid="{00000000-0005-0000-0000-00001F000000}"/>
    <cellStyle name="_Crs - 09 - Q1 - wp" xfId="38" xr:uid="{00000000-0005-0000-0000-000020000000}"/>
    <cellStyle name="_Crs - 09 - Q1 - wp 2" xfId="39" xr:uid="{00000000-0005-0000-0000-000021000000}"/>
    <cellStyle name="_Crs - 09 - q3 - wp" xfId="40" xr:uid="{00000000-0005-0000-0000-000022000000}"/>
    <cellStyle name="_Crs - ye 08 - lead - 3" xfId="41" xr:uid="{00000000-0005-0000-0000-000023000000}"/>
    <cellStyle name="_Currency" xfId="42" xr:uid="{00000000-0005-0000-0000-000024000000}"/>
    <cellStyle name="_Currency 2" xfId="43" xr:uid="{00000000-0005-0000-0000-000025000000}"/>
    <cellStyle name="_CurrencySpace" xfId="44" xr:uid="{00000000-0005-0000-0000-000026000000}"/>
    <cellStyle name="_CurrencySpace 2" xfId="45" xr:uid="{00000000-0005-0000-0000-000027000000}"/>
    <cellStyle name="_Detailed Fixed Asset" xfId="46" xr:uid="{00000000-0005-0000-0000-000028000000}"/>
    <cellStyle name="_Euro" xfId="47" xr:uid="{00000000-0005-0000-0000-000029000000}"/>
    <cellStyle name="_Euro 2" xfId="48" xr:uid="{00000000-0005-0000-0000-00002A000000}"/>
    <cellStyle name="_F3-1" xfId="49" xr:uid="{00000000-0005-0000-0000-00002B000000}"/>
    <cellStyle name="_Fixed Asset Working(Interim)" xfId="50" xr:uid="{00000000-0005-0000-0000-00002C000000}"/>
    <cellStyle name="_Heading" xfId="51" xr:uid="{00000000-0005-0000-0000-00002D000000}"/>
    <cellStyle name="_Highlight" xfId="52" xr:uid="{00000000-0005-0000-0000-00002E000000}"/>
    <cellStyle name="_Highlight 2" xfId="53" xr:uid="{00000000-0005-0000-0000-00002F000000}"/>
    <cellStyle name="_KK-sublead 31.12.08-file 2" xfId="54" xr:uid="{00000000-0005-0000-0000-000030000000}"/>
    <cellStyle name="_Komatsu-year ended '06 (version 1)" xfId="55" xr:uid="{00000000-0005-0000-0000-000031000000}"/>
    <cellStyle name="_Komatsu-year ended '06 (version 1)_Cp2 - 09 - wp - 2" xfId="56" xr:uid="{00000000-0005-0000-0000-000032000000}"/>
    <cellStyle name="_Komatsu-year ended '06 (version 1)_Cp2 - 09 - wp - 3" xfId="57" xr:uid="{00000000-0005-0000-0000-000033000000}"/>
    <cellStyle name="_Komatsu-year ended '06 (version 1)_Cp2 - 09 - wp - 4" xfId="58" xr:uid="{00000000-0005-0000-0000-000034000000}"/>
    <cellStyle name="_Komatsu-year ended '06 (version 1)_Cp2 - 10 - q1 - wp" xfId="59" xr:uid="{00000000-0005-0000-0000-000035000000}"/>
    <cellStyle name="_Komatsu-year ended '06 (version 1)_Cpb - 09 - q3 - wp" xfId="60" xr:uid="{00000000-0005-0000-0000-000036000000}"/>
    <cellStyle name="_Komatsu-year ended '06 (version 1)_Cpb - 09 - wp - 2" xfId="61" xr:uid="{00000000-0005-0000-0000-000037000000}"/>
    <cellStyle name="_Komatsu-year ended '06 (version 1)_Cpb - 09 - wp - 3" xfId="62" xr:uid="{00000000-0005-0000-0000-000038000000}"/>
    <cellStyle name="_Komatsu-year ended '06 (version 1)_Cpb - 09 - wp - 4" xfId="63" xr:uid="{00000000-0005-0000-0000-000039000000}"/>
    <cellStyle name="_Komatsu-year ended '06 (version 1)_Cpb - 09 - wp - 4 - v2" xfId="64" xr:uid="{00000000-0005-0000-0000-00003A000000}"/>
    <cellStyle name="_Komatsu-year ended '06 (version 1)_Cpb - 10 - wp - 2" xfId="65" xr:uid="{00000000-0005-0000-0000-00003B000000}"/>
    <cellStyle name="_Komatsu-year ended '06 (version 1)_Cpb - 10 - wp - 3" xfId="66" xr:uid="{00000000-0005-0000-0000-00003C000000}"/>
    <cellStyle name="_Komatsu-year ended '06 (version 1)_Cph - 09 - wp - 2 - v2" xfId="67" xr:uid="{00000000-0005-0000-0000-00003D000000}"/>
    <cellStyle name="_Komatsu-year ended '06 (version 1)_Cph - 09 - wp - 3" xfId="68" xr:uid="{00000000-0005-0000-0000-00003E000000}"/>
    <cellStyle name="_Komatsu-year ended '06 (version 1)_Crf - 09 - q3 - wp - 3" xfId="69" xr:uid="{00000000-0005-0000-0000-00003F000000}"/>
    <cellStyle name="_Komatsu-year ended '06 (version 1)_Crs - 09 - wp - 2" xfId="70" xr:uid="{00000000-0005-0000-0000-000040000000}"/>
    <cellStyle name="_Komatsu-year ended '06 (version 1)_Crs - 09 - wp - 3" xfId="71" xr:uid="{00000000-0005-0000-0000-000041000000}"/>
    <cellStyle name="_Komatsu-year ended '06 (version 1)_Crs - 09 - wp - 4" xfId="72" xr:uid="{00000000-0005-0000-0000-000042000000}"/>
    <cellStyle name="_Komatsu-year ended '06 (version 1)_O301" xfId="73" xr:uid="{00000000-0005-0000-0000-000043000000}"/>
    <cellStyle name="_Komatsu-year ended '06 (version 1)_ZC310" xfId="74" xr:uid="{00000000-0005-0000-0000-000044000000}"/>
    <cellStyle name="_Lead_CW_31-12-08 file 1" xfId="75" xr:uid="{00000000-0005-0000-0000-000045000000}"/>
    <cellStyle name="_Lead_CW_31-12-08 file 2" xfId="76" xr:uid="{00000000-0005-0000-0000-000046000000}"/>
    <cellStyle name="_Leadsheet BCP _31 Mar 09" xfId="77" xr:uid="{00000000-0005-0000-0000-000047000000}"/>
    <cellStyle name="_Leadsheet CP3_31.12.09 File 2" xfId="78" xr:uid="{00000000-0005-0000-0000-000048000000}"/>
    <cellStyle name="_Leadsheet CW _31 Mar 09 (version 1)" xfId="79" xr:uid="{00000000-0005-0000-0000-000049000000}"/>
    <cellStyle name="_Leadsheet_FMC_31 DEC 08_V5_Jue" xfId="80" xr:uid="{00000000-0005-0000-0000-00004A000000}"/>
    <cellStyle name="_Leadsheet_PSM_30.06.08_Jue_V3" xfId="81" xr:uid="{00000000-0005-0000-0000-00004B000000}"/>
    <cellStyle name="_Linking'06-update" xfId="82" xr:uid="{00000000-0005-0000-0000-00004C000000}"/>
    <cellStyle name="_Multiple" xfId="83" xr:uid="{00000000-0005-0000-0000-00004D000000}"/>
    <cellStyle name="_Multiple 2" xfId="84" xr:uid="{00000000-0005-0000-0000-00004E000000}"/>
    <cellStyle name="_Multiple_Cheque On Hand" xfId="85" xr:uid="{00000000-0005-0000-0000-00004F000000}"/>
    <cellStyle name="_Multiple_Cheque On Hand 2" xfId="86" xr:uid="{00000000-0005-0000-0000-000050000000}"/>
    <cellStyle name="_MultipleSpace" xfId="87" xr:uid="{00000000-0005-0000-0000-000051000000}"/>
    <cellStyle name="_MultipleSpace 2" xfId="88" xr:uid="{00000000-0005-0000-0000-000052000000}"/>
    <cellStyle name="_MultipleSpace_Cheque On Hand" xfId="89" xr:uid="{00000000-0005-0000-0000-000053000000}"/>
    <cellStyle name="_MultipleSpace_Cheque On Hand 2" xfId="90" xr:uid="{00000000-0005-0000-0000-000054000000}"/>
    <cellStyle name="_Property tax" xfId="91" xr:uid="{00000000-0005-0000-0000-000055000000}"/>
    <cellStyle name="_Q3'08 Outstanding Deposit - Conso" xfId="92" xr:uid="{00000000-0005-0000-0000-000056000000}"/>
    <cellStyle name="_Sampling plan ZC" xfId="93" xr:uid="{00000000-0005-0000-0000-000057000000}"/>
    <cellStyle name="_Sheet1" xfId="94" xr:uid="{00000000-0005-0000-0000-000058000000}"/>
    <cellStyle name="_Sub lead Watta Q3'08" xfId="95" xr:uid="{00000000-0005-0000-0000-000059000000}"/>
    <cellStyle name="_SubHeading" xfId="96" xr:uid="{00000000-0005-0000-0000-00005A000000}"/>
    <cellStyle name="_Sublead" xfId="97" xr:uid="{00000000-0005-0000-0000-00005B000000}"/>
    <cellStyle name="_Sublead 31.12.08- file_2 (version 2)" xfId="98" xr:uid="{00000000-0005-0000-0000-00005C000000}"/>
    <cellStyle name="_Table" xfId="99" xr:uid="{00000000-0005-0000-0000-00005D000000}"/>
    <cellStyle name="_TableHead" xfId="100" xr:uid="{00000000-0005-0000-0000-00005E000000}"/>
    <cellStyle name="_TableRowHead" xfId="101" xr:uid="{00000000-0005-0000-0000-00005F000000}"/>
    <cellStyle name="_TableSuperHead" xfId="102" xr:uid="{00000000-0005-0000-0000-000060000000}"/>
    <cellStyle name="_top eve-06-ni" xfId="103" xr:uid="{00000000-0005-0000-0000-000061000000}"/>
    <cellStyle name="_TOP LSR_YE'07_02.10.08" xfId="104" xr:uid="{00000000-0005-0000-0000-000062000000}"/>
    <cellStyle name="_Top YE 08_BCP V1.1" xfId="105" xr:uid="{00000000-0005-0000-0000-000063000000}"/>
    <cellStyle name="_Top YE 08_BCP_V1.3" xfId="106" xr:uid="{00000000-0005-0000-0000-000064000000}"/>
    <cellStyle name="_TopQ3' 07" xfId="107" xr:uid="{00000000-0005-0000-0000-000065000000}"/>
    <cellStyle name="_Top-summit'06-1" xfId="108" xr:uid="{00000000-0005-0000-0000-000066000000}"/>
    <cellStyle name="_Udon Cashflow Projection to KPMG - 090603" xfId="109" xr:uid="{00000000-0005-0000-0000-000067000000}"/>
    <cellStyle name="_update" xfId="110" xr:uid="{00000000-0005-0000-0000-000068000000}"/>
    <cellStyle name="_update 2" xfId="111" xr:uid="{00000000-0005-0000-0000-000069000000}"/>
    <cellStyle name="_WP CP2 Q3'08" xfId="112" xr:uid="{00000000-0005-0000-0000-00006A000000}"/>
    <cellStyle name="_WP_2003new" xfId="113" xr:uid="{00000000-0005-0000-0000-00006B000000}"/>
    <cellStyle name="’??? [0.00]_TMCA Spreadsheet(body)" xfId="114" xr:uid="{00000000-0005-0000-0000-00006C000000}"/>
    <cellStyle name="’???_TMCA Spreadsheet(body)" xfId="115" xr:uid="{00000000-0005-0000-0000-00006D000000}"/>
    <cellStyle name="=C:\WINNT\SYSTEM32\COMMAND.COM" xfId="116" xr:uid="{00000000-0005-0000-0000-00006E000000}"/>
    <cellStyle name="=C:\WINNT\SYSTEM32\COMMAND.COM 2" xfId="117" xr:uid="{00000000-0005-0000-0000-00006F000000}"/>
    <cellStyle name="¶W³sµ²" xfId="118" xr:uid="{00000000-0005-0000-0000-000070000000}"/>
    <cellStyle name="•W?_TMCA Spreadsheet(body)" xfId="119" xr:uid="{00000000-0005-0000-0000-000071000000}"/>
    <cellStyle name="0,0_x000d__x000a_NA_x000d__x000a_" xfId="120" xr:uid="{00000000-0005-0000-0000-000072000000}"/>
    <cellStyle name="_x0005_0&gt;឴Ǵ" xfId="121" xr:uid="{00000000-0005-0000-0000-000073000000}"/>
    <cellStyle name="2)" xfId="122" xr:uid="{00000000-0005-0000-0000-000074000000}"/>
    <cellStyle name="20% - Accent1" xfId="607" builtinId="30" customBuiltin="1"/>
    <cellStyle name="20% - Accent1 2" xfId="123" xr:uid="{00000000-0005-0000-0000-000075000000}"/>
    <cellStyle name="20% - Accent1 2 2" xfId="699" xr:uid="{D9FD98FF-9045-445E-BFBF-DD071F0EEC74}"/>
    <cellStyle name="20% - Accent1 2 3" xfId="808" xr:uid="{14677689-0A3B-441B-90CD-5821835911A5}"/>
    <cellStyle name="20% - Accent1 2 4" xfId="654" xr:uid="{55A0E0F0-6E49-41B0-8221-88F26C22AD57}"/>
    <cellStyle name="20% - Accent1 3" xfId="787" xr:uid="{F58C1310-7980-4A18-83E2-0F6CE7CE914B}"/>
    <cellStyle name="20% - Accent2" xfId="610" builtinId="34" customBuiltin="1"/>
    <cellStyle name="20% - Accent2 2" xfId="124" xr:uid="{00000000-0005-0000-0000-000076000000}"/>
    <cellStyle name="20% - Accent2 2 2" xfId="700" xr:uid="{89F9F23D-B2F1-4DA2-BB3F-FF7B903715D7}"/>
    <cellStyle name="20% - Accent2 2 3" xfId="809" xr:uid="{2F843C39-01F9-4A40-A5A5-A3A911880FF2}"/>
    <cellStyle name="20% - Accent2 2 4" xfId="655" xr:uid="{AFEB2999-FBE0-419F-B9AE-2065AAEFFB46}"/>
    <cellStyle name="20% - Accent2 3" xfId="789" xr:uid="{32BF8A95-CCC0-4417-BE6A-C51DFC1551D3}"/>
    <cellStyle name="20% - Accent3" xfId="613" builtinId="38" customBuiltin="1"/>
    <cellStyle name="20% - Accent3 2" xfId="125" xr:uid="{00000000-0005-0000-0000-000077000000}"/>
    <cellStyle name="20% - Accent3 2 2" xfId="701" xr:uid="{3FA94A58-2D2D-457B-985B-61D6D715F6BC}"/>
    <cellStyle name="20% - Accent3 2 3" xfId="810" xr:uid="{B150252E-A039-442F-83E1-0FB166A12059}"/>
    <cellStyle name="20% - Accent3 2 4" xfId="656" xr:uid="{EA8091D8-5EC1-453A-A789-96033AF36974}"/>
    <cellStyle name="20% - Accent3 3" xfId="791" xr:uid="{A6FE1F39-DF0B-46B0-8B69-2E31577ECABC}"/>
    <cellStyle name="20% - Accent4" xfId="616" builtinId="42" customBuiltin="1"/>
    <cellStyle name="20% - Accent4 2" xfId="126" xr:uid="{00000000-0005-0000-0000-000078000000}"/>
    <cellStyle name="20% - Accent4 2 2" xfId="702" xr:uid="{B03161D4-3D95-4B5E-AF2C-3056853DFCDF}"/>
    <cellStyle name="20% - Accent4 2 3" xfId="811" xr:uid="{46A80742-24EA-4180-B0BD-B24F73B84759}"/>
    <cellStyle name="20% - Accent4 2 4" xfId="657" xr:uid="{7D4EC239-2D62-4D87-83A0-F39D221D02ED}"/>
    <cellStyle name="20% - Accent4 3" xfId="794" xr:uid="{0981B835-05B4-4BEB-8AE0-667C930A7D82}"/>
    <cellStyle name="20% - Accent5" xfId="619" builtinId="46" customBuiltin="1"/>
    <cellStyle name="20% - Accent5 2" xfId="127" xr:uid="{00000000-0005-0000-0000-000079000000}"/>
    <cellStyle name="20% - Accent5 2 2" xfId="703" xr:uid="{D2C99035-FCFA-47FE-8D72-3DB7485E0C07}"/>
    <cellStyle name="20% - Accent5 2 3" xfId="812" xr:uid="{0EF63F8E-4238-4B4B-AADC-B84D6CBCE75A}"/>
    <cellStyle name="20% - Accent5 2 4" xfId="658" xr:uid="{B4302E21-A93B-44A4-AE84-845F9EF7C176}"/>
    <cellStyle name="20% - Accent5 3" xfId="796" xr:uid="{65D376D1-6A92-4A80-8BE0-BEEE8AC2E7D8}"/>
    <cellStyle name="20% - Accent6" xfId="622" builtinId="50" customBuiltin="1"/>
    <cellStyle name="20% - Accent6 2" xfId="128" xr:uid="{00000000-0005-0000-0000-00007A000000}"/>
    <cellStyle name="20% - Accent6 2 2" xfId="704" xr:uid="{0448F701-DA68-4618-B1C0-BAB2727F1D90}"/>
    <cellStyle name="20% - Accent6 2 3" xfId="813" xr:uid="{AE4FCCD6-F12F-4070-9918-866424F608A9}"/>
    <cellStyle name="20% - Accent6 2 4" xfId="659" xr:uid="{F7C6F72C-A0A3-4D04-9553-12628A5BEC64}"/>
    <cellStyle name="20% - Accent6 3" xfId="798" xr:uid="{041B944B-684E-4C82-A87B-F13DA0E899EF}"/>
    <cellStyle name="20% - ส่วนที่ถูกเน้น1" xfId="129" xr:uid="{00000000-0005-0000-0000-00007B000000}"/>
    <cellStyle name="20% - ส่วนที่ถูกเน้น2" xfId="130" xr:uid="{00000000-0005-0000-0000-00007C000000}"/>
    <cellStyle name="20% - ส่วนที่ถูกเน้น3" xfId="131" xr:uid="{00000000-0005-0000-0000-00007D000000}"/>
    <cellStyle name="20% - ส่วนที่ถูกเน้น4" xfId="132" xr:uid="{00000000-0005-0000-0000-00007E000000}"/>
    <cellStyle name="20% - ส่วนที่ถูกเน้น5" xfId="133" xr:uid="{00000000-0005-0000-0000-00007F000000}"/>
    <cellStyle name="20% - ส่วนที่ถูกเน้น6" xfId="134" xr:uid="{00000000-0005-0000-0000-000080000000}"/>
    <cellStyle name="2decimal" xfId="135" xr:uid="{00000000-0005-0000-0000-000081000000}"/>
    <cellStyle name="40% - Accent1" xfId="608" builtinId="31" customBuiltin="1"/>
    <cellStyle name="40% - Accent1 2" xfId="136" xr:uid="{00000000-0005-0000-0000-000082000000}"/>
    <cellStyle name="40% - Accent1 2 2" xfId="705" xr:uid="{E0291BB7-F6B4-4E98-8933-5E5D4442577A}"/>
    <cellStyle name="40% - Accent1 2 3" xfId="814" xr:uid="{A09AAEC2-1FC6-4422-BFC9-C6CDE8118300}"/>
    <cellStyle name="40% - Accent1 2 4" xfId="660" xr:uid="{C6075905-9F83-44E7-8E87-99AABB8E3E0D}"/>
    <cellStyle name="40% - Accent1 3" xfId="788" xr:uid="{F5810DD0-01D1-4DC2-90BB-DFB71E56005A}"/>
    <cellStyle name="40% - Accent2" xfId="611" builtinId="35" customBuiltin="1"/>
    <cellStyle name="40% - Accent2 2" xfId="137" xr:uid="{00000000-0005-0000-0000-000083000000}"/>
    <cellStyle name="40% - Accent2 2 2" xfId="706" xr:uid="{726BCAB5-182E-4D8D-B975-CF7C66C2B97D}"/>
    <cellStyle name="40% - Accent2 2 3" xfId="815" xr:uid="{BA6573A0-DA21-4A74-83E4-145B1C007729}"/>
    <cellStyle name="40% - Accent2 2 4" xfId="661" xr:uid="{0A7E8C2F-A3EE-4284-934E-524BA8C62045}"/>
    <cellStyle name="40% - Accent2 3" xfId="790" xr:uid="{1892750F-AB67-4C97-ABE0-B654691A3BF8}"/>
    <cellStyle name="40% - Accent3" xfId="614" builtinId="39" customBuiltin="1"/>
    <cellStyle name="40% - Accent3 2" xfId="138" xr:uid="{00000000-0005-0000-0000-000084000000}"/>
    <cellStyle name="40% - Accent3 2 2" xfId="707" xr:uid="{EA5CA6A0-3846-40FF-9B31-65E7A76A5756}"/>
    <cellStyle name="40% - Accent3 2 3" xfId="816" xr:uid="{AF941FA1-5EFC-4876-B6AC-6F302B267514}"/>
    <cellStyle name="40% - Accent3 2 4" xfId="662" xr:uid="{FDECCBEA-CD7B-4D82-99B0-3C32D9940B9D}"/>
    <cellStyle name="40% - Accent3 3" xfId="792" xr:uid="{28E536BA-CD73-4C46-989D-F7BA40136217}"/>
    <cellStyle name="40% - Accent4" xfId="617" builtinId="43" customBuiltin="1"/>
    <cellStyle name="40% - Accent4 2" xfId="139" xr:uid="{00000000-0005-0000-0000-000085000000}"/>
    <cellStyle name="40% - Accent4 2 2" xfId="708" xr:uid="{31118E3D-7374-4F2C-8CBC-B12680900555}"/>
    <cellStyle name="40% - Accent4 2 3" xfId="817" xr:uid="{A06931E8-2538-4E61-A4BD-AF046BFFA079}"/>
    <cellStyle name="40% - Accent4 2 4" xfId="663" xr:uid="{DA24F461-9F85-4E47-9B6A-C66EC435021A}"/>
    <cellStyle name="40% - Accent4 3" xfId="795" xr:uid="{06C52EE3-8AD0-49BF-B447-D0275CC17E7F}"/>
    <cellStyle name="40% - Accent5" xfId="620" builtinId="47" customBuiltin="1"/>
    <cellStyle name="40% - Accent5 2" xfId="140" xr:uid="{00000000-0005-0000-0000-000086000000}"/>
    <cellStyle name="40% - Accent5 2 2" xfId="709" xr:uid="{4CDD5118-8CC0-4DA3-B014-B0B2DA4A3C08}"/>
    <cellStyle name="40% - Accent5 2 3" xfId="818" xr:uid="{40300588-712D-4094-92EF-B8DD750AB91A}"/>
    <cellStyle name="40% - Accent5 2 4" xfId="664" xr:uid="{86365F3A-41BD-44F6-AEF9-7CF5E8A04994}"/>
    <cellStyle name="40% - Accent5 3" xfId="797" xr:uid="{F1B680E9-A212-486B-92B5-42D3D15BF39B}"/>
    <cellStyle name="40% - Accent6" xfId="623" builtinId="51" customBuiltin="1"/>
    <cellStyle name="40% - Accent6 2" xfId="141" xr:uid="{00000000-0005-0000-0000-000087000000}"/>
    <cellStyle name="40% - Accent6 2 2" xfId="710" xr:uid="{DD35F322-A29C-4DA9-90EF-6AAD016FCFD4}"/>
    <cellStyle name="40% - Accent6 2 3" xfId="819" xr:uid="{BF1723B6-7941-473B-A957-FB6E22B64EFC}"/>
    <cellStyle name="40% - Accent6 2 4" xfId="665" xr:uid="{22531E11-81CC-4114-883C-548AEF802AAF}"/>
    <cellStyle name="40% - Accent6 3" xfId="799" xr:uid="{FC5CA767-6167-4337-9014-286B65C78304}"/>
    <cellStyle name="40% - ส่วนที่ถูกเน้น1" xfId="142" xr:uid="{00000000-0005-0000-0000-000088000000}"/>
    <cellStyle name="40% - ส่วนที่ถูกเน้น2" xfId="143" xr:uid="{00000000-0005-0000-0000-000089000000}"/>
    <cellStyle name="40% - ส่วนที่ถูกเน้น3" xfId="144" xr:uid="{00000000-0005-0000-0000-00008A000000}"/>
    <cellStyle name="40% - ส่วนที่ถูกเน้น4" xfId="145" xr:uid="{00000000-0005-0000-0000-00008B000000}"/>
    <cellStyle name="40% - ส่วนที่ถูกเน้น5" xfId="146" xr:uid="{00000000-0005-0000-0000-00008C000000}"/>
    <cellStyle name="40% - ส่วนที่ถูกเน้น6" xfId="147" xr:uid="{00000000-0005-0000-0000-00008D000000}"/>
    <cellStyle name="594941.25" xfId="148" xr:uid="{00000000-0005-0000-0000-00008E000000}"/>
    <cellStyle name="60% - Accent1 2" xfId="149" xr:uid="{00000000-0005-0000-0000-00008F000000}"/>
    <cellStyle name="60% - Accent1 2 2" xfId="711" xr:uid="{B3D0B9C4-177C-4EC2-AA66-DB7F602574CF}"/>
    <cellStyle name="60% - Accent1 2 3" xfId="666" xr:uid="{A66DF2C1-A74F-4775-959A-721E790CCF19}"/>
    <cellStyle name="60% - Accent1 3" xfId="769" xr:uid="{B154FB60-6C67-4BE0-A0FD-18D1AE982D8C}"/>
    <cellStyle name="60% - Accent1 3 2" xfId="836" xr:uid="{946195C4-051D-4CDC-9BF0-B333C50DD67C}"/>
    <cellStyle name="60% - Accent1 4" xfId="638" xr:uid="{A642F123-2745-4231-8D4B-6477BB2889B4}"/>
    <cellStyle name="60% - Accent2 2" xfId="150" xr:uid="{00000000-0005-0000-0000-000090000000}"/>
    <cellStyle name="60% - Accent2 2 2" xfId="712" xr:uid="{E1FEAD0C-36E6-4AF9-A225-1B1A28B1ED02}"/>
    <cellStyle name="60% - Accent2 2 3" xfId="667" xr:uid="{C642068F-0692-444F-BC57-8919617CA695}"/>
    <cellStyle name="60% - Accent2 3" xfId="770" xr:uid="{5C07A42E-416C-4D56-B89C-A164CFD174C1}"/>
    <cellStyle name="60% - Accent2 3 2" xfId="837" xr:uid="{98CFA6B1-0BB9-403C-82A0-8167740B8A5D}"/>
    <cellStyle name="60% - Accent2 4" xfId="639" xr:uid="{01693E7C-A798-42AD-8454-A28C882B1EA4}"/>
    <cellStyle name="60% - Accent3 2" xfId="151" xr:uid="{00000000-0005-0000-0000-000091000000}"/>
    <cellStyle name="60% - Accent3 2 2" xfId="713" xr:uid="{81A4C906-15C2-4C21-9315-43D82221BB80}"/>
    <cellStyle name="60% - Accent3 2 3" xfId="668" xr:uid="{67FA34C0-69EE-474C-8D99-9A491EDE5172}"/>
    <cellStyle name="60% - Accent3 3" xfId="771" xr:uid="{C947F511-296A-42B8-A079-C843DBC24163}"/>
    <cellStyle name="60% - Accent3 3 2" xfId="838" xr:uid="{4B477A61-4794-430B-98F5-C335335C43F8}"/>
    <cellStyle name="60% - Accent3 4" xfId="640" xr:uid="{501F55EC-DEB2-4558-8EC8-17A4CB403070}"/>
    <cellStyle name="60% - Accent4 2" xfId="152" xr:uid="{00000000-0005-0000-0000-000092000000}"/>
    <cellStyle name="60% - Accent4 2 2" xfId="714" xr:uid="{777B7127-99C8-4572-AA90-4BC39231D05F}"/>
    <cellStyle name="60% - Accent4 2 3" xfId="669" xr:uid="{A6062377-4AC9-4AD3-9FAE-37F0D4ECBC82}"/>
    <cellStyle name="60% - Accent4 3" xfId="772" xr:uid="{6DF95A9D-4D6E-4D4C-BBAC-B3B54B499A4B}"/>
    <cellStyle name="60% - Accent4 3 2" xfId="839" xr:uid="{67C0BB4E-9FB3-498A-9EAF-E2565EDACC3A}"/>
    <cellStyle name="60% - Accent4 4" xfId="641" xr:uid="{E7D80AF0-E997-417E-BA39-CA753B027CD2}"/>
    <cellStyle name="60% - Accent5 2" xfId="153" xr:uid="{00000000-0005-0000-0000-000093000000}"/>
    <cellStyle name="60% - Accent5 2 2" xfId="715" xr:uid="{1AB8CD11-5910-4044-8E1F-ACD4087259D6}"/>
    <cellStyle name="60% - Accent5 2 3" xfId="670" xr:uid="{C89EF5FE-5F93-4758-9FCF-CF76549763F3}"/>
    <cellStyle name="60% - Accent5 3" xfId="773" xr:uid="{38F0843A-1BD1-42B5-9681-383B3B81B9A8}"/>
    <cellStyle name="60% - Accent5 3 2" xfId="840" xr:uid="{D79CCF57-D1C6-4FD6-8CF1-76EA611263FC}"/>
    <cellStyle name="60% - Accent5 4" xfId="642" xr:uid="{C318FDC0-AFAB-4D65-910C-2AAF981A4EC4}"/>
    <cellStyle name="60% - Accent6 2" xfId="154" xr:uid="{00000000-0005-0000-0000-000094000000}"/>
    <cellStyle name="60% - Accent6 2 2" xfId="716" xr:uid="{D57C558F-0D77-44BA-9F28-3A56C059BDD3}"/>
    <cellStyle name="60% - Accent6 2 3" xfId="671" xr:uid="{A072724E-6858-4ED4-96AD-F3DAC5245C09}"/>
    <cellStyle name="60% - Accent6 3" xfId="774" xr:uid="{18470D7B-26C7-4A5A-99AA-F719B2FF1B61}"/>
    <cellStyle name="60% - Accent6 3 2" xfId="841" xr:uid="{59DD45FD-9FB2-48CF-B168-F6D1A1F142CD}"/>
    <cellStyle name="60% - Accent6 4" xfId="643" xr:uid="{B49BE163-AE28-4CAD-A2B4-91CA4334AB79}"/>
    <cellStyle name="60% - ส่วนที่ถูกเน้น1" xfId="155" xr:uid="{00000000-0005-0000-0000-000095000000}"/>
    <cellStyle name="60% - ส่วนที่ถูกเน้น2" xfId="156" xr:uid="{00000000-0005-0000-0000-000096000000}"/>
    <cellStyle name="60% - ส่วนที่ถูกเน้น3" xfId="157" xr:uid="{00000000-0005-0000-0000-000097000000}"/>
    <cellStyle name="60% - ส่วนที่ถูกเน้น4" xfId="158" xr:uid="{00000000-0005-0000-0000-000098000000}"/>
    <cellStyle name="60% - ส่วนที่ถูกเน้น5" xfId="159" xr:uid="{00000000-0005-0000-0000-000099000000}"/>
    <cellStyle name="60% - ส่วนที่ถูกเน้น6" xfId="160" xr:uid="{00000000-0005-0000-0000-00009A000000}"/>
    <cellStyle name="75" xfId="161" xr:uid="{00000000-0005-0000-0000-00009B000000}"/>
    <cellStyle name="a_QTR94_95_1ฟ๙ศธบ๑ณปฟช (2)" xfId="162" xr:uid="{00000000-0005-0000-0000-00009C000000}"/>
    <cellStyle name="AA FRAME" xfId="163" xr:uid="{00000000-0005-0000-0000-00009D000000}"/>
    <cellStyle name="AA HEADING" xfId="164" xr:uid="{00000000-0005-0000-0000-00009E000000}"/>
    <cellStyle name="AA INITIALS" xfId="165" xr:uid="{00000000-0005-0000-0000-00009F000000}"/>
    <cellStyle name="AA INPUT" xfId="166" xr:uid="{00000000-0005-0000-0000-0000A0000000}"/>
    <cellStyle name="AA LOCK" xfId="167" xr:uid="{00000000-0005-0000-0000-0000A1000000}"/>
    <cellStyle name="AA MGR NAME" xfId="168" xr:uid="{00000000-0005-0000-0000-0000A2000000}"/>
    <cellStyle name="AA NORMAL" xfId="169" xr:uid="{00000000-0005-0000-0000-0000A3000000}"/>
    <cellStyle name="AA NUMBER" xfId="170" xr:uid="{00000000-0005-0000-0000-0000A4000000}"/>
    <cellStyle name="AA NUMBER2" xfId="171" xr:uid="{00000000-0005-0000-0000-0000A5000000}"/>
    <cellStyle name="AA QUESTION" xfId="172" xr:uid="{00000000-0005-0000-0000-0000A6000000}"/>
    <cellStyle name="AA SHADE" xfId="173" xr:uid="{00000000-0005-0000-0000-0000A7000000}"/>
    <cellStyle name="Accent1" xfId="606" builtinId="29" customBuiltin="1"/>
    <cellStyle name="Accent1 2" xfId="174" xr:uid="{00000000-0005-0000-0000-0000A8000000}"/>
    <cellStyle name="Accent1 2 2" xfId="717" xr:uid="{962D24BA-F9CA-4AE5-AC8E-436A68F06832}"/>
    <cellStyle name="Accent1 2 3" xfId="672" xr:uid="{8EC8C5FB-F880-44B6-97CC-8CF2A0DBE82D}"/>
    <cellStyle name="Accent2" xfId="609" builtinId="33" customBuiltin="1"/>
    <cellStyle name="Accent2 2" xfId="175" xr:uid="{00000000-0005-0000-0000-0000A9000000}"/>
    <cellStyle name="Accent2 2 2" xfId="718" xr:uid="{4F3AE4F4-15EE-4512-B29E-42F2B971E683}"/>
    <cellStyle name="Accent2 2 3" xfId="673" xr:uid="{AA0B576C-C3A7-469D-A0D1-36BA2280A769}"/>
    <cellStyle name="Accent3" xfId="612" builtinId="37" customBuiltin="1"/>
    <cellStyle name="Accent3 2" xfId="176" xr:uid="{00000000-0005-0000-0000-0000AA000000}"/>
    <cellStyle name="Accent3 2 2" xfId="719" xr:uid="{B6BE0B6B-369B-4792-A11D-F5EE7A0491EC}"/>
    <cellStyle name="Accent3 2 3" xfId="674" xr:uid="{677CE910-3920-4E88-8276-D122C6D4D03B}"/>
    <cellStyle name="Accent4" xfId="615" builtinId="41" customBuiltin="1"/>
    <cellStyle name="Accent4 2" xfId="177" xr:uid="{00000000-0005-0000-0000-0000AB000000}"/>
    <cellStyle name="Accent4 2 2" xfId="720" xr:uid="{2706801C-FC44-4D73-8704-A0BF6802118F}"/>
    <cellStyle name="Accent4 2 3" xfId="675" xr:uid="{DAE9C471-155E-47DC-83BB-F3029ECDED90}"/>
    <cellStyle name="Accent5" xfId="618" builtinId="45" customBuiltin="1"/>
    <cellStyle name="Accent5 2" xfId="178" xr:uid="{00000000-0005-0000-0000-0000AC000000}"/>
    <cellStyle name="Accent5 2 2" xfId="721" xr:uid="{A277B65E-1A7A-40D9-8B9E-EF7CB8F367A2}"/>
    <cellStyle name="Accent5 2 3" xfId="676" xr:uid="{99B2B675-9551-4C4C-83C7-C5096C10683A}"/>
    <cellStyle name="Accent6" xfId="621" builtinId="49" customBuiltin="1"/>
    <cellStyle name="Accent6 2" xfId="179" xr:uid="{00000000-0005-0000-0000-0000AD000000}"/>
    <cellStyle name="Accent6 2 2" xfId="722" xr:uid="{30660C59-AB26-4885-B01C-28F72BBBCBFF}"/>
    <cellStyle name="Accent6 2 3" xfId="677" xr:uid="{2EC3A9D2-9DC2-40FB-A655-B7AB7692C6A1}"/>
    <cellStyle name="ÅëÈ­ [0]_±âÅ¸" xfId="180" xr:uid="{00000000-0005-0000-0000-0000AE000000}"/>
    <cellStyle name="ÅëÈ­_±âÅ¸" xfId="181" xr:uid="{00000000-0005-0000-0000-0000AF000000}"/>
    <cellStyle name="ÀH«áªº¶W³sµ²" xfId="182" xr:uid="{00000000-0005-0000-0000-0000B0000000}"/>
    <cellStyle name="args.style" xfId="183" xr:uid="{00000000-0005-0000-0000-0000B1000000}"/>
    <cellStyle name="ÄÞ¸¶ [0]_±âÅ¸" xfId="184" xr:uid="{00000000-0005-0000-0000-0000B2000000}"/>
    <cellStyle name="ÄÞ¸¶_±âÅ¸" xfId="185" xr:uid="{00000000-0005-0000-0000-0000B3000000}"/>
    <cellStyle name="Availability" xfId="186" xr:uid="{00000000-0005-0000-0000-0000B4000000}"/>
    <cellStyle name="Bad" xfId="597" builtinId="27" customBuiltin="1"/>
    <cellStyle name="Bad 2" xfId="187" xr:uid="{00000000-0005-0000-0000-0000B5000000}"/>
    <cellStyle name="Bad 2 2" xfId="723" xr:uid="{3444C302-F517-4B9F-B5D1-568DB6B7C41E}"/>
    <cellStyle name="Bad 2 3" xfId="678" xr:uid="{03B2D491-0AE3-4EEC-933C-E78F25722B9F}"/>
    <cellStyle name="BLD BLUE" xfId="188" xr:uid="{00000000-0005-0000-0000-0000B6000000}"/>
    <cellStyle name="Body" xfId="189" xr:uid="{00000000-0005-0000-0000-0000B7000000}"/>
    <cellStyle name="Border" xfId="190" xr:uid="{00000000-0005-0000-0000-0000B8000000}"/>
    <cellStyle name="Ç¥ÁØ_¿¬°£´©°è¿¹»ó" xfId="191" xr:uid="{00000000-0005-0000-0000-0000B9000000}"/>
    <cellStyle name="Calc Currency (0)" xfId="192" xr:uid="{00000000-0005-0000-0000-0000BA000000}"/>
    <cellStyle name="Calc Currency (2)" xfId="193" xr:uid="{00000000-0005-0000-0000-0000BB000000}"/>
    <cellStyle name="Calc Percent (0)" xfId="194" xr:uid="{00000000-0005-0000-0000-0000BC000000}"/>
    <cellStyle name="Calc Percent (1)" xfId="195" xr:uid="{00000000-0005-0000-0000-0000BD000000}"/>
    <cellStyle name="Calc Percent (2)" xfId="196" xr:uid="{00000000-0005-0000-0000-0000BE000000}"/>
    <cellStyle name="Calc Units (0)" xfId="197" xr:uid="{00000000-0005-0000-0000-0000BF000000}"/>
    <cellStyle name="Calc Units (1)" xfId="198" xr:uid="{00000000-0005-0000-0000-0000C0000000}"/>
    <cellStyle name="Calc Units (2)" xfId="199" xr:uid="{00000000-0005-0000-0000-0000C1000000}"/>
    <cellStyle name="Calculation" xfId="600" builtinId="22" customBuiltin="1"/>
    <cellStyle name="Calculation 2" xfId="200" xr:uid="{00000000-0005-0000-0000-0000C2000000}"/>
    <cellStyle name="Calculation 2 2" xfId="724" xr:uid="{2B410939-CA13-456C-B92A-D9F1E1FB2ACC}"/>
    <cellStyle name="Calculation 2 3" xfId="679" xr:uid="{BA164451-5371-4D04-BF9C-02F555E1C5AC}"/>
    <cellStyle name="CG WIN 10" xfId="201" xr:uid="{00000000-0005-0000-0000-0000C3000000}"/>
    <cellStyle name="CG WIN 12" xfId="202" xr:uid="{00000000-0005-0000-0000-0000C4000000}"/>
    <cellStyle name="Change A&amp;ll" xfId="203" xr:uid="{00000000-0005-0000-0000-0000C5000000}"/>
    <cellStyle name="Check Cell" xfId="602" builtinId="23" customBuiltin="1"/>
    <cellStyle name="Check Cell 2" xfId="204" xr:uid="{00000000-0005-0000-0000-0000C6000000}"/>
    <cellStyle name="Check Cell 2 2" xfId="725" xr:uid="{9C65FC35-11EE-4E58-BB99-8ADCD46561C9}"/>
    <cellStyle name="Check Cell 2 3" xfId="680" xr:uid="{3A4A7EDD-6F66-4D9B-BEE0-BC5252DE58D9}"/>
    <cellStyle name="Column Heading" xfId="205" xr:uid="{00000000-0005-0000-0000-0000C7000000}"/>
    <cellStyle name="Comma" xfId="1" builtinId="3"/>
    <cellStyle name="Comma  - Style1" xfId="207" xr:uid="{00000000-0005-0000-0000-0000C9000000}"/>
    <cellStyle name="Comma  - Style2" xfId="208" xr:uid="{00000000-0005-0000-0000-0000CA000000}"/>
    <cellStyle name="Comma  - Style3" xfId="209" xr:uid="{00000000-0005-0000-0000-0000CB000000}"/>
    <cellStyle name="Comma  - Style4" xfId="210" xr:uid="{00000000-0005-0000-0000-0000CC000000}"/>
    <cellStyle name="Comma  - Style5" xfId="211" xr:uid="{00000000-0005-0000-0000-0000CD000000}"/>
    <cellStyle name="Comma  - Style6" xfId="212" xr:uid="{00000000-0005-0000-0000-0000CE000000}"/>
    <cellStyle name="Comma  - Style7" xfId="213" xr:uid="{00000000-0005-0000-0000-0000CF000000}"/>
    <cellStyle name="Comma  - Style8" xfId="214" xr:uid="{00000000-0005-0000-0000-0000D0000000}"/>
    <cellStyle name="Comma [00]" xfId="215" xr:uid="{00000000-0005-0000-0000-0000D1000000}"/>
    <cellStyle name="Comma 10" xfId="216" xr:uid="{00000000-0005-0000-0000-0000D2000000}"/>
    <cellStyle name="Comma 10 2" xfId="217" xr:uid="{00000000-0005-0000-0000-0000D3000000}"/>
    <cellStyle name="Comma 11" xfId="218" xr:uid="{00000000-0005-0000-0000-0000D4000000}"/>
    <cellStyle name="Comma 11 2" xfId="219" xr:uid="{00000000-0005-0000-0000-0000D5000000}"/>
    <cellStyle name="Comma 11 2 2 2" xfId="220" xr:uid="{00000000-0005-0000-0000-0000D6000000}"/>
    <cellStyle name="Comma 12" xfId="221" xr:uid="{00000000-0005-0000-0000-0000D7000000}"/>
    <cellStyle name="Comma 13" xfId="222" xr:uid="{00000000-0005-0000-0000-0000D8000000}"/>
    <cellStyle name="Comma 14" xfId="223" xr:uid="{00000000-0005-0000-0000-0000D9000000}"/>
    <cellStyle name="Comma 14 2" xfId="754" xr:uid="{808527DF-775E-4A26-9FB2-BA27A3654CE1}"/>
    <cellStyle name="Comma 15" xfId="224" xr:uid="{00000000-0005-0000-0000-0000DA000000}"/>
    <cellStyle name="Comma 16" xfId="225" xr:uid="{00000000-0005-0000-0000-0000DB000000}"/>
    <cellStyle name="Comma 17" xfId="226" xr:uid="{00000000-0005-0000-0000-0000DC000000}"/>
    <cellStyle name="Comma 18" xfId="227" xr:uid="{00000000-0005-0000-0000-0000DD000000}"/>
    <cellStyle name="Comma 19" xfId="228" xr:uid="{00000000-0005-0000-0000-0000DE000000}"/>
    <cellStyle name="Comma 19 2" xfId="760" xr:uid="{16F94730-C620-488E-85B0-A37A1745B81A}"/>
    <cellStyle name="Comma 2" xfId="229" xr:uid="{00000000-0005-0000-0000-0000DF000000}"/>
    <cellStyle name="Comma 2 2" xfId="230" xr:uid="{00000000-0005-0000-0000-0000E0000000}"/>
    <cellStyle name="Comma 2 2 2" xfId="231" xr:uid="{00000000-0005-0000-0000-0000E1000000}"/>
    <cellStyle name="Comma 2 2 3" xfId="727" xr:uid="{D009BFD9-D23C-403F-A6F5-00F44B03FEAF}"/>
    <cellStyle name="Comma 2 2 4" xfId="649" xr:uid="{9E9A79C1-4E77-4A57-9DE4-9BA3052F4924}"/>
    <cellStyle name="Comma 2 3" xfId="586" xr:uid="{0C1446F7-E93F-4133-A309-E99E21003A74}"/>
    <cellStyle name="Comma 2 3 2" xfId="648" xr:uid="{751DA7B2-3A8F-43A4-994F-0366F068C7C1}"/>
    <cellStyle name="Comma 2 4" xfId="726" xr:uid="{07FDE0F6-DFF4-4DA7-88B1-D2BAA025D5FF}"/>
    <cellStyle name="Comma 2 5" xfId="761" xr:uid="{021335E0-96D7-4A0E-B059-1AF344943831}"/>
    <cellStyle name="Comma 2 6" xfId="766" xr:uid="{A550B9DB-3B7A-42EE-AB9C-FC6AA51943B3}"/>
    <cellStyle name="Comma 2 7" xfId="629" xr:uid="{2E9E8794-CAEF-470F-8747-1E5ECFFA8BB3}"/>
    <cellStyle name="Comma 2 7 2" xfId="803" xr:uid="{A9D1A0D4-4493-420B-8678-2920AE1071CE}"/>
    <cellStyle name="Comma 2 8" xfId="590" xr:uid="{6DF91220-E007-45FD-8D8A-28F44B30E961}"/>
    <cellStyle name="Comma 20" xfId="206" xr:uid="{00000000-0005-0000-0000-0000E2000000}"/>
    <cellStyle name="Comma 21" xfId="626" xr:uid="{05E764E8-1601-4560-8247-F741273992D1}"/>
    <cellStyle name="Comma 21 2" xfId="801" xr:uid="{903072C9-3507-418B-B2AC-F9C48A5C5FA5}"/>
    <cellStyle name="Comma 22" xfId="630" xr:uid="{1C700702-FC36-4B2A-9490-0DD570859C3B}"/>
    <cellStyle name="Comma 22 2" xfId="804" xr:uid="{45EEE5A9-04A5-4C1A-869E-AFEC615EEF06}"/>
    <cellStyle name="Comma 23" xfId="785" xr:uid="{97115458-95B5-4893-B0A9-FB6A39AA5A6B}"/>
    <cellStyle name="Comma 3" xfId="232" xr:uid="{00000000-0005-0000-0000-0000E3000000}"/>
    <cellStyle name="Comma 3 2" xfId="233" xr:uid="{00000000-0005-0000-0000-0000E4000000}"/>
    <cellStyle name="Comma 3 2 2" xfId="763" xr:uid="{2C080B2A-2DF2-42F7-80BD-D2A0DFA3A25F}"/>
    <cellStyle name="Comma 3 3" xfId="234" xr:uid="{00000000-0005-0000-0000-0000E5000000}"/>
    <cellStyle name="Comma 3 4" xfId="235" xr:uid="{00000000-0005-0000-0000-0000E6000000}"/>
    <cellStyle name="Comma 3 5" xfId="728" xr:uid="{3CBBFB53-CCB3-493E-9E54-31D200767E71}"/>
    <cellStyle name="Comma 3 6" xfId="764" xr:uid="{21EF06CC-4150-4E3A-9ED6-C0ACF263E7C1}"/>
    <cellStyle name="Comma 3 7" xfId="781" xr:uid="{8B4555D5-C8A1-4FDB-90BF-52096A2B7985}"/>
    <cellStyle name="Comma 3 8" xfId="681" xr:uid="{7B4EB3D6-0E68-47E7-987D-81F0A45E98D0}"/>
    <cellStyle name="Comma 4" xfId="236" xr:uid="{00000000-0005-0000-0000-0000E7000000}"/>
    <cellStyle name="Comma 4 2" xfId="237" xr:uid="{00000000-0005-0000-0000-0000E8000000}"/>
    <cellStyle name="Comma 4 3" xfId="729" xr:uid="{40C1D982-CD45-4454-B46B-0DA1AD198E5E}"/>
    <cellStyle name="Comma 4 4" xfId="757" xr:uid="{FB225DFF-F016-4862-969D-DA691ECE9968}"/>
    <cellStyle name="Comma 4 5" xfId="646" xr:uid="{06047EAC-2B3E-4C9E-AEE7-567E35E7198C}"/>
    <cellStyle name="Comma 5" xfId="238" xr:uid="{00000000-0005-0000-0000-0000E9000000}"/>
    <cellStyle name="Comma 5 2 4 2 2 8" xfId="777" xr:uid="{FB369C95-0DAF-41F0-909F-FAC363E93846}"/>
    <cellStyle name="Comma 5 2 4 2 2 8 2" xfId="844" xr:uid="{4CC31ED9-88CC-4826-A5A1-B480EF729128}"/>
    <cellStyle name="Comma 5 3" xfId="239" xr:uid="{00000000-0005-0000-0000-0000EA000000}"/>
    <cellStyle name="Comma 6" xfId="240" xr:uid="{00000000-0005-0000-0000-0000EB000000}"/>
    <cellStyle name="Comma 6 2" xfId="241" xr:uid="{00000000-0005-0000-0000-0000EC000000}"/>
    <cellStyle name="Comma 7" xfId="242" xr:uid="{00000000-0005-0000-0000-0000ED000000}"/>
    <cellStyle name="Comma 8" xfId="243" xr:uid="{00000000-0005-0000-0000-0000EE000000}"/>
    <cellStyle name="Comma 9" xfId="244" xr:uid="{00000000-0005-0000-0000-0000EF000000}"/>
    <cellStyle name="comma zerodec" xfId="245" xr:uid="{00000000-0005-0000-0000-0000F0000000}"/>
    <cellStyle name="Comma0" xfId="246" xr:uid="{00000000-0005-0000-0000-0000F1000000}"/>
    <cellStyle name="Comma0 - Modelo1" xfId="247" xr:uid="{00000000-0005-0000-0000-0000F2000000}"/>
    <cellStyle name="Comma0 - Style1" xfId="248" xr:uid="{00000000-0005-0000-0000-0000F3000000}"/>
    <cellStyle name="Comma0_Leadsheet_PSM_30.06.08_Jue_V3" xfId="249" xr:uid="{00000000-0005-0000-0000-0000F4000000}"/>
    <cellStyle name="Comma1 - Modelo2" xfId="250" xr:uid="{00000000-0005-0000-0000-0000F5000000}"/>
    <cellStyle name="Comma1 - Style2" xfId="251" xr:uid="{00000000-0005-0000-0000-0000F6000000}"/>
    <cellStyle name="Copied" xfId="252" xr:uid="{00000000-0005-0000-0000-0000F7000000}"/>
    <cellStyle name="Credit" xfId="253" xr:uid="{00000000-0005-0000-0000-0000F8000000}"/>
    <cellStyle name="Curren - Style3" xfId="254" xr:uid="{00000000-0005-0000-0000-0000F9000000}"/>
    <cellStyle name="Curren - Style4" xfId="255" xr:uid="{00000000-0005-0000-0000-0000FA000000}"/>
    <cellStyle name="Currency" xfId="2" builtinId="4"/>
    <cellStyle name="Currency [0]b" xfId="256" xr:uid="{00000000-0005-0000-0000-0000FC000000}"/>
    <cellStyle name="Currency [00]" xfId="257" xr:uid="{00000000-0005-0000-0000-0000FD000000}"/>
    <cellStyle name="currency(2)" xfId="258" xr:uid="{00000000-0005-0000-0000-0000FE000000}"/>
    <cellStyle name="Currency0" xfId="259" xr:uid="{00000000-0005-0000-0000-0000FF000000}"/>
    <cellStyle name="Currency1" xfId="260" xr:uid="{00000000-0005-0000-0000-000000010000}"/>
    <cellStyle name="Currency2" xfId="261" xr:uid="{00000000-0005-0000-0000-000001010000}"/>
    <cellStyle name="Currency2 2" xfId="262" xr:uid="{00000000-0005-0000-0000-000002010000}"/>
    <cellStyle name="Custom - Style1" xfId="263" xr:uid="{00000000-0005-0000-0000-000003010000}"/>
    <cellStyle name="Custom - Style8" xfId="264" xr:uid="{00000000-0005-0000-0000-000004010000}"/>
    <cellStyle name="Dan" xfId="265" xr:uid="{00000000-0005-0000-0000-000005010000}"/>
    <cellStyle name="Data   - Style2" xfId="266" xr:uid="{00000000-0005-0000-0000-000006010000}"/>
    <cellStyle name="Date" xfId="267" xr:uid="{00000000-0005-0000-0000-000007010000}"/>
    <cellStyle name="Date Short" xfId="268" xr:uid="{00000000-0005-0000-0000-000008010000}"/>
    <cellStyle name="Date_cost &amp; sa -kei" xfId="269" xr:uid="{00000000-0005-0000-0000-000009010000}"/>
    <cellStyle name="Debit" xfId="270" xr:uid="{00000000-0005-0000-0000-00000A010000}"/>
    <cellStyle name="DELTA" xfId="271" xr:uid="{00000000-0005-0000-0000-00000B010000}"/>
    <cellStyle name="Dezimal [0]_35ERI8T2gbIEMixb4v26icuOo" xfId="272" xr:uid="{00000000-0005-0000-0000-00000C010000}"/>
    <cellStyle name="Dezimal_35ERI8T2gbIEMixb4v26icuOo" xfId="273" xr:uid="{00000000-0005-0000-0000-00000D010000}"/>
    <cellStyle name="Dia" xfId="274" xr:uid="{00000000-0005-0000-0000-00000E010000}"/>
    <cellStyle name="Dollar (zero dec)" xfId="275" xr:uid="{00000000-0005-0000-0000-00000F010000}"/>
    <cellStyle name="Encabez1" xfId="276" xr:uid="{00000000-0005-0000-0000-000010010000}"/>
    <cellStyle name="Encabez2" xfId="277" xr:uid="{00000000-0005-0000-0000-000011010000}"/>
    <cellStyle name="Enter Currency (0)" xfId="278" xr:uid="{00000000-0005-0000-0000-000012010000}"/>
    <cellStyle name="Enter Currency (2)" xfId="279" xr:uid="{00000000-0005-0000-0000-000013010000}"/>
    <cellStyle name="Enter Units (0)" xfId="280" xr:uid="{00000000-0005-0000-0000-000014010000}"/>
    <cellStyle name="Enter Units (1)" xfId="281" xr:uid="{00000000-0005-0000-0000-000015010000}"/>
    <cellStyle name="Enter Units (2)" xfId="282" xr:uid="{00000000-0005-0000-0000-000016010000}"/>
    <cellStyle name="Entered" xfId="283" xr:uid="{00000000-0005-0000-0000-000017010000}"/>
    <cellStyle name="Euro" xfId="284" xr:uid="{00000000-0005-0000-0000-000018010000}"/>
    <cellStyle name="Euro 2" xfId="285" xr:uid="{00000000-0005-0000-0000-000019010000}"/>
    <cellStyle name="Explanatory Text" xfId="604" builtinId="53" customBuiltin="1"/>
    <cellStyle name="Explanatory Text 2" xfId="286" xr:uid="{00000000-0005-0000-0000-00001A010000}"/>
    <cellStyle name="Explanatory Text 2 2" xfId="730" xr:uid="{D3CE290B-8E60-4BD6-93D6-5D0502C7833C}"/>
    <cellStyle name="Explanatory Text 2 3" xfId="682" xr:uid="{7F996788-777D-43B3-9061-8E4CDA5D0C7C}"/>
    <cellStyle name="F2" xfId="287" xr:uid="{00000000-0005-0000-0000-00001B010000}"/>
    <cellStyle name="F3" xfId="288" xr:uid="{00000000-0005-0000-0000-00001C010000}"/>
    <cellStyle name="F4" xfId="289" xr:uid="{00000000-0005-0000-0000-00001D010000}"/>
    <cellStyle name="F5" xfId="290" xr:uid="{00000000-0005-0000-0000-00001E010000}"/>
    <cellStyle name="F6" xfId="291" xr:uid="{00000000-0005-0000-0000-00001F010000}"/>
    <cellStyle name="F7" xfId="292" xr:uid="{00000000-0005-0000-0000-000020010000}"/>
    <cellStyle name="F8" xfId="293" xr:uid="{00000000-0005-0000-0000-000021010000}"/>
    <cellStyle name="Fijo" xfId="294" xr:uid="{00000000-0005-0000-0000-000022010000}"/>
    <cellStyle name="Financiero" xfId="295" xr:uid="{00000000-0005-0000-0000-000023010000}"/>
    <cellStyle name="Fixed" xfId="296" xr:uid="{00000000-0005-0000-0000-000024010000}"/>
    <cellStyle name="Format Number Column" xfId="297" xr:uid="{00000000-0005-0000-0000-000025010000}"/>
    <cellStyle name="gar" xfId="298" xr:uid="{00000000-0005-0000-0000-000026010000}"/>
    <cellStyle name="gar 2" xfId="299" xr:uid="{00000000-0005-0000-0000-000027010000}"/>
    <cellStyle name="Good" xfId="596" builtinId="26" customBuiltin="1"/>
    <cellStyle name="Good 2" xfId="300" xr:uid="{00000000-0005-0000-0000-000028010000}"/>
    <cellStyle name="Good 2 2" xfId="731" xr:uid="{D1BAD563-1B62-41E0-8CA3-3061E8AF7F3B}"/>
    <cellStyle name="Good 2 3" xfId="683" xr:uid="{560B8168-CF50-44D0-9823-2D4767CC90E7}"/>
    <cellStyle name="Grey" xfId="301" xr:uid="{00000000-0005-0000-0000-000029010000}"/>
    <cellStyle name="Grey 2" xfId="302" xr:uid="{00000000-0005-0000-0000-00002A010000}"/>
    <cellStyle name="Head 1" xfId="303" xr:uid="{00000000-0005-0000-0000-00002B010000}"/>
    <cellStyle name="Header1" xfId="304" xr:uid="{00000000-0005-0000-0000-00002C010000}"/>
    <cellStyle name="Header2" xfId="305" xr:uid="{00000000-0005-0000-0000-00002D010000}"/>
    <cellStyle name="Heading" xfId="306" xr:uid="{00000000-0005-0000-0000-00002E010000}"/>
    <cellStyle name="Heading 1" xfId="592" builtinId="16" customBuiltin="1"/>
    <cellStyle name="Heading 1 2" xfId="307" xr:uid="{00000000-0005-0000-0000-00002F010000}"/>
    <cellStyle name="Heading 1 2 2" xfId="732" xr:uid="{9F443030-24C5-4BE1-8F3D-11F172E31CA2}"/>
    <cellStyle name="Heading 1 2 3" xfId="684" xr:uid="{7B9521A5-2817-4207-BC55-0F741330C402}"/>
    <cellStyle name="Heading 2" xfId="593" builtinId="17" customBuiltin="1"/>
    <cellStyle name="Heading 2 2" xfId="308" xr:uid="{00000000-0005-0000-0000-000030010000}"/>
    <cellStyle name="Heading 2 2 2" xfId="733" xr:uid="{26A799DE-C404-414F-9223-5E316341EF57}"/>
    <cellStyle name="Heading 2 2 3" xfId="685" xr:uid="{0BC4618A-E1EB-4F5D-9455-042D9762B5C6}"/>
    <cellStyle name="Heading 3" xfId="594" builtinId="18" customBuiltin="1"/>
    <cellStyle name="Heading 3 2" xfId="309" xr:uid="{00000000-0005-0000-0000-000031010000}"/>
    <cellStyle name="Heading 3 2 2" xfId="734" xr:uid="{66288386-744B-4B9F-9531-84B9662A266D}"/>
    <cellStyle name="Heading 3 2 3" xfId="686" xr:uid="{1CA1D8A6-A929-4FDD-8624-403940FC20F2}"/>
    <cellStyle name="Heading 4" xfId="595" builtinId="19" customBuiltin="1"/>
    <cellStyle name="Heading 4 2" xfId="310" xr:uid="{00000000-0005-0000-0000-000032010000}"/>
    <cellStyle name="Heading 4 2 2" xfId="735" xr:uid="{550B1B43-73C4-472D-B4B9-3649BE1CC4FB}"/>
    <cellStyle name="Heading 4 2 3" xfId="687" xr:uid="{CF313C32-C246-4034-9542-5BFEFEEC3341}"/>
    <cellStyle name="HEADINGS" xfId="311" xr:uid="{00000000-0005-0000-0000-000033010000}"/>
    <cellStyle name="HEADINGSTOP" xfId="312" xr:uid="{00000000-0005-0000-0000-000034010000}"/>
    <cellStyle name="Indent" xfId="313" xr:uid="{00000000-0005-0000-0000-000035010000}"/>
    <cellStyle name="Info_Main" xfId="314" xr:uid="{00000000-0005-0000-0000-000036010000}"/>
    <cellStyle name="Input" xfId="598" builtinId="20" customBuiltin="1"/>
    <cellStyle name="Input [yellow]" xfId="315" xr:uid="{00000000-0005-0000-0000-000037010000}"/>
    <cellStyle name="Input [yellow] 2" xfId="316" xr:uid="{00000000-0005-0000-0000-000038010000}"/>
    <cellStyle name="Input 2" xfId="317" xr:uid="{00000000-0005-0000-0000-000039010000}"/>
    <cellStyle name="Input 2 2" xfId="736" xr:uid="{4D9397DA-669B-4312-8F61-6FB9140560FC}"/>
    <cellStyle name="Input 2 3" xfId="688" xr:uid="{D1C3083E-A111-4659-B0A3-463F59A12A77}"/>
    <cellStyle name="Input 3" xfId="318" xr:uid="{00000000-0005-0000-0000-00003A010000}"/>
    <cellStyle name="InputCurrency" xfId="319" xr:uid="{00000000-0005-0000-0000-00003B010000}"/>
    <cellStyle name="InputCurrency 2" xfId="320" xr:uid="{00000000-0005-0000-0000-00003C010000}"/>
    <cellStyle name="InputPercent1" xfId="321" xr:uid="{00000000-0005-0000-0000-00003D010000}"/>
    <cellStyle name="KPMG Heading 1" xfId="322" xr:uid="{00000000-0005-0000-0000-00003E010000}"/>
    <cellStyle name="KPMG Heading 2" xfId="323" xr:uid="{00000000-0005-0000-0000-00003F010000}"/>
    <cellStyle name="KPMG Heading 3" xfId="324" xr:uid="{00000000-0005-0000-0000-000040010000}"/>
    <cellStyle name="KPMG Heading 4" xfId="325" xr:uid="{00000000-0005-0000-0000-000041010000}"/>
    <cellStyle name="KPMG Normal" xfId="326" xr:uid="{00000000-0005-0000-0000-000042010000}"/>
    <cellStyle name="KPMG Normal 2" xfId="327" xr:uid="{00000000-0005-0000-0000-000043010000}"/>
    <cellStyle name="KPMG Normal Text" xfId="328" xr:uid="{00000000-0005-0000-0000-000044010000}"/>
    <cellStyle name="KPMG Normal Text 2" xfId="329" xr:uid="{00000000-0005-0000-0000-000045010000}"/>
    <cellStyle name="KPMG Normal_10" xfId="330" xr:uid="{00000000-0005-0000-0000-000046010000}"/>
    <cellStyle name="Labels - Style3" xfId="331" xr:uid="{00000000-0005-0000-0000-000047010000}"/>
    <cellStyle name="left" xfId="332" xr:uid="{00000000-0005-0000-0000-000048010000}"/>
    <cellStyle name="Link Currency (0)" xfId="333" xr:uid="{00000000-0005-0000-0000-000049010000}"/>
    <cellStyle name="Link Currency (2)" xfId="334" xr:uid="{00000000-0005-0000-0000-00004A010000}"/>
    <cellStyle name="Link Units (0)" xfId="335" xr:uid="{00000000-0005-0000-0000-00004B010000}"/>
    <cellStyle name="Link Units (1)" xfId="336" xr:uid="{00000000-0005-0000-0000-00004C010000}"/>
    <cellStyle name="Link Units (2)" xfId="337" xr:uid="{00000000-0005-0000-0000-00004D010000}"/>
    <cellStyle name="Linked Cell" xfId="601" builtinId="24" customBuiltin="1"/>
    <cellStyle name="Linked Cell 2" xfId="338" xr:uid="{00000000-0005-0000-0000-00004E010000}"/>
    <cellStyle name="Linked Cell 2 2" xfId="737" xr:uid="{71C96322-4F34-40B0-AE9C-6DB1BB14E55B}"/>
    <cellStyle name="Linked Cell 2 3" xfId="689" xr:uid="{E286ABC4-FD33-41CB-8A12-0BB96020B8D0}"/>
    <cellStyle name="Miglia - Stile1" xfId="339" xr:uid="{00000000-0005-0000-0000-00004F010000}"/>
    <cellStyle name="Miglia - Stile2" xfId="340" xr:uid="{00000000-0005-0000-0000-000050010000}"/>
    <cellStyle name="Miglia - Stile3" xfId="341" xr:uid="{00000000-0005-0000-0000-000051010000}"/>
    <cellStyle name="Miglia - Stile4" xfId="342" xr:uid="{00000000-0005-0000-0000-000052010000}"/>
    <cellStyle name="Miglia - Stile5" xfId="343" xr:uid="{00000000-0005-0000-0000-000053010000}"/>
    <cellStyle name="Migliaia (0)" xfId="344" xr:uid="{00000000-0005-0000-0000-000054010000}"/>
    <cellStyle name="Millares [0]_10 AVERIAS MASIVAS + ANT" xfId="345" xr:uid="{00000000-0005-0000-0000-000055010000}"/>
    <cellStyle name="Millares_10 AVERIAS MASIVAS + ANT" xfId="346" xr:uid="{00000000-0005-0000-0000-000056010000}"/>
    <cellStyle name="Milliers [0]_AR1194" xfId="347" xr:uid="{00000000-0005-0000-0000-000057010000}"/>
    <cellStyle name="Milliers_AR1194" xfId="348" xr:uid="{00000000-0005-0000-0000-000058010000}"/>
    <cellStyle name="Mon?taire [0]_AR1194" xfId="349" xr:uid="{00000000-0005-0000-0000-000059010000}"/>
    <cellStyle name="Mon?taire_AR1194" xfId="350" xr:uid="{00000000-0005-0000-0000-00005A010000}"/>
    <cellStyle name="Moneda [0]_10 AVERIAS MASIVAS + ANT" xfId="351" xr:uid="{00000000-0005-0000-0000-00005B010000}"/>
    <cellStyle name="Moneda_10 AVERIAS MASIVAS + ANT" xfId="352" xr:uid="{00000000-0005-0000-0000-00005C010000}"/>
    <cellStyle name="Monétaire [0]_Capex2001" xfId="353" xr:uid="{00000000-0005-0000-0000-00005D010000}"/>
    <cellStyle name="Monétaire_Capex2001" xfId="354" xr:uid="{00000000-0005-0000-0000-00005E010000}"/>
    <cellStyle name="Monetario" xfId="355" xr:uid="{00000000-0005-0000-0000-00005F010000}"/>
    <cellStyle name="NEC  TAIWAN" xfId="356" xr:uid="{00000000-0005-0000-0000-000060010000}"/>
    <cellStyle name="Neutral 2" xfId="357" xr:uid="{00000000-0005-0000-0000-000061010000}"/>
    <cellStyle name="Neutral 2 2" xfId="738" xr:uid="{319A1AE9-6B18-4477-A7E4-9B3C8DB8A9B2}"/>
    <cellStyle name="Neutral 2 3" xfId="690" xr:uid="{19D2152C-6691-4242-8623-13F4E0D5685D}"/>
    <cellStyle name="Neutral 3" xfId="768" xr:uid="{D4D96619-12A2-48B4-BB10-6A32B9B2D69B}"/>
    <cellStyle name="Neutral 4" xfId="631" xr:uid="{90F7DCD7-D031-4E7D-A527-B540911758B1}"/>
    <cellStyle name="no dec" xfId="358" xr:uid="{00000000-0005-0000-0000-000062010000}"/>
    <cellStyle name="Normal" xfId="0" builtinId="0"/>
    <cellStyle name="Normal - ??1" xfId="359" xr:uid="{00000000-0005-0000-0000-000064010000}"/>
    <cellStyle name="Normal - ??2" xfId="360" xr:uid="{00000000-0005-0000-0000-000065010000}"/>
    <cellStyle name="Normal - ??3" xfId="361" xr:uid="{00000000-0005-0000-0000-000066010000}"/>
    <cellStyle name="Normal - ??4" xfId="362" xr:uid="{00000000-0005-0000-0000-000067010000}"/>
    <cellStyle name="Normal - ??5" xfId="363" xr:uid="{00000000-0005-0000-0000-000068010000}"/>
    <cellStyle name="Normal - ??6" xfId="364" xr:uid="{00000000-0005-0000-0000-000069010000}"/>
    <cellStyle name="Normal - ??7" xfId="365" xr:uid="{00000000-0005-0000-0000-00006A010000}"/>
    <cellStyle name="Normal - ??8" xfId="366" xr:uid="{00000000-0005-0000-0000-00006B010000}"/>
    <cellStyle name="Normal - Stile6" xfId="367" xr:uid="{00000000-0005-0000-0000-00006C010000}"/>
    <cellStyle name="Normal - Stile7" xfId="368" xr:uid="{00000000-0005-0000-0000-00006D010000}"/>
    <cellStyle name="Normal - Stile8" xfId="369" xr:uid="{00000000-0005-0000-0000-00006E010000}"/>
    <cellStyle name="Normal - Style1" xfId="370" xr:uid="{00000000-0005-0000-0000-00006F010000}"/>
    <cellStyle name="Normal - Style2" xfId="371" xr:uid="{00000000-0005-0000-0000-000070010000}"/>
    <cellStyle name="Normal - Style3" xfId="372" xr:uid="{00000000-0005-0000-0000-000071010000}"/>
    <cellStyle name="Normal - Style4" xfId="373" xr:uid="{00000000-0005-0000-0000-000072010000}"/>
    <cellStyle name="Normal - Style5" xfId="374" xr:uid="{00000000-0005-0000-0000-000073010000}"/>
    <cellStyle name="Normal - Style6" xfId="375" xr:uid="{00000000-0005-0000-0000-000074010000}"/>
    <cellStyle name="Normal - Style7" xfId="376" xr:uid="{00000000-0005-0000-0000-000075010000}"/>
    <cellStyle name="Normal - Style8" xfId="377" xr:uid="{00000000-0005-0000-0000-000076010000}"/>
    <cellStyle name="Normal 10" xfId="378" xr:uid="{00000000-0005-0000-0000-000077010000}"/>
    <cellStyle name="Normal 10 2" xfId="739" xr:uid="{8B587C68-6A16-4DF0-A94D-B925208716A9}"/>
    <cellStyle name="Normal 10 3" xfId="645" xr:uid="{FDE177A6-F394-4ED4-A24D-0C348AA4EAB7}"/>
    <cellStyle name="Normal 11" xfId="379" xr:uid="{00000000-0005-0000-0000-000078010000}"/>
    <cellStyle name="Normal 12" xfId="380" xr:uid="{00000000-0005-0000-0000-000079010000}"/>
    <cellStyle name="Normal 13" xfId="381" xr:uid="{00000000-0005-0000-0000-00007A010000}"/>
    <cellStyle name="Normal 14" xfId="382" xr:uid="{00000000-0005-0000-0000-00007B010000}"/>
    <cellStyle name="Normal 15" xfId="383" xr:uid="{00000000-0005-0000-0000-00007C010000}"/>
    <cellStyle name="Normal 16" xfId="384" xr:uid="{00000000-0005-0000-0000-00007D010000}"/>
    <cellStyle name="Normal 17" xfId="385" xr:uid="{00000000-0005-0000-0000-00007E010000}"/>
    <cellStyle name="Normal 17 2" xfId="758" xr:uid="{15C27636-FA0D-4165-8EE8-8611607E1072}"/>
    <cellStyle name="Normal 17 2 2" xfId="835" xr:uid="{D4A40BB9-15D6-47BF-9395-47CF95E1C320}"/>
    <cellStyle name="Normal 18" xfId="386" xr:uid="{00000000-0005-0000-0000-00007F010000}"/>
    <cellStyle name="Normal 18 2" xfId="759" xr:uid="{6FA50CCD-8482-496E-B050-6C69FDAB5D82}"/>
    <cellStyle name="Normal 19" xfId="387" xr:uid="{00000000-0005-0000-0000-000080010000}"/>
    <cellStyle name="Normal 2" xfId="4" xr:uid="{00000000-0005-0000-0000-000081010000}"/>
    <cellStyle name="Normal 2 2" xfId="389" xr:uid="{00000000-0005-0000-0000-000082010000}"/>
    <cellStyle name="Normal 2 2 2" xfId="740" xr:uid="{4DAFFED4-E7E6-4406-A4FC-C8EEBA0A6497}"/>
    <cellStyle name="Normal 2 2 3" xfId="633" xr:uid="{6814193D-C2FD-4431-A42F-6FD8AD5CAF5A}"/>
    <cellStyle name="Normal 2 2 4" xfId="651" xr:uid="{18C6E383-A52F-45E6-A204-675E6B3749C7}"/>
    <cellStyle name="Normal 2 3" xfId="388" xr:uid="{00000000-0005-0000-0000-000083010000}"/>
    <cellStyle name="Normal 2 3 2" xfId="762" xr:uid="{734D57D7-E1A8-4C78-A32C-5A47200F51B6}"/>
    <cellStyle name="Normal 2 3 3" xfId="807" xr:uid="{3B39019E-3E6D-44C4-9284-4942E2983B92}"/>
    <cellStyle name="Normal 2 3 4" xfId="650" xr:uid="{6F0AFC42-F65D-4733-998E-32B787425573}"/>
    <cellStyle name="Normal 2 4" xfId="765" xr:uid="{8A12A953-6087-4CED-9693-80E0D504CB1A}"/>
    <cellStyle name="Normal 2 5" xfId="644" xr:uid="{E28EFAB0-2EDC-449C-87DD-6DEFCDB1B5DA}"/>
    <cellStyle name="Normal 2 5 2 2" xfId="755" xr:uid="{BBB295D2-5537-4CB7-A159-2BE4035F0F62}"/>
    <cellStyle name="Normal 2 5 2 2 2" xfId="834" xr:uid="{69F7D31F-F52A-408D-8613-26AEB296DE1A}"/>
    <cellStyle name="Normal 2 6" xfId="637" xr:uid="{7CEC2992-6666-4018-82A3-29354946EA0D}"/>
    <cellStyle name="Normal 2 7" xfId="589" xr:uid="{F9D59C1C-B394-4F73-A48A-39EACD460F4E}"/>
    <cellStyle name="Normal 20" xfId="390" xr:uid="{00000000-0005-0000-0000-000084010000}"/>
    <cellStyle name="Normal 21" xfId="391" xr:uid="{00000000-0005-0000-0000-000085010000}"/>
    <cellStyle name="Normal 22" xfId="392" xr:uid="{00000000-0005-0000-0000-000086010000}"/>
    <cellStyle name="Normal 23" xfId="393" xr:uid="{00000000-0005-0000-0000-000087010000}"/>
    <cellStyle name="Normal 24" xfId="394" xr:uid="{00000000-0005-0000-0000-000088010000}"/>
    <cellStyle name="Normal 25" xfId="698" xr:uid="{DD80DF83-C4BF-462A-AC69-0FBD7B4C9502}"/>
    <cellStyle name="Normal 26" xfId="752" xr:uid="{7C2D164C-FF82-4697-A558-41A113431D23}"/>
    <cellStyle name="Normal 27" xfId="753" xr:uid="{A9FE6889-11E4-477A-9B09-B2A51908F5B6}"/>
    <cellStyle name="Normal 28" xfId="625" xr:uid="{31B75255-6B1B-4423-9DAA-5D74E7469164}"/>
    <cellStyle name="Normal 28 2" xfId="800" xr:uid="{823ED216-47A2-4D0B-BE52-D6FE6219DEC4}"/>
    <cellStyle name="Normal 29" xfId="635" xr:uid="{5C38ADE5-3EE6-405B-B89A-F94A2D61844D}"/>
    <cellStyle name="Normal 29 2" xfId="805" xr:uid="{4A557CC1-6BFF-483B-84E9-E7F12FBBC7FF}"/>
    <cellStyle name="Normal 3" xfId="5" xr:uid="{00000000-0005-0000-0000-000089010000}"/>
    <cellStyle name="Normal 3 2" xfId="396" xr:uid="{00000000-0005-0000-0000-00008A010000}"/>
    <cellStyle name="Normal 3 3" xfId="397" xr:uid="{00000000-0005-0000-0000-00008B010000}"/>
    <cellStyle name="Normal 3 3 2" xfId="780" xr:uid="{FA8CA2E6-DF14-4488-8ACC-0331D691D520}"/>
    <cellStyle name="Normal 3 4" xfId="398" xr:uid="{00000000-0005-0000-0000-00008C010000}"/>
    <cellStyle name="Normal 3 5" xfId="395" xr:uid="{00000000-0005-0000-0000-00008D010000}"/>
    <cellStyle name="Normal 3 5 2" xfId="767" xr:uid="{13848F39-390A-463B-9F59-B2C860FCC15C}"/>
    <cellStyle name="Normal 3 6" xfId="778" xr:uid="{ABD3CC26-291A-445B-8368-0D05CA0DDD0B}"/>
    <cellStyle name="Normal 3 7" xfId="632" xr:uid="{BEDC41BA-782D-4C15-8AA2-3C90D0483559}"/>
    <cellStyle name="Normal 3 8" xfId="647" xr:uid="{7DD9076B-6CED-4CCE-86FB-0670251B00D0}"/>
    <cellStyle name="Normal 30" xfId="784" xr:uid="{E4AA75B1-ABE0-42C9-8D6C-F6F4EE1C48A8}"/>
    <cellStyle name="Normal 31" xfId="624" xr:uid="{F824F61E-9500-4155-A092-756220B33EE6}"/>
    <cellStyle name="Normal 32" xfId="751" xr:uid="{CBA945F8-B292-4CF7-AF42-0720F85BC28B}"/>
    <cellStyle name="Normal 34" xfId="588" xr:uid="{B0A22B34-6CC5-4E81-9116-E72D52A83171}"/>
    <cellStyle name="Normal 4" xfId="399" xr:uid="{00000000-0005-0000-0000-00008E010000}"/>
    <cellStyle name="Normal 4 2" xfId="400" xr:uid="{00000000-0005-0000-0000-00008F010000}"/>
    <cellStyle name="Normal 4 2 2" xfId="783" xr:uid="{AAE0CFB8-0802-498E-A610-33E1454522CA}"/>
    <cellStyle name="Normal 4 3" xfId="401" xr:uid="{00000000-0005-0000-0000-000090010000}"/>
    <cellStyle name="Normal 5" xfId="402" xr:uid="{00000000-0005-0000-0000-000091010000}"/>
    <cellStyle name="Normal 5 2" xfId="741" xr:uid="{15D768B1-3CD9-482D-BAD9-574336D6D81D}"/>
    <cellStyle name="Normal 5 2 4 2 2 7" xfId="776" xr:uid="{6221AF62-A08F-4E33-AFCB-CCD10BF4CCDB}"/>
    <cellStyle name="Normal 5 2 4 2 2 7 2" xfId="843" xr:uid="{81A836F7-924B-4932-80E2-AA49D9A0E5C1}"/>
    <cellStyle name="Normal 5 3" xfId="691" xr:uid="{E75FEB4C-A1E7-4E7F-953F-50E5DCC3828B}"/>
    <cellStyle name="Normal 6" xfId="403" xr:uid="{00000000-0005-0000-0000-000092010000}"/>
    <cellStyle name="Normal 6 2" xfId="404" xr:uid="{00000000-0005-0000-0000-000093010000}"/>
    <cellStyle name="Normal 6 2 2" xfId="756" xr:uid="{95EF6256-FAE2-489D-A2C7-ED555EAD51EC}"/>
    <cellStyle name="Normal 6 2 3" xfId="779" xr:uid="{CB88E750-5477-498B-8446-9BFDD82F3BBE}"/>
    <cellStyle name="Normal 6 2 3 2" xfId="845" xr:uid="{C7F42AFF-4589-48BD-98A7-1BD01A920E33}"/>
    <cellStyle name="Normal 6 3" xfId="775" xr:uid="{ACB9DC42-792E-4E52-81F1-8A0D6D198A59}"/>
    <cellStyle name="Normal 6 3 2" xfId="842" xr:uid="{AFB3C1F4-E606-4CEB-9B6E-CBB84C93F11E}"/>
    <cellStyle name="Normal 7" xfId="405" xr:uid="{00000000-0005-0000-0000-000094010000}"/>
    <cellStyle name="Normal 7 2" xfId="406" xr:uid="{00000000-0005-0000-0000-000095010000}"/>
    <cellStyle name="Normal 7 2 2" xfId="743" xr:uid="{E9AE8C74-34EA-4C29-9EC4-4065B593F997}"/>
    <cellStyle name="Normal 7 2 3" xfId="692" xr:uid="{24F62D14-8674-4B4C-AEFE-D723937CD657}"/>
    <cellStyle name="Normal 7 3" xfId="742" xr:uid="{5C364A20-987F-41EE-8BF5-5BBFF37E4831}"/>
    <cellStyle name="Normal 7 4" xfId="628" xr:uid="{8787CE0E-DBA2-4A35-8729-58D26A096FD4}"/>
    <cellStyle name="Normal 8" xfId="407" xr:uid="{00000000-0005-0000-0000-000096010000}"/>
    <cellStyle name="Normal 9" xfId="408" xr:uid="{00000000-0005-0000-0000-000097010000}"/>
    <cellStyle name="Normal 9 2" xfId="744" xr:uid="{E2A3985F-6DD9-427D-8900-7C7C2B98DD3F}"/>
    <cellStyle name="Normal 9 3" xfId="653" xr:uid="{C6B84871-B484-4063-B0C0-B8C445784688}"/>
    <cellStyle name="Normal0" xfId="409" xr:uid="{00000000-0005-0000-0000-000098010000}"/>
    <cellStyle name="Normal0 2" xfId="410" xr:uid="{00000000-0005-0000-0000-000099010000}"/>
    <cellStyle name="Normale_sc_azione" xfId="411" xr:uid="{00000000-0005-0000-0000-00009A010000}"/>
    <cellStyle name="normální_Site#13-Bangkok" xfId="412" xr:uid="{00000000-0005-0000-0000-00009B010000}"/>
    <cellStyle name="Note 2" xfId="413" xr:uid="{00000000-0005-0000-0000-00009C010000}"/>
    <cellStyle name="Note 2 2" xfId="745" xr:uid="{E64985D1-4192-49B1-AFA8-71123EF5B872}"/>
    <cellStyle name="Note 2 3" xfId="820" xr:uid="{6066376C-00A2-4160-9D65-0C8242A4197D}"/>
    <cellStyle name="Note 2 4" xfId="693" xr:uid="{BA702794-4121-4DA9-8F6E-4435DDC68D82}"/>
    <cellStyle name="Note 3" xfId="636" xr:uid="{2673A93F-10A8-4DE5-80BC-1AAB89EBBED5}"/>
    <cellStyle name="Note 3 2" xfId="806" xr:uid="{2392BA9A-37A7-4578-95B2-9E016929FFEA}"/>
    <cellStyle name="oft Excel]_x000d__x000a_Comment=The open=/f lines load custom functions into the Paste Function list._x000d__x000a_Maximized=3_x000d__x000a_Basics=1_x000d__x000a_A" xfId="414" xr:uid="{00000000-0005-0000-0000-00009D010000}"/>
    <cellStyle name="Output" xfId="599" builtinId="21" customBuiltin="1"/>
    <cellStyle name="Output 2" xfId="415" xr:uid="{00000000-0005-0000-0000-00009E010000}"/>
    <cellStyle name="Output 2 2" xfId="746" xr:uid="{6B602E6A-4886-4F3C-8C87-DB588619D2AB}"/>
    <cellStyle name="Output 2 3" xfId="694" xr:uid="{CB048649-293A-4521-95D1-8FB61033607E}"/>
    <cellStyle name="Output Amounts" xfId="416" xr:uid="{00000000-0005-0000-0000-00009F010000}"/>
    <cellStyle name="Output Column Headings" xfId="417" xr:uid="{00000000-0005-0000-0000-0000A0010000}"/>
    <cellStyle name="Output Line Items" xfId="418" xr:uid="{00000000-0005-0000-0000-0000A1010000}"/>
    <cellStyle name="Output Report Heading" xfId="419" xr:uid="{00000000-0005-0000-0000-0000A2010000}"/>
    <cellStyle name="Output Report Title" xfId="420" xr:uid="{00000000-0005-0000-0000-0000A3010000}"/>
    <cellStyle name="OUTPUTERROR" xfId="421" xr:uid="{00000000-0005-0000-0000-0000A4010000}"/>
    <cellStyle name="OUTPUTNORMAL" xfId="422" xr:uid="{00000000-0005-0000-0000-0000A5010000}"/>
    <cellStyle name="PageSubTitle" xfId="423" xr:uid="{00000000-0005-0000-0000-0000A6010000}"/>
    <cellStyle name="PageTitle" xfId="424" xr:uid="{00000000-0005-0000-0000-0000A7010000}"/>
    <cellStyle name="Pattern" xfId="425" xr:uid="{00000000-0005-0000-0000-0000A8010000}"/>
    <cellStyle name="Pattern 2" xfId="426" xr:uid="{00000000-0005-0000-0000-0000A9010000}"/>
    <cellStyle name="per.style" xfId="427" xr:uid="{00000000-0005-0000-0000-0000AA010000}"/>
    <cellStyle name="Percent" xfId="3" builtinId="5"/>
    <cellStyle name="Percent [0]" xfId="429" xr:uid="{00000000-0005-0000-0000-0000AC010000}"/>
    <cellStyle name="Percent [00]" xfId="430" xr:uid="{00000000-0005-0000-0000-0000AD010000}"/>
    <cellStyle name="Percent [2]" xfId="431" xr:uid="{00000000-0005-0000-0000-0000AE010000}"/>
    <cellStyle name="Percent 10" xfId="432" xr:uid="{00000000-0005-0000-0000-0000AF010000}"/>
    <cellStyle name="Percent 11" xfId="433" xr:uid="{00000000-0005-0000-0000-0000B0010000}"/>
    <cellStyle name="Percent 12" xfId="434" xr:uid="{00000000-0005-0000-0000-0000B1010000}"/>
    <cellStyle name="Percent 13" xfId="428" xr:uid="{00000000-0005-0000-0000-0000B2010000}"/>
    <cellStyle name="Percent 13 2" xfId="802" xr:uid="{A789E122-2163-41AC-9053-16A1A371FBCE}"/>
    <cellStyle name="Percent 13 3" xfId="627" xr:uid="{CB66376B-530C-4957-BF29-B45CFB0CE69E}"/>
    <cellStyle name="Percent 14" xfId="786" xr:uid="{87CE0233-3011-46B9-80D5-C97CC623DAE0}"/>
    <cellStyle name="Percent 15" xfId="833" xr:uid="{4BAB416F-3E2E-40B1-BE72-7620A492CCCF}"/>
    <cellStyle name="Percent 16" xfId="847" xr:uid="{9BC2C050-3EC1-4623-A6FA-EDB878A2C323}"/>
    <cellStyle name="Percent 17" xfId="829" xr:uid="{EB0F9380-3445-4027-AE99-0C8A48593D89}"/>
    <cellStyle name="Percent 18" xfId="822" xr:uid="{59B01673-87B5-4C03-B754-5E8D1A39CDBA}"/>
    <cellStyle name="Percent 19" xfId="848" xr:uid="{E5BA263F-1CD0-4042-B068-386961AE73B7}"/>
    <cellStyle name="Percent 2" xfId="435" xr:uid="{00000000-0005-0000-0000-0000B3010000}"/>
    <cellStyle name="Percent 2 2" xfId="587" xr:uid="{15855B21-E2FB-4FBD-9FD5-4A4805B916AE}"/>
    <cellStyle name="Percent 2 2 2" xfId="747" xr:uid="{8718EABD-FF2C-451A-82EE-519EDC7C501B}"/>
    <cellStyle name="Percent 2 3" xfId="782" xr:uid="{41192CDD-4A74-4643-AFEB-F514B5560B95}"/>
    <cellStyle name="Percent 2 4" xfId="634" xr:uid="{E8AD4E6E-BEC8-4330-9BA3-51BB58D65649}"/>
    <cellStyle name="Percent 2 5" xfId="652" xr:uid="{FC53F092-D838-470F-B44B-BD34D6D1985A}"/>
    <cellStyle name="Percent 20" xfId="830" xr:uid="{DF784A03-2EFE-48EB-85C7-4822C264503E}"/>
    <cellStyle name="Percent 21" xfId="821" xr:uid="{C2DD3FB6-397E-4D84-B946-FD83A08836EE}"/>
    <cellStyle name="Percent 22" xfId="827" xr:uid="{C7263A66-5F8C-429D-88B6-A12DF1DC4B0A}"/>
    <cellStyle name="Percent 23" xfId="793" xr:uid="{3C8DB331-9CA4-4D94-A535-A1E7AD96ECDB}"/>
    <cellStyle name="Percent 24" xfId="826" xr:uid="{BBE1E121-0BFD-4B25-8E07-D5902622E2A4}"/>
    <cellStyle name="Percent 25" xfId="824" xr:uid="{862BD106-FA00-4CCA-A84B-20E99647A5B4}"/>
    <cellStyle name="Percent 26" xfId="825" xr:uid="{C8E31FFC-78E8-4788-843D-E2B6E6F8D12D}"/>
    <cellStyle name="Percent 27" xfId="832" xr:uid="{2B2E1D05-F48C-4790-A3D8-99038520DEAB}"/>
    <cellStyle name="Percent 28" xfId="846" xr:uid="{FEA6AF93-30D3-4B19-A55A-EE235AECD137}"/>
    <cellStyle name="Percent 29" xfId="828" xr:uid="{DD6A042D-1FF3-4815-9825-6627EEF226FA}"/>
    <cellStyle name="Percent 3" xfId="436" xr:uid="{00000000-0005-0000-0000-0000B4010000}"/>
    <cellStyle name="Percent 3 2" xfId="437" xr:uid="{00000000-0005-0000-0000-0000B5010000}"/>
    <cellStyle name="Percent 30" xfId="823" xr:uid="{B127D3D1-729A-445C-834F-3164E40E788A}"/>
    <cellStyle name="Percent 31" xfId="831" xr:uid="{073AEC39-0AC4-4F36-B080-1AE14D238EF6}"/>
    <cellStyle name="Percent 4" xfId="438" xr:uid="{00000000-0005-0000-0000-0000B6010000}"/>
    <cellStyle name="Percent 4 2" xfId="439" xr:uid="{00000000-0005-0000-0000-0000B7010000}"/>
    <cellStyle name="Percent 5" xfId="440" xr:uid="{00000000-0005-0000-0000-0000B8010000}"/>
    <cellStyle name="Percent 6" xfId="441" xr:uid="{00000000-0005-0000-0000-0000B9010000}"/>
    <cellStyle name="Percent 7" xfId="442" xr:uid="{00000000-0005-0000-0000-0000BA010000}"/>
    <cellStyle name="Percent 8" xfId="443" xr:uid="{00000000-0005-0000-0000-0000BB010000}"/>
    <cellStyle name="Percent 9" xfId="444" xr:uid="{00000000-0005-0000-0000-0000BC010000}"/>
    <cellStyle name="PERCENTAGE" xfId="445" xr:uid="{00000000-0005-0000-0000-0000BD010000}"/>
    <cellStyle name="PLAN" xfId="446" xr:uid="{00000000-0005-0000-0000-0000BE010000}"/>
    <cellStyle name="Porcentaje" xfId="447" xr:uid="{00000000-0005-0000-0000-0000BF010000}"/>
    <cellStyle name="Porcentual_ret_conso_statu_2000" xfId="448" xr:uid="{00000000-0005-0000-0000-0000C0010000}"/>
    <cellStyle name="PrePop Currency (0)" xfId="449" xr:uid="{00000000-0005-0000-0000-0000C1010000}"/>
    <cellStyle name="PrePop Currency (2)" xfId="450" xr:uid="{00000000-0005-0000-0000-0000C2010000}"/>
    <cellStyle name="PrePop Units (0)" xfId="451" xr:uid="{00000000-0005-0000-0000-0000C3010000}"/>
    <cellStyle name="PrePop Units (1)" xfId="452" xr:uid="{00000000-0005-0000-0000-0000C4010000}"/>
    <cellStyle name="PrePop Units (2)" xfId="453" xr:uid="{00000000-0005-0000-0000-0000C5010000}"/>
    <cellStyle name="PSChar" xfId="454" xr:uid="{00000000-0005-0000-0000-0000C6010000}"/>
    <cellStyle name="PSDate" xfId="455" xr:uid="{00000000-0005-0000-0000-0000C7010000}"/>
    <cellStyle name="PSDec" xfId="456" xr:uid="{00000000-0005-0000-0000-0000C8010000}"/>
    <cellStyle name="PSHeading" xfId="457" xr:uid="{00000000-0005-0000-0000-0000C9010000}"/>
    <cellStyle name="PSInt" xfId="458" xr:uid="{00000000-0005-0000-0000-0000CA010000}"/>
    <cellStyle name="PSSpacer" xfId="459" xr:uid="{00000000-0005-0000-0000-0000CB010000}"/>
    <cellStyle name="pwstyle" xfId="460" xr:uid="{00000000-0005-0000-0000-0000CC010000}"/>
    <cellStyle name="QTR94_95_INCOME CTMP#1 98" xfId="461" xr:uid="{00000000-0005-0000-0000-0000CD010000}"/>
    <cellStyle name="Quantity" xfId="462" xr:uid="{00000000-0005-0000-0000-0000CE010000}"/>
    <cellStyle name="Quantity 2" xfId="463" xr:uid="{00000000-0005-0000-0000-0000CF010000}"/>
    <cellStyle name="REG BLUE" xfId="464" xr:uid="{00000000-0005-0000-0000-0000D0010000}"/>
    <cellStyle name="regstoresfromspecstores" xfId="465" xr:uid="{00000000-0005-0000-0000-0000D1010000}"/>
    <cellStyle name="Reset  - Style4" xfId="466" xr:uid="{00000000-0005-0000-0000-0000D2010000}"/>
    <cellStyle name="Reset  - Style7" xfId="467" xr:uid="{00000000-0005-0000-0000-0000D3010000}"/>
    <cellStyle name="RevList" xfId="468" xr:uid="{00000000-0005-0000-0000-0000D4010000}"/>
    <cellStyle name="RM" xfId="469" xr:uid="{00000000-0005-0000-0000-0000D5010000}"/>
    <cellStyle name="SAPBEXchaText" xfId="470" xr:uid="{00000000-0005-0000-0000-0000D6010000}"/>
    <cellStyle name="SAPBEXstdData" xfId="471" xr:uid="{00000000-0005-0000-0000-0000D7010000}"/>
    <cellStyle name="SAPBEXstdDataEmph" xfId="472" xr:uid="{00000000-0005-0000-0000-0000D8010000}"/>
    <cellStyle name="SAPBEXstdItem" xfId="473" xr:uid="{00000000-0005-0000-0000-0000D9010000}"/>
    <cellStyle name="SAPBEXundefined" xfId="474" xr:uid="{00000000-0005-0000-0000-0000DA010000}"/>
    <cellStyle name="SCH1" xfId="475" xr:uid="{00000000-0005-0000-0000-0000DB010000}"/>
    <cellStyle name="SHADEDSTORES" xfId="476" xr:uid="{00000000-0005-0000-0000-0000DC010000}"/>
    <cellStyle name="specstores" xfId="477" xr:uid="{00000000-0005-0000-0000-0000DD010000}"/>
    <cellStyle name="Standard" xfId="478" xr:uid="{00000000-0005-0000-0000-0000DE010000}"/>
    <cellStyle name="Style 1" xfId="479" xr:uid="{00000000-0005-0000-0000-0000DF010000}"/>
    <cellStyle name="Style 1 2" xfId="480" xr:uid="{00000000-0005-0000-0000-0000E0010000}"/>
    <cellStyle name="Style 2" xfId="481" xr:uid="{00000000-0005-0000-0000-0000E1010000}"/>
    <cellStyle name="style1" xfId="482" xr:uid="{00000000-0005-0000-0000-0000E2010000}"/>
    <cellStyle name="SubHeading" xfId="483" xr:uid="{00000000-0005-0000-0000-0000E3010000}"/>
    <cellStyle name="Subtotal" xfId="484" xr:uid="{00000000-0005-0000-0000-0000E4010000}"/>
    <cellStyle name="Table  - Style5" xfId="485" xr:uid="{00000000-0005-0000-0000-0000E5010000}"/>
    <cellStyle name="Table  - Style6" xfId="486" xr:uid="{00000000-0005-0000-0000-0000E6010000}"/>
    <cellStyle name="TB" xfId="487" xr:uid="{00000000-0005-0000-0000-0000E7010000}"/>
    <cellStyle name="TB 2" xfId="488" xr:uid="{00000000-0005-0000-0000-0000E8010000}"/>
    <cellStyle name="Text Indent A" xfId="489" xr:uid="{00000000-0005-0000-0000-0000E9010000}"/>
    <cellStyle name="Text Indent B" xfId="490" xr:uid="{00000000-0005-0000-0000-0000EA010000}"/>
    <cellStyle name="Text Indent C" xfId="491" xr:uid="{00000000-0005-0000-0000-0000EB010000}"/>
    <cellStyle name="Times New Roman" xfId="492" xr:uid="{00000000-0005-0000-0000-0000EC010000}"/>
    <cellStyle name="Title" xfId="591" builtinId="15" customBuiltin="1"/>
    <cellStyle name="Title  - Style1" xfId="493" xr:uid="{00000000-0005-0000-0000-0000ED010000}"/>
    <cellStyle name="Title  - Style6" xfId="494" xr:uid="{00000000-0005-0000-0000-0000EE010000}"/>
    <cellStyle name="Title 2" xfId="495" xr:uid="{00000000-0005-0000-0000-0000EF010000}"/>
    <cellStyle name="Title 2 2" xfId="748" xr:uid="{2B887F9F-75FE-4FCC-89D0-740B3974B332}"/>
    <cellStyle name="Title 2 3" xfId="695" xr:uid="{9FEFE956-DF14-4E8C-B9FB-868F0E85E8E6}"/>
    <cellStyle name="Title 3" xfId="496" xr:uid="{00000000-0005-0000-0000-0000F0010000}"/>
    <cellStyle name="TMS RMMN" xfId="497" xr:uid="{00000000-0005-0000-0000-0000F1010000}"/>
    <cellStyle name="Total" xfId="605" builtinId="25" customBuiltin="1"/>
    <cellStyle name="Total 2" xfId="498" xr:uid="{00000000-0005-0000-0000-0000F2010000}"/>
    <cellStyle name="Total 2 2" xfId="749" xr:uid="{AC48036E-7B31-449B-B57D-339B07C717C5}"/>
    <cellStyle name="Total 2 3" xfId="696" xr:uid="{29FD4F89-FC45-452E-8FB9-51B529AC5481}"/>
    <cellStyle name="TotCol - Style5" xfId="499" xr:uid="{00000000-0005-0000-0000-0000F3010000}"/>
    <cellStyle name="TotCol - Style7" xfId="500" xr:uid="{00000000-0005-0000-0000-0000F4010000}"/>
    <cellStyle name="TotRow - Style4" xfId="501" xr:uid="{00000000-0005-0000-0000-0000F5010000}"/>
    <cellStyle name="TotRow - Style8" xfId="502" xr:uid="{00000000-0005-0000-0000-0000F6010000}"/>
    <cellStyle name="Valuta (0)" xfId="503" xr:uid="{00000000-0005-0000-0000-0000F7010000}"/>
    <cellStyle name="Währung [0]_Tabelle1" xfId="504" xr:uid="{00000000-0005-0000-0000-0000F8010000}"/>
    <cellStyle name="Währung_EPM_CostManagementWorkbook_MOD5HO2" xfId="505" xr:uid="{00000000-0005-0000-0000-0000F9010000}"/>
    <cellStyle name="Warning Text" xfId="603" builtinId="11" customBuiltin="1"/>
    <cellStyle name="Warning Text 2" xfId="506" xr:uid="{00000000-0005-0000-0000-0000FA010000}"/>
    <cellStyle name="Warning Text 2 2" xfId="750" xr:uid="{4920442B-6995-498B-BC50-F39F5F5D9888}"/>
    <cellStyle name="Warning Text 2 3" xfId="697" xr:uid="{9F6FC9CC-684B-41F1-AF6D-2F8A2ED0DEA0}"/>
    <cellStyle name="wrap" xfId="507" xr:uid="{00000000-0005-0000-0000-0000FB010000}"/>
    <cellStyle name="Wไhrung [0]_35ERI8T2gbIEMixb4v26icuOo" xfId="508" xr:uid="{00000000-0005-0000-0000-0000FC010000}"/>
    <cellStyle name="Wไhrung_35ERI8T2gbIEMixb4v26icuOo" xfId="509" xr:uid="{00000000-0005-0000-0000-0000FD010000}"/>
    <cellStyle name="ｵﾒﾁ｡ﾒﾃ爼ﾗ靉ﾁ篦ｧﾋﾅﾒﾂﾁﾔｵﾔ" xfId="510" xr:uid="{00000000-0005-0000-0000-0000FE010000}"/>
    <cellStyle name="เครื่องหมายเปอร์เซ็นต์" xfId="511" xr:uid="{00000000-0005-0000-0000-0000FF010000}"/>
    <cellStyle name="เครื่องหมายจุลภาค" xfId="512" xr:uid="{00000000-0005-0000-0000-000000020000}"/>
    <cellStyle name="เครื่องหมายจุลภาค [0]" xfId="513" xr:uid="{00000000-0005-0000-0000-000001020000}"/>
    <cellStyle name="เครื่องหมายจุลภาค 2" xfId="514" xr:uid="{00000000-0005-0000-0000-000002020000}"/>
    <cellStyle name="เครื่องหมายจุลภาค_~0391937" xfId="515" xr:uid="{00000000-0005-0000-0000-000003020000}"/>
    <cellStyle name="เครื่องหมายสกุลเงิน" xfId="516" xr:uid="{00000000-0005-0000-0000-000004020000}"/>
    <cellStyle name="เครื่องหมายสกุลเงิน [0]" xfId="517" xr:uid="{00000000-0005-0000-0000-000005020000}"/>
    <cellStyle name="เครื่องหมายสกุลเงิน_~0391937" xfId="518" xr:uid="{00000000-0005-0000-0000-000006020000}"/>
    <cellStyle name="เชื่อมโยงหลายมิติ" xfId="519" xr:uid="{00000000-0005-0000-0000-000007020000}"/>
    <cellStyle name="เซลล์ตรวจสอบ" xfId="520" xr:uid="{00000000-0005-0000-0000-000008020000}"/>
    <cellStyle name="เซลล์ที่มีการเชื่อมโยง" xfId="521" xr:uid="{00000000-0005-0000-0000-000009020000}"/>
    <cellStyle name="แย่" xfId="522" xr:uid="{00000000-0005-0000-0000-00000A020000}"/>
    <cellStyle name="แสดงผล" xfId="523" xr:uid="{00000000-0005-0000-0000-00000B020000}"/>
    <cellStyle name="การคำนวณ" xfId="524" xr:uid="{00000000-0005-0000-0000-00000C020000}"/>
    <cellStyle name="ข้อความเตือน" xfId="525" xr:uid="{00000000-0005-0000-0000-00000D020000}"/>
    <cellStyle name="ข้อความอธิบาย" xfId="526" xr:uid="{00000000-0005-0000-0000-00000E020000}"/>
    <cellStyle name="ชื่อเรื่อง" xfId="527" xr:uid="{00000000-0005-0000-0000-00000F020000}"/>
    <cellStyle name="ณfน๔_NTCณ๘ป๙ (2)" xfId="528" xr:uid="{00000000-0005-0000-0000-000010020000}"/>
    <cellStyle name="ดี" xfId="529" xr:uid="{00000000-0005-0000-0000-000011020000}"/>
    <cellStyle name="ตามการเชื่อมโยงหลายมิติ" xfId="530" xr:uid="{00000000-0005-0000-0000-000012020000}"/>
    <cellStyle name="น้บะภฒ_95" xfId="531" xr:uid="{00000000-0005-0000-0000-000013020000}"/>
    <cellStyle name="ปกติ 2" xfId="532" xr:uid="{00000000-0005-0000-0000-000014020000}"/>
    <cellStyle name="ปกติ_~0391937" xfId="533" xr:uid="{00000000-0005-0000-0000-000015020000}"/>
    <cellStyle name="ป้อนค่า" xfId="534" xr:uid="{00000000-0005-0000-0000-000016020000}"/>
    <cellStyle name="ปานกลาง" xfId="535" xr:uid="{00000000-0005-0000-0000-000017020000}"/>
    <cellStyle name="ผลรวม" xfId="536" xr:uid="{00000000-0005-0000-0000-000018020000}"/>
    <cellStyle name="ฤ?ธถ [0]_95" xfId="537" xr:uid="{00000000-0005-0000-0000-000019020000}"/>
    <cellStyle name="ฤ?ธถ_95" xfId="538" xr:uid="{00000000-0005-0000-0000-00001A020000}"/>
    <cellStyle name="ฤธถ [0]_95" xfId="539" xr:uid="{00000000-0005-0000-0000-00001B020000}"/>
    <cellStyle name="ฤธถ_95" xfId="540" xr:uid="{00000000-0005-0000-0000-00001C020000}"/>
    <cellStyle name="ลEญ [0]_laroux" xfId="541" xr:uid="{00000000-0005-0000-0000-00001D020000}"/>
    <cellStyle name="ลEญ_laroux" xfId="542" xr:uid="{00000000-0005-0000-0000-00001E020000}"/>
    <cellStyle name="ลวดลาย" xfId="543" xr:uid="{00000000-0005-0000-0000-00001F020000}"/>
    <cellStyle name="ล๋ศญ [0]_95" xfId="544" xr:uid="{00000000-0005-0000-0000-000020020000}"/>
    <cellStyle name="ล๋ศญ_95" xfId="545" xr:uid="{00000000-0005-0000-0000-000021020000}"/>
    <cellStyle name="วฅมุ_4ฟ๙ฝวภ๛" xfId="546" xr:uid="{00000000-0005-0000-0000-000022020000}"/>
    <cellStyle name="ส่วนที่ถูกเน้น1" xfId="547" xr:uid="{00000000-0005-0000-0000-000023020000}"/>
    <cellStyle name="ส่วนที่ถูกเน้น2" xfId="548" xr:uid="{00000000-0005-0000-0000-000024020000}"/>
    <cellStyle name="ส่วนที่ถูกเน้น3" xfId="549" xr:uid="{00000000-0005-0000-0000-000025020000}"/>
    <cellStyle name="ส่วนที่ถูกเน้น4" xfId="550" xr:uid="{00000000-0005-0000-0000-000026020000}"/>
    <cellStyle name="ส่วนที่ถูกเน้น5" xfId="551" xr:uid="{00000000-0005-0000-0000-000027020000}"/>
    <cellStyle name="ส่วนที่ถูกเน้น6" xfId="552" xr:uid="{00000000-0005-0000-0000-000028020000}"/>
    <cellStyle name="หมายเหตุ" xfId="553" xr:uid="{00000000-0005-0000-0000-000029020000}"/>
    <cellStyle name="หัวเรื่อง 1" xfId="554" xr:uid="{00000000-0005-0000-0000-00002A020000}"/>
    <cellStyle name="หัวเรื่อง 2" xfId="555" xr:uid="{00000000-0005-0000-0000-00002B020000}"/>
    <cellStyle name="หัวเรื่อง 3" xfId="556" xr:uid="{00000000-0005-0000-0000-00002C020000}"/>
    <cellStyle name="หัวเรื่อง 4" xfId="557" xr:uid="{00000000-0005-0000-0000-00002D020000}"/>
    <cellStyle name="ơ᪒＀＀＀＀＀＀＀＀＀＀＀＀＀＀＀＀＀＀＀＀＀＀＀＀＀＀＀＀ma_QTR94_95_1ฟ๙ศธบ๑ณปฟช (2)" xfId="558" xr:uid="{00000000-0005-0000-0000-00002E020000}"/>
    <cellStyle name="…_x000e__x000a_ธ๎_x000c_U_x0001_ฅ_x0005_ด_x000a__x0007__x0001__x0001_" xfId="559" xr:uid="{00000000-0005-0000-0000-00002F020000}"/>
    <cellStyle name="_x001d_๐7_x000c_๎_x0017__x000d_เU_x0001_า_x0006_|!_x0007__x0001__x0001_" xfId="560" xr:uid="{00000000-0005-0000-0000-000030020000}"/>
    <cellStyle name="_x001d_๐7_x000c_๎_x0017__x000d_เU_x0001_า_x0006_!_x0007__x0001__x0001_" xfId="561" xr:uid="{00000000-0005-0000-0000-000031020000}"/>
    <cellStyle name="_xddb0_̟ᩒb_xdddc_̟ᩢb_xde1c_̟ᩲbơ᪂bơ᪒＀＀＀＀＀＀＀＀＀＀＀＀＀＀＀＀＀＀＀＀＀＀＀＀＀＀＀＀ma_QTR94_95_1ฟ๙ศธบ๑ณปฟช (2)" xfId="562" xr:uid="{00000000-0005-0000-0000-000032020000}"/>
    <cellStyle name="백분율_95" xfId="563" xr:uid="{00000000-0005-0000-0000-000033020000}"/>
    <cellStyle name="콤마 [0]_12월" xfId="564" xr:uid="{00000000-0005-0000-0000-000034020000}"/>
    <cellStyle name="콤마_12월" xfId="565" xr:uid="{00000000-0005-0000-0000-000035020000}"/>
    <cellStyle name="통화 [0]_12월" xfId="566" xr:uid="{00000000-0005-0000-0000-000036020000}"/>
    <cellStyle name="통화_12월" xfId="567" xr:uid="{00000000-0005-0000-0000-000037020000}"/>
    <cellStyle name="표준_1.6GB" xfId="568" xr:uid="{00000000-0005-0000-0000-000038020000}"/>
    <cellStyle name="一般_~4664860" xfId="569" xr:uid="{00000000-0005-0000-0000-000039020000}"/>
    <cellStyle name="千位分隔_10原料汇总" xfId="570" xr:uid="{00000000-0005-0000-0000-00003A020000}"/>
    <cellStyle name="千分位[0]_AR0203" xfId="571" xr:uid="{00000000-0005-0000-0000-00003B020000}"/>
    <cellStyle name="千分位_19e5" xfId="572" xr:uid="{00000000-0005-0000-0000-00003C020000}"/>
    <cellStyle name="后继超级链接" xfId="573" xr:uid="{00000000-0005-0000-0000-00003D020000}"/>
    <cellStyle name="常规_03-三表 (1)" xfId="574" xr:uid="{00000000-0005-0000-0000-00003E020000}"/>
    <cellStyle name="未定義" xfId="575" xr:uid="{00000000-0005-0000-0000-00003F020000}"/>
    <cellStyle name="桁区切り [0.00]_4550" xfId="576" xr:uid="{00000000-0005-0000-0000-000040020000}"/>
    <cellStyle name="桁区切り_4550" xfId="577" xr:uid="{00000000-0005-0000-0000-000041020000}"/>
    <cellStyle name="標準_4550" xfId="578" xr:uid="{00000000-0005-0000-0000-000042020000}"/>
    <cellStyle name="爼ﾗ靉ﾁ篦ｧﾋﾅﾒﾂﾁﾔｵﾔ" xfId="579" xr:uid="{00000000-0005-0000-0000-000043020000}"/>
    <cellStyle name="貨幣 [0]_AR0203" xfId="580" xr:uid="{00000000-0005-0000-0000-000044020000}"/>
    <cellStyle name="貨幣[0]_LC (2)" xfId="581" xr:uid="{00000000-0005-0000-0000-000045020000}"/>
    <cellStyle name="貨幣_AR0203" xfId="582" xr:uid="{00000000-0005-0000-0000-000046020000}"/>
    <cellStyle name="超级链接" xfId="583" xr:uid="{00000000-0005-0000-0000-000047020000}"/>
    <cellStyle name="通貨 [0.00]_laroux" xfId="584" xr:uid="{00000000-0005-0000-0000-000048020000}"/>
    <cellStyle name="通貨_laroux" xfId="585" xr:uid="{00000000-0005-0000-0000-000049020000}"/>
  </cellStyles>
  <dxfs count="0"/>
  <tableStyles count="0" defaultTableStyle="TableStyleMedium2" defaultPivotStyle="PivotStyleLight16"/>
  <colors>
    <mruColors>
      <color rgb="FFFFFFCC"/>
      <color rgb="FFFF7C80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K53"/>
  <sheetViews>
    <sheetView tabSelected="1" view="pageBreakPreview" zoomScaleNormal="80" zoomScaleSheetLayoutView="100" workbookViewId="0"/>
  </sheetViews>
  <sheetFormatPr defaultColWidth="9.09765625" defaultRowHeight="14"/>
  <cols>
    <col min="1" max="2" width="2.09765625" style="123" customWidth="1"/>
    <col min="3" max="3" width="53.59765625" style="123" customWidth="1"/>
    <col min="4" max="4" width="11" style="128" customWidth="1"/>
    <col min="5" max="5" width="16.19921875" style="165" customWidth="1"/>
    <col min="6" max="6" width="1" style="165" customWidth="1"/>
    <col min="7" max="7" width="16.19921875" style="165" customWidth="1"/>
    <col min="8" max="8" width="1" style="165" customWidth="1"/>
    <col min="9" max="9" width="16.19921875" style="165" customWidth="1"/>
    <col min="10" max="10" width="0.8984375" style="165" customWidth="1"/>
    <col min="11" max="11" width="16.19921875" style="165" customWidth="1"/>
    <col min="12" max="16384" width="9.09765625" style="123"/>
  </cols>
  <sheetData>
    <row r="1" spans="1:11" ht="20.25" customHeight="1">
      <c r="A1" s="120" t="s">
        <v>0</v>
      </c>
      <c r="B1" s="120"/>
      <c r="C1" s="120"/>
      <c r="D1" s="121"/>
      <c r="E1" s="122"/>
      <c r="F1" s="120"/>
      <c r="G1" s="122"/>
      <c r="H1" s="120"/>
      <c r="I1" s="120"/>
      <c r="J1" s="120"/>
      <c r="K1" s="120"/>
    </row>
    <row r="2" spans="1:11" ht="20.25" customHeight="1">
      <c r="A2" s="125" t="s">
        <v>1</v>
      </c>
      <c r="B2" s="125"/>
      <c r="C2" s="125"/>
      <c r="D2" s="126"/>
      <c r="E2" s="122"/>
      <c r="F2" s="125"/>
      <c r="G2" s="122"/>
      <c r="H2" s="125"/>
      <c r="I2" s="125"/>
      <c r="J2" s="125"/>
      <c r="K2" s="125"/>
    </row>
    <row r="3" spans="1:11" ht="15" customHeight="1">
      <c r="A3" s="127"/>
      <c r="B3" s="127"/>
      <c r="C3" s="127"/>
      <c r="E3" s="127"/>
      <c r="F3" s="127"/>
      <c r="G3" s="127"/>
      <c r="H3" s="127"/>
      <c r="I3" s="127"/>
      <c r="J3" s="127"/>
      <c r="K3" s="127"/>
    </row>
    <row r="4" spans="1:11" ht="20.25" customHeight="1">
      <c r="D4" s="129"/>
      <c r="E4" s="130"/>
      <c r="F4" s="131" t="s">
        <v>2</v>
      </c>
      <c r="G4" s="130"/>
      <c r="H4" s="130"/>
      <c r="I4" s="130"/>
      <c r="J4" s="131" t="s">
        <v>3</v>
      </c>
      <c r="K4" s="130"/>
    </row>
    <row r="5" spans="1:11" ht="20.25" customHeight="1">
      <c r="D5" s="129"/>
      <c r="E5" s="302" t="s">
        <v>4</v>
      </c>
      <c r="F5" s="302"/>
      <c r="G5" s="302"/>
      <c r="H5" s="133"/>
      <c r="I5" s="302" t="s">
        <v>4</v>
      </c>
      <c r="J5" s="302"/>
      <c r="K5" s="302"/>
    </row>
    <row r="6" spans="1:11" ht="20.25" customHeight="1">
      <c r="D6" s="134"/>
      <c r="E6" s="305" t="s">
        <v>5</v>
      </c>
      <c r="F6" s="305"/>
      <c r="G6" s="305"/>
      <c r="H6" s="135"/>
      <c r="I6" s="305" t="s">
        <v>5</v>
      </c>
      <c r="J6" s="305"/>
      <c r="K6" s="305"/>
    </row>
    <row r="7" spans="1:11" ht="20.25" customHeight="1">
      <c r="A7" s="136" t="s">
        <v>6</v>
      </c>
      <c r="D7" s="129" t="s">
        <v>7</v>
      </c>
      <c r="E7" s="137">
        <v>2025</v>
      </c>
      <c r="F7" s="138"/>
      <c r="G7" s="137">
        <v>2024</v>
      </c>
      <c r="H7" s="138"/>
      <c r="I7" s="137">
        <v>2025</v>
      </c>
      <c r="J7" s="138"/>
      <c r="K7" s="137">
        <v>2024</v>
      </c>
    </row>
    <row r="8" spans="1:11" ht="20.25" customHeight="1">
      <c r="A8" s="136"/>
      <c r="D8" s="129"/>
      <c r="E8" s="137"/>
      <c r="F8" s="138"/>
      <c r="G8" s="137" t="s">
        <v>335</v>
      </c>
      <c r="H8" s="138"/>
      <c r="I8" s="137"/>
      <c r="J8" s="138"/>
      <c r="K8" s="137" t="s">
        <v>335</v>
      </c>
    </row>
    <row r="9" spans="1:11" ht="20.25" customHeight="1">
      <c r="D9" s="129"/>
      <c r="E9" s="303" t="s">
        <v>202</v>
      </c>
      <c r="F9" s="304"/>
      <c r="G9" s="304"/>
      <c r="H9" s="304"/>
      <c r="I9" s="304"/>
      <c r="J9" s="304"/>
      <c r="K9" s="304"/>
    </row>
    <row r="10" spans="1:11" ht="20.25" customHeight="1">
      <c r="A10" s="139" t="s">
        <v>8</v>
      </c>
      <c r="B10" s="140"/>
      <c r="C10" s="140"/>
      <c r="D10" s="141"/>
      <c r="E10" s="140"/>
      <c r="F10" s="140"/>
      <c r="G10" s="140"/>
      <c r="H10" s="142"/>
      <c r="I10" s="142"/>
      <c r="J10" s="142"/>
      <c r="K10" s="142"/>
    </row>
    <row r="11" spans="1:11" ht="20.25" customHeight="1">
      <c r="A11" s="143" t="s">
        <v>9</v>
      </c>
      <c r="B11" s="143"/>
      <c r="D11" s="141">
        <v>4</v>
      </c>
      <c r="E11" s="144">
        <v>2071813</v>
      </c>
      <c r="F11" s="145"/>
      <c r="G11" s="146">
        <v>3551633</v>
      </c>
      <c r="H11" s="146"/>
      <c r="I11" s="147">
        <v>357384</v>
      </c>
      <c r="J11" s="146"/>
      <c r="K11" s="146">
        <v>256481</v>
      </c>
    </row>
    <row r="12" spans="1:11" ht="20.25" customHeight="1">
      <c r="A12" s="143" t="s">
        <v>154</v>
      </c>
      <c r="B12" s="143"/>
      <c r="D12" s="141" t="s">
        <v>315</v>
      </c>
      <c r="E12" s="144">
        <v>12070</v>
      </c>
      <c r="F12" s="145"/>
      <c r="G12" s="146">
        <v>33441</v>
      </c>
      <c r="H12" s="146"/>
      <c r="I12" s="147">
        <v>0</v>
      </c>
      <c r="J12" s="148"/>
      <c r="K12" s="147">
        <v>0</v>
      </c>
    </row>
    <row r="13" spans="1:11" ht="20.25" customHeight="1">
      <c r="A13" s="143" t="s">
        <v>169</v>
      </c>
      <c r="B13" s="143"/>
      <c r="D13" s="128">
        <v>5</v>
      </c>
      <c r="E13" s="144">
        <v>1482137</v>
      </c>
      <c r="F13" s="145"/>
      <c r="G13" s="146">
        <v>1506048</v>
      </c>
      <c r="H13" s="146"/>
      <c r="I13" s="146">
        <v>971813</v>
      </c>
      <c r="J13" s="146"/>
      <c r="K13" s="146">
        <v>898257</v>
      </c>
    </row>
    <row r="14" spans="1:11" ht="20.25" customHeight="1">
      <c r="A14" s="143" t="s">
        <v>10</v>
      </c>
      <c r="B14" s="143"/>
      <c r="E14" s="144">
        <v>133654</v>
      </c>
      <c r="F14" s="145"/>
      <c r="G14" s="146">
        <v>130736</v>
      </c>
      <c r="H14" s="146"/>
      <c r="I14" s="146">
        <v>12140</v>
      </c>
      <c r="J14" s="146"/>
      <c r="K14" s="146">
        <v>12469</v>
      </c>
    </row>
    <row r="15" spans="1:11" ht="20.25" customHeight="1">
      <c r="A15" s="143" t="s">
        <v>316</v>
      </c>
      <c r="B15" s="143"/>
      <c r="D15" s="128">
        <v>6</v>
      </c>
      <c r="E15" s="227">
        <v>8294865</v>
      </c>
      <c r="F15" s="226"/>
      <c r="G15" s="228">
        <v>5038688</v>
      </c>
      <c r="H15" s="146"/>
      <c r="I15" s="146">
        <v>0</v>
      </c>
      <c r="J15" s="146"/>
      <c r="K15" s="146">
        <v>0</v>
      </c>
    </row>
    <row r="16" spans="1:11" ht="20.25" customHeight="1">
      <c r="A16" s="143" t="s">
        <v>287</v>
      </c>
      <c r="B16" s="143"/>
      <c r="D16" s="128" t="s">
        <v>262</v>
      </c>
      <c r="E16" s="144">
        <v>0</v>
      </c>
      <c r="F16" s="145"/>
      <c r="G16" s="146">
        <v>0</v>
      </c>
      <c r="H16" s="146"/>
      <c r="I16" s="146">
        <v>234464</v>
      </c>
      <c r="J16" s="146"/>
      <c r="K16" s="146">
        <v>234464</v>
      </c>
    </row>
    <row r="17" spans="1:11" ht="20.25" customHeight="1">
      <c r="A17" s="143" t="s">
        <v>11</v>
      </c>
      <c r="B17" s="143"/>
      <c r="D17" s="128">
        <v>24</v>
      </c>
      <c r="E17" s="147">
        <v>0</v>
      </c>
      <c r="F17" s="149"/>
      <c r="G17" s="147">
        <v>0</v>
      </c>
      <c r="H17" s="144"/>
      <c r="I17" s="146">
        <v>1836649</v>
      </c>
      <c r="J17" s="146"/>
      <c r="K17" s="146">
        <v>1923327</v>
      </c>
    </row>
    <row r="18" spans="1:11" ht="20.25" customHeight="1">
      <c r="A18" s="143" t="s">
        <v>132</v>
      </c>
      <c r="B18" s="143"/>
      <c r="E18" s="147">
        <v>15791</v>
      </c>
      <c r="F18" s="149"/>
      <c r="G18" s="147">
        <v>16994</v>
      </c>
      <c r="H18" s="144"/>
      <c r="I18" s="147" t="s">
        <v>300</v>
      </c>
      <c r="J18" s="146"/>
      <c r="K18" s="147">
        <v>0</v>
      </c>
    </row>
    <row r="19" spans="1:11" ht="20.25" customHeight="1">
      <c r="A19" s="143" t="s">
        <v>328</v>
      </c>
      <c r="B19" s="143"/>
      <c r="E19" s="147">
        <v>103752</v>
      </c>
      <c r="F19" s="149"/>
      <c r="G19" s="147">
        <v>144854</v>
      </c>
      <c r="H19" s="144"/>
      <c r="I19" s="147">
        <v>24431</v>
      </c>
      <c r="J19" s="146"/>
      <c r="K19" s="147">
        <v>65111</v>
      </c>
    </row>
    <row r="20" spans="1:11" ht="20.25" customHeight="1">
      <c r="A20" s="143" t="s">
        <v>12</v>
      </c>
      <c r="B20" s="143"/>
      <c r="E20" s="146">
        <v>239432</v>
      </c>
      <c r="F20" s="145"/>
      <c r="G20" s="146">
        <v>54669</v>
      </c>
      <c r="H20" s="146"/>
      <c r="I20" s="146">
        <v>0</v>
      </c>
      <c r="J20" s="146"/>
      <c r="K20" s="146">
        <v>0</v>
      </c>
    </row>
    <row r="21" spans="1:11" ht="20.25" customHeight="1">
      <c r="A21" s="127" t="s">
        <v>13</v>
      </c>
      <c r="B21" s="136"/>
      <c r="C21" s="136"/>
      <c r="D21" s="150"/>
      <c r="E21" s="65">
        <f>SUM(E11:E20)</f>
        <v>12353514</v>
      </c>
      <c r="F21" s="151"/>
      <c r="G21" s="65">
        <f>SUM(G11:G20)</f>
        <v>10477063</v>
      </c>
      <c r="H21" s="152"/>
      <c r="I21" s="65">
        <f>SUM(I11:I20)</f>
        <v>3436881</v>
      </c>
      <c r="J21" s="152"/>
      <c r="K21" s="65">
        <f>SUM(K11:K20)</f>
        <v>3390109</v>
      </c>
    </row>
    <row r="22" spans="1:11" ht="15" customHeight="1">
      <c r="E22" s="153"/>
      <c r="F22" s="153"/>
      <c r="G22" s="153"/>
      <c r="H22" s="153"/>
      <c r="I22" s="147"/>
      <c r="J22" s="146"/>
      <c r="K22" s="147"/>
    </row>
    <row r="23" spans="1:11" ht="20.25" customHeight="1">
      <c r="A23" s="139" t="s">
        <v>14</v>
      </c>
      <c r="B23" s="140"/>
      <c r="C23" s="140"/>
      <c r="D23" s="141"/>
      <c r="E23" s="147"/>
      <c r="F23" s="154"/>
      <c r="G23" s="147"/>
      <c r="H23" s="147"/>
      <c r="I23" s="147"/>
      <c r="J23" s="146"/>
      <c r="K23" s="147"/>
    </row>
    <row r="24" spans="1:11" ht="20.25" customHeight="1">
      <c r="A24" s="123" t="s">
        <v>155</v>
      </c>
      <c r="B24" s="140"/>
      <c r="C24" s="140"/>
      <c r="D24" s="128">
        <v>29</v>
      </c>
      <c r="E24" s="227">
        <v>149067</v>
      </c>
      <c r="F24" s="155"/>
      <c r="G24" s="227">
        <v>129237</v>
      </c>
      <c r="H24" s="147"/>
      <c r="I24" s="144">
        <v>0</v>
      </c>
      <c r="J24" s="156"/>
      <c r="K24" s="144">
        <v>0</v>
      </c>
    </row>
    <row r="25" spans="1:11" ht="20.25" customHeight="1">
      <c r="A25" s="123" t="s">
        <v>156</v>
      </c>
      <c r="B25" s="140"/>
      <c r="C25" s="140"/>
      <c r="D25" s="128" t="s">
        <v>262</v>
      </c>
      <c r="E25" s="228">
        <v>0</v>
      </c>
      <c r="F25" s="155"/>
      <c r="G25" s="228">
        <v>0</v>
      </c>
      <c r="H25" s="147"/>
      <c r="I25" s="144">
        <v>3101152</v>
      </c>
      <c r="J25" s="156"/>
      <c r="K25" s="144">
        <v>3133789</v>
      </c>
    </row>
    <row r="26" spans="1:11" ht="20.25" customHeight="1">
      <c r="A26" s="143" t="s">
        <v>15</v>
      </c>
      <c r="B26" s="143"/>
      <c r="D26" s="128">
        <v>8</v>
      </c>
      <c r="E26" s="227">
        <v>1562094</v>
      </c>
      <c r="F26" s="157"/>
      <c r="G26" s="227">
        <v>1586012</v>
      </c>
      <c r="H26" s="146"/>
      <c r="I26" s="146">
        <v>1751426</v>
      </c>
      <c r="J26" s="146"/>
      <c r="K26" s="146">
        <v>1751426</v>
      </c>
    </row>
    <row r="27" spans="1:11" ht="20.25" customHeight="1">
      <c r="A27" s="143" t="s">
        <v>16</v>
      </c>
      <c r="B27" s="143"/>
      <c r="D27" s="128">
        <v>9</v>
      </c>
      <c r="E27" s="228">
        <v>0</v>
      </c>
      <c r="F27" s="157"/>
      <c r="G27" s="228">
        <v>0</v>
      </c>
      <c r="H27" s="144"/>
      <c r="I27" s="146">
        <v>2925878</v>
      </c>
      <c r="J27" s="146"/>
      <c r="K27" s="146">
        <v>2938963</v>
      </c>
    </row>
    <row r="28" spans="1:11" ht="20.25" customHeight="1">
      <c r="A28" s="143" t="s">
        <v>17</v>
      </c>
      <c r="B28" s="143"/>
      <c r="D28" s="128">
        <v>10</v>
      </c>
      <c r="E28" s="227">
        <v>53384</v>
      </c>
      <c r="F28" s="157"/>
      <c r="G28" s="227">
        <v>203793</v>
      </c>
      <c r="H28" s="144"/>
      <c r="I28" s="146">
        <v>0</v>
      </c>
      <c r="J28" s="146"/>
      <c r="K28" s="146">
        <v>142406</v>
      </c>
    </row>
    <row r="29" spans="1:11" ht="20.25" customHeight="1">
      <c r="A29" s="143" t="s">
        <v>18</v>
      </c>
      <c r="B29" s="143"/>
      <c r="D29" s="128">
        <v>24</v>
      </c>
      <c r="E29" s="227">
        <v>451099</v>
      </c>
      <c r="F29" s="157"/>
      <c r="G29" s="227">
        <v>424031</v>
      </c>
      <c r="H29" s="144"/>
      <c r="I29" s="144">
        <v>1255239</v>
      </c>
      <c r="J29" s="146"/>
      <c r="K29" s="144">
        <v>1218039</v>
      </c>
    </row>
    <row r="30" spans="1:11" ht="20.25" customHeight="1">
      <c r="A30" s="143" t="s">
        <v>19</v>
      </c>
      <c r="B30" s="158"/>
      <c r="D30" s="128">
        <v>11</v>
      </c>
      <c r="E30" s="227">
        <v>1753100</v>
      </c>
      <c r="F30" s="157"/>
      <c r="G30" s="227">
        <v>1737700</v>
      </c>
      <c r="H30" s="146"/>
      <c r="I30" s="146">
        <v>1545724</v>
      </c>
      <c r="J30" s="146"/>
      <c r="K30" s="146">
        <v>1458000</v>
      </c>
    </row>
    <row r="31" spans="1:11" ht="20.25" customHeight="1">
      <c r="A31" s="143" t="s">
        <v>20</v>
      </c>
      <c r="B31" s="158"/>
      <c r="D31" s="128">
        <v>12</v>
      </c>
      <c r="E31" s="227">
        <v>15377991</v>
      </c>
      <c r="F31" s="157"/>
      <c r="G31" s="227">
        <v>14427545</v>
      </c>
      <c r="H31" s="146"/>
      <c r="I31" s="146">
        <v>282287</v>
      </c>
      <c r="J31" s="146"/>
      <c r="K31" s="146">
        <v>173034</v>
      </c>
    </row>
    <row r="32" spans="1:11" ht="20.25" customHeight="1">
      <c r="A32" s="143" t="s">
        <v>191</v>
      </c>
      <c r="B32" s="158"/>
      <c r="D32" s="128">
        <v>12</v>
      </c>
      <c r="E32" s="227">
        <v>99379</v>
      </c>
      <c r="F32" s="157"/>
      <c r="G32" s="227">
        <v>441021</v>
      </c>
      <c r="H32" s="146"/>
      <c r="I32" s="144">
        <v>0</v>
      </c>
      <c r="J32" s="146"/>
      <c r="K32" s="144">
        <v>0</v>
      </c>
    </row>
    <row r="33" spans="1:11" ht="20.25" customHeight="1">
      <c r="A33" s="123" t="s">
        <v>157</v>
      </c>
      <c r="B33" s="159"/>
      <c r="D33" s="128">
        <v>13</v>
      </c>
      <c r="E33" s="227">
        <v>5538636</v>
      </c>
      <c r="F33" s="153"/>
      <c r="G33" s="227">
        <v>6161334</v>
      </c>
      <c r="H33" s="146"/>
      <c r="I33" s="144">
        <v>1885974</v>
      </c>
      <c r="J33" s="153"/>
      <c r="K33" s="144">
        <v>2012878</v>
      </c>
    </row>
    <row r="34" spans="1:11" ht="20.25" customHeight="1">
      <c r="A34" s="123" t="s">
        <v>158</v>
      </c>
      <c r="B34" s="143"/>
      <c r="D34" s="128">
        <v>15</v>
      </c>
      <c r="E34" s="227">
        <v>588056</v>
      </c>
      <c r="F34" s="157"/>
      <c r="G34" s="227">
        <v>697304</v>
      </c>
      <c r="H34" s="146"/>
      <c r="I34" s="146">
        <v>118086</v>
      </c>
      <c r="J34" s="146"/>
      <c r="K34" s="146">
        <v>129111</v>
      </c>
    </row>
    <row r="35" spans="1:11" ht="20.25" customHeight="1">
      <c r="A35" s="123" t="s">
        <v>126</v>
      </c>
      <c r="B35" s="143"/>
      <c r="D35" s="128">
        <v>16</v>
      </c>
      <c r="E35" s="227">
        <v>1003685</v>
      </c>
      <c r="F35" s="157"/>
      <c r="G35" s="227">
        <v>998898</v>
      </c>
      <c r="H35" s="146"/>
      <c r="I35" s="144">
        <v>0</v>
      </c>
      <c r="J35" s="146"/>
      <c r="K35" s="144">
        <v>0</v>
      </c>
    </row>
    <row r="36" spans="1:11" s="136" customFormat="1" ht="20.25" customHeight="1">
      <c r="A36" s="123" t="s">
        <v>21</v>
      </c>
      <c r="B36" s="143"/>
      <c r="C36" s="123"/>
      <c r="D36" s="128">
        <v>27</v>
      </c>
      <c r="E36" s="227">
        <v>355907</v>
      </c>
      <c r="F36" s="157"/>
      <c r="G36" s="227">
        <v>359411</v>
      </c>
      <c r="H36" s="146"/>
      <c r="I36" s="144">
        <v>0</v>
      </c>
      <c r="J36" s="146"/>
      <c r="K36" s="144">
        <v>0</v>
      </c>
    </row>
    <row r="37" spans="1:11" ht="20.25" customHeight="1">
      <c r="A37" s="123" t="s">
        <v>136</v>
      </c>
      <c r="B37" s="143"/>
      <c r="E37" s="227">
        <v>184125</v>
      </c>
      <c r="F37" s="157"/>
      <c r="G37" s="227">
        <v>199209</v>
      </c>
      <c r="H37" s="146"/>
      <c r="I37" s="146">
        <v>60066</v>
      </c>
      <c r="J37" s="146"/>
      <c r="K37" s="146">
        <v>70077</v>
      </c>
    </row>
    <row r="38" spans="1:11" ht="20.25" customHeight="1">
      <c r="A38" s="123" t="s">
        <v>133</v>
      </c>
      <c r="B38" s="143"/>
      <c r="E38" s="227">
        <v>84526</v>
      </c>
      <c r="F38" s="157"/>
      <c r="G38" s="227">
        <v>176969</v>
      </c>
      <c r="H38" s="146"/>
      <c r="I38" s="146">
        <v>0</v>
      </c>
      <c r="J38" s="146"/>
      <c r="K38" s="146">
        <v>0</v>
      </c>
    </row>
    <row r="39" spans="1:11" ht="20.25" customHeight="1">
      <c r="A39" s="143" t="s">
        <v>22</v>
      </c>
      <c r="B39" s="158"/>
      <c r="D39" s="141">
        <v>24</v>
      </c>
      <c r="E39" s="227">
        <v>167544</v>
      </c>
      <c r="F39" s="157"/>
      <c r="G39" s="227">
        <v>289762</v>
      </c>
      <c r="H39" s="146"/>
      <c r="I39" s="146">
        <v>54901</v>
      </c>
      <c r="J39" s="146"/>
      <c r="K39" s="146">
        <v>54362</v>
      </c>
    </row>
    <row r="40" spans="1:11" ht="20.25" customHeight="1">
      <c r="A40" s="127" t="s">
        <v>23</v>
      </c>
      <c r="B40" s="136"/>
      <c r="C40" s="136"/>
      <c r="D40" s="160"/>
      <c r="E40" s="65">
        <f>SUM(E24:E39)</f>
        <v>27368593</v>
      </c>
      <c r="F40" s="161"/>
      <c r="G40" s="65">
        <f>SUM(G24:G39)</f>
        <v>27832226</v>
      </c>
      <c r="H40" s="152"/>
      <c r="I40" s="65">
        <f>SUM(I24:I39)</f>
        <v>12980733</v>
      </c>
      <c r="J40" s="152"/>
      <c r="K40" s="65">
        <f>SUM(K24:K39)</f>
        <v>13082085</v>
      </c>
    </row>
    <row r="41" spans="1:11" ht="15" customHeight="1">
      <c r="A41" s="127"/>
      <c r="B41" s="158"/>
      <c r="C41" s="158"/>
      <c r="D41" s="141"/>
      <c r="E41" s="157"/>
      <c r="F41" s="157"/>
      <c r="G41" s="157"/>
      <c r="H41" s="157"/>
      <c r="I41" s="156"/>
      <c r="J41" s="146"/>
      <c r="K41" s="156"/>
    </row>
    <row r="42" spans="1:11" ht="20.25" customHeight="1" thickBot="1">
      <c r="A42" s="136" t="s">
        <v>24</v>
      </c>
      <c r="B42" s="162"/>
      <c r="C42" s="162"/>
      <c r="D42" s="141"/>
      <c r="E42" s="168">
        <f>E40+E21</f>
        <v>39722107</v>
      </c>
      <c r="F42" s="163"/>
      <c r="G42" s="168">
        <f>G40+G21</f>
        <v>38309289</v>
      </c>
      <c r="H42" s="152"/>
      <c r="I42" s="168">
        <f>I40+I21</f>
        <v>16417614</v>
      </c>
      <c r="J42" s="152"/>
      <c r="K42" s="168">
        <f>K40+K21</f>
        <v>16472194</v>
      </c>
    </row>
    <row r="43" spans="1:11" ht="22" thickTop="1">
      <c r="E43" s="164"/>
      <c r="G43" s="164"/>
      <c r="I43" s="146"/>
      <c r="K43" s="146"/>
    </row>
    <row r="52" spans="4:11">
      <c r="I52" s="166"/>
      <c r="K52" s="166"/>
    </row>
    <row r="53" spans="4:11" s="165" customFormat="1">
      <c r="D53" s="128"/>
      <c r="I53" s="166"/>
      <c r="K53" s="166"/>
    </row>
  </sheetData>
  <sheetProtection formatCells="0" formatColumns="0" formatRows="0" insertColumns="0" insertRows="0" insertHyperlinks="0" deleteColumns="0" deleteRows="0" sort="0" autoFilter="0" pivotTables="0"/>
  <mergeCells count="5">
    <mergeCell ref="E5:G5"/>
    <mergeCell ref="I5:K5"/>
    <mergeCell ref="E9:K9"/>
    <mergeCell ref="E6:G6"/>
    <mergeCell ref="I6:K6"/>
  </mergeCells>
  <pageMargins left="0.7" right="0.7" top="0.5" bottom="0.5" header="0.5" footer="0.5"/>
  <pageSetup paperSize="9" scale="70" firstPageNumber="5" fitToHeight="0" orientation="portrait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K83"/>
  <sheetViews>
    <sheetView view="pageBreakPreview" topLeftCell="A59" zoomScaleNormal="80" zoomScaleSheetLayoutView="100" workbookViewId="0"/>
  </sheetViews>
  <sheetFormatPr defaultColWidth="9.09765625" defaultRowHeight="14"/>
  <cols>
    <col min="1" max="2" width="2.09765625" style="123" customWidth="1"/>
    <col min="3" max="3" width="53.69921875" style="123" customWidth="1"/>
    <col min="4" max="4" width="11" style="128" customWidth="1"/>
    <col min="5" max="5" width="16.19921875" style="198" customWidth="1"/>
    <col min="6" max="6" width="1" style="198" customWidth="1"/>
    <col min="7" max="7" width="16.19921875" style="198" customWidth="1"/>
    <col min="8" max="8" width="1" style="198" customWidth="1"/>
    <col min="9" max="9" width="16.19921875" style="198" customWidth="1"/>
    <col min="10" max="10" width="0.69921875" style="198" customWidth="1"/>
    <col min="11" max="11" width="16.19921875" style="198" customWidth="1"/>
    <col min="12" max="16384" width="9.09765625" style="123"/>
  </cols>
  <sheetData>
    <row r="1" spans="1:11" ht="20.25" customHeight="1">
      <c r="A1" s="120" t="s">
        <v>0</v>
      </c>
      <c r="B1" s="122"/>
      <c r="C1" s="122"/>
      <c r="D1" s="129"/>
      <c r="E1" s="122"/>
      <c r="F1" s="122"/>
      <c r="G1" s="122"/>
      <c r="H1" s="151"/>
      <c r="I1" s="170"/>
      <c r="J1" s="151"/>
      <c r="K1" s="170"/>
    </row>
    <row r="2" spans="1:11" ht="20.25" customHeight="1">
      <c r="A2" s="125" t="s">
        <v>1</v>
      </c>
      <c r="B2" s="125"/>
      <c r="C2" s="122"/>
      <c r="D2" s="129"/>
      <c r="E2" s="122"/>
      <c r="F2" s="122"/>
      <c r="G2" s="122"/>
      <c r="H2" s="151"/>
      <c r="I2" s="171"/>
      <c r="J2" s="151"/>
      <c r="K2" s="171"/>
    </row>
    <row r="3" spans="1:11" ht="20.25" customHeight="1">
      <c r="A3" s="127"/>
      <c r="B3" s="127"/>
      <c r="C3" s="127"/>
      <c r="E3" s="127"/>
      <c r="F3" s="127"/>
      <c r="G3" s="127"/>
      <c r="H3" s="127"/>
      <c r="I3" s="127"/>
      <c r="J3" s="127"/>
      <c r="K3" s="127"/>
    </row>
    <row r="4" spans="1:11" ht="20.25" customHeight="1">
      <c r="D4" s="129"/>
      <c r="E4" s="130"/>
      <c r="F4" s="131" t="s">
        <v>2</v>
      </c>
      <c r="G4" s="130"/>
      <c r="H4" s="130"/>
      <c r="I4" s="130"/>
      <c r="J4" s="132" t="s">
        <v>3</v>
      </c>
      <c r="K4" s="130"/>
    </row>
    <row r="5" spans="1:11" ht="20.25" customHeight="1">
      <c r="D5" s="129"/>
      <c r="E5" s="302" t="s">
        <v>4</v>
      </c>
      <c r="F5" s="302"/>
      <c r="G5" s="302"/>
      <c r="H5" s="133"/>
      <c r="I5" s="302" t="s">
        <v>4</v>
      </c>
      <c r="J5" s="302"/>
      <c r="K5" s="302"/>
    </row>
    <row r="6" spans="1:11" ht="20.25" customHeight="1">
      <c r="D6" s="134"/>
      <c r="E6" s="305" t="s">
        <v>5</v>
      </c>
      <c r="F6" s="305"/>
      <c r="G6" s="305"/>
      <c r="H6" s="135"/>
      <c r="I6" s="305" t="s">
        <v>5</v>
      </c>
      <c r="J6" s="305"/>
      <c r="K6" s="305"/>
    </row>
    <row r="7" spans="1:11" ht="20.25" customHeight="1">
      <c r="A7" s="136" t="s">
        <v>25</v>
      </c>
      <c r="D7" s="129" t="s">
        <v>7</v>
      </c>
      <c r="E7" s="137">
        <v>2025</v>
      </c>
      <c r="F7" s="138"/>
      <c r="G7" s="137">
        <v>2024</v>
      </c>
      <c r="H7" s="138"/>
      <c r="I7" s="137">
        <v>2025</v>
      </c>
      <c r="J7" s="138"/>
      <c r="K7" s="137">
        <v>2024</v>
      </c>
    </row>
    <row r="8" spans="1:11" ht="20.25" customHeight="1">
      <c r="A8" s="136"/>
      <c r="D8" s="129"/>
      <c r="E8" s="137"/>
      <c r="F8" s="138"/>
      <c r="G8" s="137" t="s">
        <v>335</v>
      </c>
      <c r="H8" s="138"/>
      <c r="I8" s="137"/>
      <c r="J8" s="138"/>
      <c r="K8" s="137" t="s">
        <v>335</v>
      </c>
    </row>
    <row r="9" spans="1:11" ht="20.25" customHeight="1">
      <c r="D9" s="129"/>
      <c r="E9" s="303" t="s">
        <v>202</v>
      </c>
      <c r="F9" s="304"/>
      <c r="G9" s="304"/>
      <c r="H9" s="304"/>
      <c r="I9" s="304"/>
      <c r="J9" s="304"/>
      <c r="K9" s="304"/>
    </row>
    <row r="10" spans="1:11" ht="20.25" customHeight="1">
      <c r="A10" s="172" t="s">
        <v>26</v>
      </c>
      <c r="B10" s="127"/>
      <c r="C10" s="173"/>
      <c r="D10" s="141"/>
      <c r="E10" s="173"/>
      <c r="F10" s="173"/>
      <c r="G10" s="173"/>
      <c r="H10" s="174"/>
      <c r="I10" s="151"/>
      <c r="J10" s="174"/>
      <c r="K10" s="151"/>
    </row>
    <row r="11" spans="1:11" ht="20.25" customHeight="1">
      <c r="A11" s="143" t="s">
        <v>127</v>
      </c>
      <c r="B11" s="143"/>
      <c r="D11" s="176" t="s">
        <v>266</v>
      </c>
      <c r="E11" s="146">
        <v>2077022</v>
      </c>
      <c r="F11" s="153"/>
      <c r="G11" s="146">
        <v>1625196</v>
      </c>
      <c r="H11" s="153"/>
      <c r="I11" s="146">
        <v>1935500</v>
      </c>
      <c r="J11" s="146">
        <v>1762000</v>
      </c>
      <c r="K11" s="146">
        <v>1484000</v>
      </c>
    </row>
    <row r="12" spans="1:11" ht="20.25" customHeight="1">
      <c r="A12" s="143" t="s">
        <v>137</v>
      </c>
      <c r="B12" s="143"/>
      <c r="D12" s="141" t="s">
        <v>264</v>
      </c>
      <c r="E12" s="147">
        <v>0</v>
      </c>
      <c r="F12" s="153"/>
      <c r="G12" s="147">
        <v>0</v>
      </c>
      <c r="H12" s="153"/>
      <c r="I12" s="147">
        <v>1471500</v>
      </c>
      <c r="J12" s="146">
        <v>315000</v>
      </c>
      <c r="K12" s="147">
        <v>1435000</v>
      </c>
    </row>
    <row r="13" spans="1:11" ht="20.25" customHeight="1">
      <c r="A13" s="143" t="s">
        <v>185</v>
      </c>
      <c r="B13" s="143"/>
      <c r="C13" s="158"/>
      <c r="D13" s="128">
        <v>29</v>
      </c>
      <c r="E13" s="226">
        <v>2068782</v>
      </c>
      <c r="F13" s="227"/>
      <c r="G13" s="226">
        <v>2033964</v>
      </c>
      <c r="H13" s="227"/>
      <c r="I13" s="226">
        <v>405808</v>
      </c>
      <c r="J13" s="227"/>
      <c r="K13" s="227">
        <v>406027</v>
      </c>
    </row>
    <row r="14" spans="1:11" ht="20.25" customHeight="1">
      <c r="A14" s="143" t="s">
        <v>27</v>
      </c>
      <c r="B14" s="143"/>
      <c r="C14" s="158"/>
      <c r="D14" s="123"/>
      <c r="E14" s="146"/>
      <c r="F14" s="157"/>
      <c r="G14" s="146"/>
      <c r="H14" s="153"/>
      <c r="I14" s="153"/>
      <c r="J14" s="153"/>
      <c r="K14" s="153"/>
    </row>
    <row r="15" spans="1:11" ht="20.25" customHeight="1">
      <c r="A15" s="143"/>
      <c r="B15" s="143" t="s">
        <v>192</v>
      </c>
      <c r="C15" s="158"/>
      <c r="D15" s="176" t="s">
        <v>263</v>
      </c>
      <c r="E15" s="146">
        <v>314357</v>
      </c>
      <c r="F15" s="157"/>
      <c r="G15" s="146">
        <v>230202</v>
      </c>
      <c r="H15" s="146"/>
      <c r="I15" s="147">
        <v>193533</v>
      </c>
      <c r="J15" s="146">
        <v>33000</v>
      </c>
      <c r="K15" s="147">
        <v>188853</v>
      </c>
    </row>
    <row r="16" spans="1:11" ht="20.25" customHeight="1">
      <c r="A16" s="143" t="s">
        <v>190</v>
      </c>
      <c r="B16" s="143"/>
      <c r="C16" s="158"/>
      <c r="D16" s="176" t="s">
        <v>268</v>
      </c>
      <c r="E16" s="228">
        <v>2493755</v>
      </c>
      <c r="F16" s="227"/>
      <c r="G16" s="228">
        <v>0</v>
      </c>
      <c r="H16" s="227"/>
      <c r="I16" s="228">
        <v>2493755</v>
      </c>
      <c r="J16" s="227"/>
      <c r="K16" s="228">
        <v>0</v>
      </c>
    </row>
    <row r="17" spans="1:11" ht="20.25" customHeight="1">
      <c r="A17" s="143" t="s">
        <v>188</v>
      </c>
      <c r="B17" s="225"/>
      <c r="C17" s="158"/>
      <c r="D17" s="141" t="s">
        <v>267</v>
      </c>
      <c r="E17" s="146">
        <v>425529</v>
      </c>
      <c r="F17" s="153"/>
      <c r="G17" s="146">
        <v>430689</v>
      </c>
      <c r="H17" s="153"/>
      <c r="I17" s="147">
        <v>98503</v>
      </c>
      <c r="J17" s="146">
        <v>0</v>
      </c>
      <c r="K17" s="147">
        <v>114074</v>
      </c>
    </row>
    <row r="18" spans="1:11" ht="20.25" customHeight="1">
      <c r="A18" s="143" t="s">
        <v>194</v>
      </c>
      <c r="B18" s="225"/>
      <c r="C18" s="158"/>
      <c r="D18" s="141" t="s">
        <v>265</v>
      </c>
      <c r="E18" s="227">
        <v>29744</v>
      </c>
      <c r="F18" s="227"/>
      <c r="G18" s="227">
        <v>29744</v>
      </c>
      <c r="H18" s="227"/>
      <c r="I18" s="226">
        <v>2278</v>
      </c>
      <c r="J18" s="227"/>
      <c r="K18" s="226">
        <v>2278</v>
      </c>
    </row>
    <row r="19" spans="1:11" ht="20.25" customHeight="1">
      <c r="A19" s="246" t="s">
        <v>326</v>
      </c>
      <c r="B19" s="143"/>
      <c r="C19" s="158"/>
      <c r="D19" s="141"/>
      <c r="E19" s="146">
        <v>46085</v>
      </c>
      <c r="F19" s="153"/>
      <c r="G19" s="146">
        <v>0</v>
      </c>
      <c r="H19" s="153"/>
      <c r="I19" s="147">
        <v>0</v>
      </c>
      <c r="J19" s="147"/>
      <c r="K19" s="146">
        <v>0</v>
      </c>
    </row>
    <row r="20" spans="1:11" ht="20.25" customHeight="1">
      <c r="A20" s="246" t="s">
        <v>327</v>
      </c>
      <c r="B20" s="143"/>
      <c r="C20" s="158"/>
      <c r="D20" s="141"/>
      <c r="E20" s="146">
        <v>4708527</v>
      </c>
      <c r="F20" s="153"/>
      <c r="G20" s="146">
        <v>0</v>
      </c>
      <c r="H20" s="153"/>
      <c r="I20" s="147">
        <v>0</v>
      </c>
      <c r="J20" s="147"/>
      <c r="K20" s="146">
        <v>0</v>
      </c>
    </row>
    <row r="21" spans="1:11" ht="20.25" customHeight="1">
      <c r="A21" s="143" t="s">
        <v>193</v>
      </c>
      <c r="C21" s="158"/>
      <c r="D21" s="176"/>
      <c r="E21" s="226">
        <v>57123</v>
      </c>
      <c r="F21" s="227"/>
      <c r="G21" s="227">
        <v>41344</v>
      </c>
      <c r="H21" s="227"/>
      <c r="I21" s="228">
        <v>0</v>
      </c>
      <c r="J21" s="227"/>
      <c r="K21" s="228">
        <v>0</v>
      </c>
    </row>
    <row r="22" spans="1:11" ht="20.25" customHeight="1">
      <c r="A22" s="143" t="s">
        <v>109</v>
      </c>
      <c r="C22" s="158"/>
      <c r="D22" s="176"/>
      <c r="E22" s="226">
        <v>606851</v>
      </c>
      <c r="F22" s="227"/>
      <c r="G22" s="227">
        <v>356485</v>
      </c>
      <c r="H22" s="227"/>
      <c r="I22" s="228">
        <v>948</v>
      </c>
      <c r="J22" s="227"/>
      <c r="K22" s="226">
        <v>1087</v>
      </c>
    </row>
    <row r="23" spans="1:11" ht="20.25" customHeight="1">
      <c r="A23" s="127" t="s">
        <v>28</v>
      </c>
      <c r="B23" s="136"/>
      <c r="C23" s="136"/>
      <c r="D23" s="177"/>
      <c r="E23" s="200">
        <f>SUM(E11:E22)</f>
        <v>12827775</v>
      </c>
      <c r="F23" s="178"/>
      <c r="G23" s="200">
        <f>SUM(G11:G22)</f>
        <v>4747624</v>
      </c>
      <c r="H23" s="179"/>
      <c r="I23" s="200">
        <f>SUM(I11:I22)</f>
        <v>6601825</v>
      </c>
      <c r="J23" s="153">
        <v>2110000</v>
      </c>
      <c r="K23" s="200">
        <f>SUM(K11:K22)</f>
        <v>3631319</v>
      </c>
    </row>
    <row r="24" spans="1:11" s="136" customFormat="1" ht="20.25" customHeight="1">
      <c r="A24" s="143"/>
      <c r="B24" s="143"/>
      <c r="C24" s="158"/>
      <c r="D24" s="176"/>
      <c r="E24" s="153"/>
      <c r="F24" s="180"/>
      <c r="G24" s="153"/>
      <c r="H24" s="146"/>
      <c r="I24" s="171"/>
      <c r="J24" s="146"/>
      <c r="K24" s="171"/>
    </row>
    <row r="25" spans="1:11" ht="20.25" customHeight="1">
      <c r="A25" s="172" t="s">
        <v>29</v>
      </c>
      <c r="B25" s="143"/>
      <c r="C25" s="158"/>
      <c r="D25" s="176"/>
      <c r="E25" s="153"/>
      <c r="F25" s="180"/>
      <c r="G25" s="153"/>
      <c r="H25" s="146"/>
      <c r="I25" s="182"/>
      <c r="J25" s="146"/>
      <c r="K25" s="182"/>
    </row>
    <row r="26" spans="1:11" ht="20.25" customHeight="1">
      <c r="A26" s="143" t="s">
        <v>159</v>
      </c>
      <c r="B26" s="143"/>
      <c r="C26" s="158"/>
      <c r="D26" s="176" t="s">
        <v>263</v>
      </c>
      <c r="E26" s="183">
        <v>5350273</v>
      </c>
      <c r="F26" s="153"/>
      <c r="G26" s="183">
        <v>4903850</v>
      </c>
      <c r="H26" s="153"/>
      <c r="I26" s="227">
        <v>304122</v>
      </c>
      <c r="J26" s="146"/>
      <c r="K26" s="184">
        <v>497655</v>
      </c>
    </row>
    <row r="27" spans="1:11" ht="20.25" customHeight="1">
      <c r="A27" s="143" t="s">
        <v>160</v>
      </c>
      <c r="B27" s="143"/>
      <c r="C27" s="158"/>
      <c r="D27" s="141" t="s">
        <v>264</v>
      </c>
      <c r="E27" s="183">
        <v>312499</v>
      </c>
      <c r="F27" s="153"/>
      <c r="G27" s="183">
        <v>312499</v>
      </c>
      <c r="H27" s="153"/>
      <c r="I27" s="228">
        <v>0</v>
      </c>
      <c r="J27" s="146"/>
      <c r="K27" s="184">
        <v>0</v>
      </c>
    </row>
    <row r="28" spans="1:11" ht="20.25" customHeight="1">
      <c r="A28" s="143" t="s">
        <v>195</v>
      </c>
      <c r="B28" s="143"/>
      <c r="C28" s="158"/>
      <c r="D28" s="141">
        <v>29</v>
      </c>
      <c r="E28" s="183">
        <v>2289</v>
      </c>
      <c r="F28" s="153"/>
      <c r="G28" s="183">
        <v>4865</v>
      </c>
      <c r="H28" s="153"/>
      <c r="I28" s="228">
        <v>0</v>
      </c>
      <c r="J28" s="146"/>
      <c r="K28" s="184">
        <v>0</v>
      </c>
    </row>
    <row r="29" spans="1:11" ht="20.25" customHeight="1">
      <c r="A29" s="143" t="s">
        <v>138</v>
      </c>
      <c r="B29" s="143"/>
      <c r="C29" s="158"/>
      <c r="D29" s="176" t="s">
        <v>268</v>
      </c>
      <c r="E29" s="184">
        <v>0</v>
      </c>
      <c r="F29" s="153"/>
      <c r="G29" s="183">
        <v>2484489</v>
      </c>
      <c r="H29" s="153"/>
      <c r="I29" s="228">
        <v>0</v>
      </c>
      <c r="J29" s="146"/>
      <c r="K29" s="184">
        <v>2484489</v>
      </c>
    </row>
    <row r="30" spans="1:11" ht="20.25" customHeight="1">
      <c r="A30" s="143" t="s">
        <v>189</v>
      </c>
      <c r="B30" s="143"/>
      <c r="C30" s="158"/>
      <c r="D30" s="176" t="s">
        <v>267</v>
      </c>
      <c r="E30" s="184">
        <v>8037781</v>
      </c>
      <c r="F30" s="153"/>
      <c r="G30" s="184">
        <v>8547257</v>
      </c>
      <c r="H30" s="153"/>
      <c r="I30" s="227">
        <v>4691291</v>
      </c>
      <c r="J30" s="146"/>
      <c r="K30" s="184">
        <v>4750495</v>
      </c>
    </row>
    <row r="31" spans="1:11" ht="20.25" customHeight="1">
      <c r="A31" s="143" t="s">
        <v>30</v>
      </c>
      <c r="B31" s="143"/>
      <c r="C31" s="158"/>
      <c r="D31" s="141" t="s">
        <v>265</v>
      </c>
      <c r="E31" s="183">
        <v>437130</v>
      </c>
      <c r="F31" s="153"/>
      <c r="G31" s="183">
        <v>466875</v>
      </c>
      <c r="H31" s="153"/>
      <c r="I31" s="227">
        <v>53163</v>
      </c>
      <c r="J31" s="146"/>
      <c r="K31" s="184">
        <v>55442</v>
      </c>
    </row>
    <row r="32" spans="1:11" ht="20.25" customHeight="1">
      <c r="A32" s="143" t="s">
        <v>31</v>
      </c>
      <c r="B32" s="143"/>
      <c r="C32" s="158"/>
      <c r="D32" s="176">
        <v>27</v>
      </c>
      <c r="E32" s="183">
        <v>1411539</v>
      </c>
      <c r="F32" s="153"/>
      <c r="G32" s="183">
        <v>1371846</v>
      </c>
      <c r="H32" s="153"/>
      <c r="I32" s="227">
        <v>279428</v>
      </c>
      <c r="J32" s="146"/>
      <c r="K32" s="184">
        <v>237501</v>
      </c>
    </row>
    <row r="33" spans="1:11" ht="20.25" customHeight="1">
      <c r="A33" s="143" t="s">
        <v>139</v>
      </c>
      <c r="B33" s="143"/>
      <c r="C33" s="158"/>
      <c r="D33" s="176">
        <v>21</v>
      </c>
      <c r="E33" s="183">
        <v>235646</v>
      </c>
      <c r="F33" s="153"/>
      <c r="G33" s="183">
        <v>255830</v>
      </c>
      <c r="H33" s="153"/>
      <c r="I33" s="227">
        <v>108639</v>
      </c>
      <c r="J33" s="146"/>
      <c r="K33" s="184">
        <v>130657</v>
      </c>
    </row>
    <row r="34" spans="1:11" ht="20.25" customHeight="1">
      <c r="A34" s="143" t="s">
        <v>254</v>
      </c>
      <c r="B34" s="143"/>
      <c r="C34" s="158"/>
      <c r="D34" s="176">
        <v>10</v>
      </c>
      <c r="E34" s="183">
        <v>35642</v>
      </c>
      <c r="F34" s="153"/>
      <c r="G34" s="183">
        <v>27078</v>
      </c>
      <c r="H34" s="153"/>
      <c r="I34" s="228">
        <v>0</v>
      </c>
      <c r="J34" s="146"/>
      <c r="K34" s="184">
        <v>0</v>
      </c>
    </row>
    <row r="35" spans="1:11" ht="20.25" customHeight="1">
      <c r="A35" s="143" t="s">
        <v>203</v>
      </c>
      <c r="B35" s="143"/>
      <c r="C35" s="158"/>
      <c r="D35" s="176">
        <v>24</v>
      </c>
      <c r="E35" s="183">
        <v>2706564</v>
      </c>
      <c r="F35" s="153"/>
      <c r="G35" s="183">
        <v>2478182</v>
      </c>
      <c r="H35" s="153"/>
      <c r="I35" s="228">
        <v>0</v>
      </c>
      <c r="J35" s="146"/>
      <c r="K35" s="184">
        <v>0</v>
      </c>
    </row>
    <row r="36" spans="1:11" ht="20.25" customHeight="1">
      <c r="A36" s="143" t="s">
        <v>246</v>
      </c>
      <c r="B36" s="143"/>
      <c r="C36" s="158"/>
      <c r="D36" s="123"/>
      <c r="E36" s="183">
        <v>0</v>
      </c>
      <c r="F36" s="153"/>
      <c r="G36" s="183">
        <v>3835581</v>
      </c>
      <c r="H36" s="153"/>
      <c r="I36" s="228">
        <v>0</v>
      </c>
      <c r="J36" s="146"/>
      <c r="K36" s="184">
        <v>0</v>
      </c>
    </row>
    <row r="37" spans="1:11" s="136" customFormat="1" ht="20.25" customHeight="1">
      <c r="A37" s="143" t="s">
        <v>32</v>
      </c>
      <c r="B37" s="143"/>
      <c r="C37" s="158"/>
      <c r="D37" s="176">
        <v>24</v>
      </c>
      <c r="E37" s="183">
        <v>103102</v>
      </c>
      <c r="F37" s="153"/>
      <c r="G37" s="183">
        <v>84878</v>
      </c>
      <c r="H37" s="153"/>
      <c r="I37" s="227">
        <v>10591</v>
      </c>
      <c r="J37" s="146"/>
      <c r="K37" s="184">
        <v>10568</v>
      </c>
    </row>
    <row r="38" spans="1:11" ht="20.25" customHeight="1">
      <c r="A38" s="127" t="s">
        <v>33</v>
      </c>
      <c r="B38" s="136"/>
      <c r="C38" s="136"/>
      <c r="D38" s="177"/>
      <c r="E38" s="65">
        <f>SUM(E26:E37)</f>
        <v>18632465</v>
      </c>
      <c r="F38" s="178"/>
      <c r="G38" s="65">
        <f>SUM(G26:G37)</f>
        <v>24773230</v>
      </c>
      <c r="H38" s="179"/>
      <c r="I38" s="65">
        <f>SUM(I26:I37)</f>
        <v>5447234</v>
      </c>
      <c r="J38" s="179"/>
      <c r="K38" s="65">
        <f>SUM(K26:K37)</f>
        <v>8166807</v>
      </c>
    </row>
    <row r="39" spans="1:11" ht="20.25" customHeight="1">
      <c r="C39" s="127"/>
      <c r="D39" s="141"/>
      <c r="E39" s="185"/>
      <c r="F39" s="157"/>
      <c r="G39" s="185"/>
      <c r="H39" s="146"/>
      <c r="I39" s="182"/>
      <c r="J39" s="146"/>
      <c r="K39" s="182"/>
    </row>
    <row r="40" spans="1:11" ht="20.25" customHeight="1">
      <c r="A40" s="136" t="s">
        <v>34</v>
      </c>
      <c r="E40" s="67">
        <f>E38+E23</f>
        <v>31460240</v>
      </c>
      <c r="F40" s="153"/>
      <c r="G40" s="67">
        <f>G38+G23</f>
        <v>29520854</v>
      </c>
      <c r="H40" s="152"/>
      <c r="I40" s="67">
        <f>I38+I23</f>
        <v>12049059</v>
      </c>
      <c r="J40" s="152"/>
      <c r="K40" s="67">
        <f>K38+K23</f>
        <v>11798126</v>
      </c>
    </row>
    <row r="41" spans="1:11" ht="20.25" customHeight="1">
      <c r="A41" s="136" t="s">
        <v>0</v>
      </c>
      <c r="E41" s="152"/>
      <c r="F41" s="123"/>
      <c r="G41" s="152"/>
      <c r="H41" s="152"/>
      <c r="I41" s="182"/>
      <c r="J41" s="152"/>
      <c r="K41" s="182"/>
    </row>
    <row r="42" spans="1:11" ht="20.25" customHeight="1">
      <c r="A42" s="122" t="s">
        <v>1</v>
      </c>
      <c r="B42" s="122"/>
      <c r="C42" s="122"/>
      <c r="D42" s="129"/>
      <c r="E42" s="122"/>
      <c r="F42" s="122"/>
      <c r="G42" s="122"/>
      <c r="H42" s="122"/>
      <c r="I42" s="122"/>
      <c r="J42" s="122"/>
      <c r="K42" s="122"/>
    </row>
    <row r="43" spans="1:11" ht="20.25" customHeight="1">
      <c r="A43" s="127"/>
      <c r="B43" s="127"/>
      <c r="C43" s="127"/>
      <c r="E43" s="127"/>
      <c r="F43" s="127"/>
      <c r="G43" s="127"/>
      <c r="H43" s="127"/>
      <c r="I43" s="127"/>
      <c r="J43" s="127"/>
      <c r="K43" s="127"/>
    </row>
    <row r="44" spans="1:11" ht="20.25" customHeight="1">
      <c r="D44" s="129"/>
      <c r="E44" s="130"/>
      <c r="F44" s="131" t="s">
        <v>2</v>
      </c>
      <c r="G44" s="130"/>
      <c r="H44" s="130"/>
      <c r="I44" s="130"/>
      <c r="J44" s="132" t="s">
        <v>3</v>
      </c>
      <c r="K44" s="130"/>
    </row>
    <row r="45" spans="1:11" ht="20.25" customHeight="1">
      <c r="D45" s="129"/>
      <c r="E45" s="302" t="s">
        <v>4</v>
      </c>
      <c r="F45" s="302"/>
      <c r="G45" s="302"/>
      <c r="H45" s="133"/>
      <c r="I45" s="302" t="s">
        <v>4</v>
      </c>
      <c r="J45" s="302"/>
      <c r="K45" s="302"/>
    </row>
    <row r="46" spans="1:11" ht="20.25" customHeight="1">
      <c r="D46" s="134"/>
      <c r="E46" s="305" t="s">
        <v>5</v>
      </c>
      <c r="F46" s="305"/>
      <c r="G46" s="305"/>
      <c r="H46" s="135"/>
      <c r="I46" s="305" t="s">
        <v>5</v>
      </c>
      <c r="J46" s="305"/>
      <c r="K46" s="305"/>
    </row>
    <row r="47" spans="1:11" ht="20.25" customHeight="1">
      <c r="A47" s="136" t="s">
        <v>121</v>
      </c>
      <c r="D47" s="129" t="s">
        <v>7</v>
      </c>
      <c r="E47" s="137">
        <v>2025</v>
      </c>
      <c r="F47" s="138"/>
      <c r="G47" s="137">
        <v>2024</v>
      </c>
      <c r="H47" s="138"/>
      <c r="I47" s="137">
        <v>2025</v>
      </c>
      <c r="J47" s="138"/>
      <c r="K47" s="137">
        <v>2024</v>
      </c>
    </row>
    <row r="48" spans="1:11" ht="20.25" customHeight="1">
      <c r="A48" s="136"/>
      <c r="D48" s="129"/>
      <c r="E48" s="137"/>
      <c r="F48" s="138"/>
      <c r="G48" s="137" t="s">
        <v>335</v>
      </c>
      <c r="H48" s="138"/>
      <c r="I48" s="137"/>
      <c r="J48" s="138"/>
      <c r="K48" s="137" t="s">
        <v>335</v>
      </c>
    </row>
    <row r="49" spans="1:11" ht="20.25" customHeight="1">
      <c r="A49" s="136"/>
      <c r="D49" s="129"/>
      <c r="E49" s="303" t="s">
        <v>202</v>
      </c>
      <c r="F49" s="304"/>
      <c r="G49" s="304"/>
      <c r="H49" s="304"/>
      <c r="I49" s="304"/>
      <c r="J49" s="304"/>
      <c r="K49" s="304"/>
    </row>
    <row r="50" spans="1:11" ht="20.25" customHeight="1">
      <c r="A50" s="172" t="s">
        <v>35</v>
      </c>
      <c r="B50" s="127"/>
      <c r="C50" s="173"/>
      <c r="D50" s="141"/>
      <c r="E50" s="137"/>
      <c r="F50" s="138"/>
      <c r="G50" s="137"/>
      <c r="H50" s="138"/>
      <c r="I50" s="137"/>
      <c r="J50" s="138"/>
      <c r="K50" s="137"/>
    </row>
    <row r="51" spans="1:11" ht="20.25" customHeight="1">
      <c r="A51" s="123" t="s">
        <v>134</v>
      </c>
      <c r="C51" s="140"/>
      <c r="D51" s="141"/>
      <c r="E51" s="154"/>
      <c r="F51" s="154"/>
      <c r="G51" s="154"/>
      <c r="H51" s="186"/>
      <c r="I51" s="186"/>
      <c r="J51" s="186"/>
      <c r="K51" s="186"/>
    </row>
    <row r="52" spans="1:11" ht="20.25" customHeight="1">
      <c r="B52" s="143" t="s">
        <v>36</v>
      </c>
      <c r="C52" s="140"/>
      <c r="D52" s="141"/>
      <c r="E52" s="154"/>
      <c r="F52" s="154"/>
      <c r="G52" s="154"/>
      <c r="H52" s="186"/>
      <c r="I52" s="186"/>
      <c r="J52" s="186"/>
      <c r="K52" s="186"/>
    </row>
    <row r="53" spans="1:11" ht="20.25" customHeight="1" thickBot="1">
      <c r="B53" s="187" t="s">
        <v>198</v>
      </c>
      <c r="C53" s="140"/>
      <c r="D53" s="141"/>
      <c r="E53" s="188">
        <v>850000</v>
      </c>
      <c r="F53" s="157"/>
      <c r="G53" s="188">
        <v>850000</v>
      </c>
      <c r="H53" s="186"/>
      <c r="I53" s="188">
        <v>850000</v>
      </c>
      <c r="J53" s="186"/>
      <c r="K53" s="188">
        <v>850000</v>
      </c>
    </row>
    <row r="54" spans="1:11" ht="20.25" customHeight="1" thickTop="1">
      <c r="B54" s="143" t="s">
        <v>37</v>
      </c>
      <c r="D54" s="141"/>
      <c r="E54" s="146"/>
      <c r="F54" s="157"/>
      <c r="G54" s="146"/>
      <c r="H54" s="186"/>
      <c r="I54" s="146"/>
      <c r="J54" s="186"/>
      <c r="K54" s="146"/>
    </row>
    <row r="55" spans="1:11" ht="20.25" customHeight="1">
      <c r="B55" s="187" t="s">
        <v>198</v>
      </c>
      <c r="D55" s="141"/>
      <c r="E55" s="146">
        <v>850000</v>
      </c>
      <c r="F55" s="157"/>
      <c r="G55" s="146">
        <v>850000</v>
      </c>
      <c r="H55" s="186"/>
      <c r="I55" s="146">
        <v>850000</v>
      </c>
      <c r="J55" s="186"/>
      <c r="K55" s="146">
        <v>850000</v>
      </c>
    </row>
    <row r="56" spans="1:11" ht="20.25" customHeight="1">
      <c r="B56" s="143" t="s">
        <v>38</v>
      </c>
      <c r="D56" s="141">
        <v>22</v>
      </c>
      <c r="E56" s="146">
        <v>-15740</v>
      </c>
      <c r="F56" s="157"/>
      <c r="G56" s="146">
        <v>-15740</v>
      </c>
      <c r="H56" s="186"/>
      <c r="I56" s="184">
        <v>0</v>
      </c>
      <c r="J56" s="146"/>
      <c r="K56" s="184">
        <v>0</v>
      </c>
    </row>
    <row r="57" spans="1:11" ht="20.25" customHeight="1">
      <c r="A57" s="143" t="s">
        <v>39</v>
      </c>
      <c r="B57" s="143"/>
      <c r="C57" s="158"/>
      <c r="D57" s="141"/>
      <c r="E57" s="146"/>
      <c r="F57" s="157"/>
      <c r="G57" s="146"/>
      <c r="H57" s="186"/>
      <c r="I57" s="153"/>
      <c r="J57" s="189"/>
      <c r="K57" s="153"/>
    </row>
    <row r="58" spans="1:11" ht="20.25" customHeight="1">
      <c r="A58" s="158"/>
      <c r="B58" s="123" t="s">
        <v>40</v>
      </c>
      <c r="D58" s="141"/>
      <c r="E58" s="146">
        <v>1643000</v>
      </c>
      <c r="F58" s="157"/>
      <c r="G58" s="146">
        <v>1643000</v>
      </c>
      <c r="H58" s="186"/>
      <c r="I58" s="153">
        <v>1643000</v>
      </c>
      <c r="J58" s="189"/>
      <c r="K58" s="153">
        <v>1643000</v>
      </c>
    </row>
    <row r="59" spans="1:11" ht="20.25" customHeight="1">
      <c r="B59" s="143" t="s">
        <v>41</v>
      </c>
      <c r="D59" s="141">
        <v>22</v>
      </c>
      <c r="E59" s="146">
        <v>18365</v>
      </c>
      <c r="F59" s="157"/>
      <c r="G59" s="146">
        <v>18365</v>
      </c>
      <c r="H59" s="186"/>
      <c r="I59" s="153">
        <v>16950</v>
      </c>
      <c r="J59" s="189"/>
      <c r="K59" s="153">
        <v>16950</v>
      </c>
    </row>
    <row r="60" spans="1:11" ht="20.25" customHeight="1">
      <c r="A60" s="123" t="s">
        <v>239</v>
      </c>
      <c r="D60" s="141"/>
      <c r="E60" s="146"/>
      <c r="F60" s="154"/>
      <c r="G60" s="146"/>
      <c r="H60" s="186"/>
      <c r="I60" s="153"/>
      <c r="J60" s="189"/>
      <c r="K60" s="153"/>
    </row>
    <row r="61" spans="1:11" ht="20.25" customHeight="1">
      <c r="B61" s="143" t="s">
        <v>43</v>
      </c>
      <c r="C61" s="143"/>
      <c r="D61" s="141">
        <v>23</v>
      </c>
      <c r="E61" s="153"/>
      <c r="F61" s="153"/>
      <c r="G61" s="153"/>
      <c r="H61" s="146"/>
      <c r="I61" s="146"/>
      <c r="J61" s="146"/>
      <c r="K61" s="146"/>
    </row>
    <row r="62" spans="1:11" ht="20.25" customHeight="1">
      <c r="B62" s="143"/>
      <c r="C62" s="143" t="s">
        <v>44</v>
      </c>
      <c r="D62" s="141"/>
      <c r="E62" s="146">
        <v>85000</v>
      </c>
      <c r="F62" s="157"/>
      <c r="G62" s="146">
        <v>85000</v>
      </c>
      <c r="H62" s="186"/>
      <c r="I62" s="153">
        <v>85000</v>
      </c>
      <c r="J62" s="189"/>
      <c r="K62" s="153">
        <v>85000</v>
      </c>
    </row>
    <row r="63" spans="1:11" ht="20.25" customHeight="1">
      <c r="B63" s="143"/>
      <c r="C63" s="143" t="s">
        <v>45</v>
      </c>
      <c r="D63" s="141"/>
      <c r="E63" s="146">
        <v>387015</v>
      </c>
      <c r="F63" s="157"/>
      <c r="G63" s="146">
        <v>383324</v>
      </c>
      <c r="H63" s="186"/>
      <c r="I63" s="184">
        <v>0</v>
      </c>
      <c r="J63" s="146"/>
      <c r="K63" s="184">
        <v>0</v>
      </c>
    </row>
    <row r="64" spans="1:11" ht="20.25" customHeight="1">
      <c r="C64" s="143" t="s">
        <v>46</v>
      </c>
      <c r="D64" s="141">
        <v>22</v>
      </c>
      <c r="E64" s="146">
        <v>15740</v>
      </c>
      <c r="F64" s="157"/>
      <c r="G64" s="146">
        <v>15740</v>
      </c>
      <c r="H64" s="186"/>
      <c r="I64" s="184">
        <v>0</v>
      </c>
      <c r="J64" s="146"/>
      <c r="K64" s="184">
        <v>0</v>
      </c>
    </row>
    <row r="65" spans="1:11" ht="20.25" customHeight="1">
      <c r="B65" s="143" t="s">
        <v>240</v>
      </c>
      <c r="C65" s="143"/>
      <c r="D65" s="141"/>
      <c r="E65" s="146">
        <v>-1832011</v>
      </c>
      <c r="F65" s="157"/>
      <c r="G65" s="146">
        <v>-1254522</v>
      </c>
      <c r="H65" s="186"/>
      <c r="I65" s="146">
        <v>247899</v>
      </c>
      <c r="J65" s="146"/>
      <c r="K65" s="146">
        <v>553412</v>
      </c>
    </row>
    <row r="66" spans="1:11" ht="20.25" customHeight="1">
      <c r="A66" s="123" t="s">
        <v>220</v>
      </c>
      <c r="B66" s="143"/>
      <c r="C66" s="143"/>
      <c r="D66" s="141">
        <v>20</v>
      </c>
      <c r="E66" s="146">
        <v>1473750</v>
      </c>
      <c r="F66" s="157"/>
      <c r="G66" s="184">
        <v>1473750</v>
      </c>
      <c r="H66" s="186"/>
      <c r="I66" s="146">
        <v>1473750</v>
      </c>
      <c r="J66" s="146"/>
      <c r="K66" s="184">
        <v>1473750</v>
      </c>
    </row>
    <row r="67" spans="1:11" ht="20.25" customHeight="1">
      <c r="A67" s="123" t="s">
        <v>48</v>
      </c>
      <c r="B67" s="143"/>
      <c r="C67" s="143"/>
      <c r="D67" s="141">
        <v>23</v>
      </c>
      <c r="E67" s="190">
        <v>4101073</v>
      </c>
      <c r="F67" s="157"/>
      <c r="G67" s="190">
        <v>4010546</v>
      </c>
      <c r="H67" s="186"/>
      <c r="I67" s="191">
        <v>51956</v>
      </c>
      <c r="J67" s="186"/>
      <c r="K67" s="191">
        <v>51956</v>
      </c>
    </row>
    <row r="68" spans="1:11" ht="20.25" customHeight="1">
      <c r="A68" s="127" t="s">
        <v>196</v>
      </c>
      <c r="B68" s="143"/>
      <c r="E68" s="68">
        <f>SUM(E55:E67)</f>
        <v>6726192</v>
      </c>
      <c r="F68" s="145"/>
      <c r="G68" s="68">
        <f>SUM(G55:G67)</f>
        <v>7209463</v>
      </c>
      <c r="H68" s="152"/>
      <c r="I68" s="68">
        <f>SUM(I55:I67)</f>
        <v>4368555</v>
      </c>
      <c r="J68" s="152"/>
      <c r="K68" s="68">
        <f>SUM(K55:K67)</f>
        <v>4674068</v>
      </c>
    </row>
    <row r="69" spans="1:11" ht="20.25" customHeight="1">
      <c r="A69" s="123" t="s">
        <v>49</v>
      </c>
      <c r="B69" s="143"/>
      <c r="C69" s="158"/>
      <c r="D69" s="141">
        <v>9</v>
      </c>
      <c r="E69" s="146">
        <v>1535675</v>
      </c>
      <c r="F69" s="154"/>
      <c r="G69" s="146">
        <v>1578972</v>
      </c>
      <c r="H69" s="186"/>
      <c r="I69" s="191">
        <v>0</v>
      </c>
      <c r="J69" s="186"/>
      <c r="K69" s="144">
        <v>0</v>
      </c>
    </row>
    <row r="70" spans="1:11" ht="20.25" customHeight="1">
      <c r="A70" s="127" t="s">
        <v>50</v>
      </c>
      <c r="D70" s="141"/>
      <c r="E70" s="65">
        <f>E68+E69</f>
        <v>8261867</v>
      </c>
      <c r="F70" s="154"/>
      <c r="G70" s="65">
        <f>G68+G69</f>
        <v>8788435</v>
      </c>
      <c r="H70" s="152"/>
      <c r="I70" s="65">
        <f>I68+I69</f>
        <v>4368555</v>
      </c>
      <c r="J70" s="152"/>
      <c r="K70" s="65">
        <f>K68+K69</f>
        <v>4674068</v>
      </c>
    </row>
    <row r="71" spans="1:11" ht="20.25" customHeight="1">
      <c r="A71" s="136"/>
      <c r="B71" s="136"/>
      <c r="C71" s="162"/>
      <c r="D71" s="141"/>
      <c r="E71" s="192"/>
      <c r="F71" s="163"/>
      <c r="G71" s="192"/>
      <c r="H71" s="193"/>
      <c r="I71" s="192"/>
      <c r="J71" s="193"/>
      <c r="K71" s="192"/>
    </row>
    <row r="72" spans="1:11" ht="20.25" customHeight="1" thickBot="1">
      <c r="A72" s="136" t="s">
        <v>51</v>
      </c>
      <c r="B72" s="127"/>
      <c r="C72" s="173"/>
      <c r="D72" s="141"/>
      <c r="E72" s="169">
        <f>E70+E40</f>
        <v>39722107</v>
      </c>
      <c r="F72" s="161"/>
      <c r="G72" s="169">
        <f>G70+G40</f>
        <v>38309289</v>
      </c>
      <c r="H72" s="152"/>
      <c r="I72" s="169">
        <f>I70+I40</f>
        <v>16417614</v>
      </c>
      <c r="J72" s="152"/>
      <c r="K72" s="169">
        <f>K70+K40</f>
        <v>16472194</v>
      </c>
    </row>
    <row r="73" spans="1:11" ht="20.25" customHeight="1" thickTop="1">
      <c r="B73" s="127"/>
      <c r="C73" s="173"/>
      <c r="D73" s="141"/>
      <c r="E73" s="156"/>
      <c r="F73" s="146"/>
      <c r="G73" s="156"/>
      <c r="H73" s="146"/>
      <c r="I73" s="156"/>
      <c r="J73" s="146"/>
      <c r="K73" s="156"/>
    </row>
    <row r="74" spans="1:11">
      <c r="B74" s="127"/>
      <c r="C74" s="194"/>
      <c r="D74" s="195"/>
      <c r="E74" s="196"/>
      <c r="F74" s="197"/>
      <c r="G74" s="196"/>
      <c r="H74" s="197"/>
      <c r="I74" s="196"/>
      <c r="J74" s="197"/>
      <c r="K74" s="196"/>
    </row>
    <row r="75" spans="1:11">
      <c r="B75" s="127"/>
      <c r="C75" s="173"/>
      <c r="D75" s="141"/>
      <c r="E75" s="167"/>
      <c r="F75" s="167"/>
      <c r="G75" s="167"/>
      <c r="H75" s="167"/>
      <c r="I75" s="167"/>
      <c r="J75" s="167"/>
      <c r="K75" s="167"/>
    </row>
    <row r="76" spans="1:11">
      <c r="B76" s="127"/>
      <c r="C76" s="173"/>
      <c r="D76" s="141"/>
    </row>
    <row r="77" spans="1:11">
      <c r="B77" s="127"/>
      <c r="C77" s="173"/>
      <c r="D77" s="141"/>
    </row>
    <row r="78" spans="1:11">
      <c r="A78" s="127"/>
      <c r="B78" s="127"/>
      <c r="C78" s="127"/>
      <c r="D78" s="187"/>
      <c r="E78" s="199"/>
      <c r="F78" s="199"/>
      <c r="G78" s="199"/>
      <c r="H78" s="199"/>
      <c r="I78" s="199"/>
      <c r="J78" s="199"/>
      <c r="K78" s="199"/>
    </row>
    <row r="79" spans="1:11">
      <c r="A79" s="127"/>
      <c r="B79" s="127"/>
      <c r="C79" s="127"/>
      <c r="D79" s="187"/>
      <c r="E79" s="199"/>
      <c r="F79" s="199"/>
      <c r="G79" s="199"/>
      <c r="H79" s="199"/>
      <c r="I79" s="199"/>
      <c r="J79" s="199"/>
      <c r="K79" s="199"/>
    </row>
    <row r="80" spans="1:11">
      <c r="A80" s="127"/>
      <c r="B80" s="127"/>
      <c r="C80" s="127"/>
      <c r="D80" s="187"/>
      <c r="E80" s="199"/>
      <c r="F80" s="199"/>
      <c r="G80" s="199"/>
      <c r="H80" s="199"/>
      <c r="I80" s="199"/>
      <c r="J80" s="199"/>
      <c r="K80" s="199"/>
    </row>
    <row r="81" spans="1:11">
      <c r="A81" s="127"/>
      <c r="B81" s="127"/>
      <c r="C81" s="127"/>
      <c r="D81" s="187"/>
      <c r="E81" s="199"/>
      <c r="F81" s="199"/>
      <c r="G81" s="199"/>
      <c r="H81" s="199"/>
      <c r="I81" s="199"/>
      <c r="J81" s="199"/>
      <c r="K81" s="199"/>
    </row>
    <row r="82" spans="1:11">
      <c r="A82" s="127"/>
      <c r="B82" s="127"/>
      <c r="C82" s="127"/>
      <c r="D82" s="187"/>
      <c r="E82" s="199"/>
      <c r="F82" s="199"/>
      <c r="G82" s="199"/>
      <c r="H82" s="199"/>
      <c r="I82" s="199"/>
      <c r="J82" s="199"/>
      <c r="K82" s="199"/>
    </row>
    <row r="83" spans="1:11">
      <c r="A83" s="127"/>
      <c r="B83" s="127"/>
      <c r="C83" s="127"/>
      <c r="D83" s="187"/>
      <c r="E83" s="199"/>
      <c r="F83" s="199"/>
      <c r="G83" s="199"/>
      <c r="H83" s="199"/>
      <c r="I83" s="199"/>
      <c r="J83" s="199"/>
      <c r="K83" s="199"/>
    </row>
  </sheetData>
  <sheetProtection formatCells="0" formatColumns="0" formatRows="0" insertColumns="0" insertRows="0" insertHyperlinks="0" deleteColumns="0" deleteRows="0" sort="0" autoFilter="0" pivotTables="0"/>
  <mergeCells count="10">
    <mergeCell ref="E49:K49"/>
    <mergeCell ref="E5:G5"/>
    <mergeCell ref="I5:K5"/>
    <mergeCell ref="E9:K9"/>
    <mergeCell ref="E45:G45"/>
    <mergeCell ref="I45:K45"/>
    <mergeCell ref="E6:G6"/>
    <mergeCell ref="I6:K6"/>
    <mergeCell ref="E46:G46"/>
    <mergeCell ref="I46:K46"/>
  </mergeCells>
  <pageMargins left="0.7" right="0.7" top="0.5" bottom="0.5" header="0.5" footer="0.5"/>
  <pageSetup paperSize="9" scale="70" firstPageNumber="6" fitToHeight="0" orientation="portrait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  <rowBreaks count="1" manualBreakCount="1">
    <brk id="40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M61"/>
  <sheetViews>
    <sheetView view="pageBreakPreview" zoomScaleNormal="80" zoomScaleSheetLayoutView="100" workbookViewId="0"/>
  </sheetViews>
  <sheetFormatPr defaultColWidth="9.09765625" defaultRowHeight="14"/>
  <cols>
    <col min="1" max="1" width="2.09765625" style="123" customWidth="1"/>
    <col min="2" max="2" width="2.59765625" style="123" customWidth="1"/>
    <col min="3" max="3" width="52.19921875" style="123" customWidth="1"/>
    <col min="4" max="4" width="11" style="128" customWidth="1"/>
    <col min="5" max="5" width="0.8984375" style="123" customWidth="1"/>
    <col min="6" max="6" width="16.19921875" style="198" customWidth="1"/>
    <col min="7" max="7" width="0.8984375" style="198" customWidth="1"/>
    <col min="8" max="8" width="16.19921875" style="198" customWidth="1"/>
    <col min="9" max="9" width="0.8984375" style="198" customWidth="1"/>
    <col min="10" max="10" width="16.19921875" style="198" customWidth="1"/>
    <col min="11" max="11" width="0.8984375" style="198" customWidth="1"/>
    <col min="12" max="12" width="16.19921875" style="198" customWidth="1"/>
    <col min="13" max="13" width="9.09765625" style="124"/>
    <col min="14" max="16384" width="9.09765625" style="123"/>
  </cols>
  <sheetData>
    <row r="1" spans="1:13" ht="20.25" customHeight="1">
      <c r="A1" s="120" t="str">
        <f>+'BL-7 P'!A1:K1</f>
        <v>Dusit Thani Public Company Limited and its Subsidiaries</v>
      </c>
      <c r="B1" s="120"/>
      <c r="C1" s="120"/>
      <c r="D1" s="121"/>
      <c r="E1" s="122"/>
      <c r="F1" s="120"/>
      <c r="G1" s="122"/>
      <c r="H1" s="120"/>
      <c r="I1" s="120"/>
      <c r="J1" s="120"/>
      <c r="K1" s="120"/>
      <c r="L1" s="120"/>
    </row>
    <row r="2" spans="1:13" ht="20.25" customHeight="1">
      <c r="A2" s="125" t="s">
        <v>123</v>
      </c>
      <c r="B2" s="125"/>
      <c r="C2" s="125"/>
      <c r="D2" s="126"/>
      <c r="E2" s="122"/>
      <c r="F2" s="125"/>
      <c r="G2" s="122"/>
      <c r="H2" s="125"/>
      <c r="I2" s="125"/>
      <c r="J2" s="125"/>
      <c r="K2" s="125"/>
      <c r="L2" s="125"/>
    </row>
    <row r="3" spans="1:13" ht="15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1:13" ht="20.25" customHeight="1">
      <c r="A4" s="127"/>
      <c r="B4" s="127"/>
      <c r="C4" s="127"/>
      <c r="D4" s="129"/>
      <c r="E4" s="201"/>
      <c r="F4" s="130"/>
      <c r="G4" s="131" t="s">
        <v>2</v>
      </c>
      <c r="H4" s="130"/>
      <c r="I4" s="130"/>
      <c r="J4" s="130"/>
      <c r="K4" s="132" t="s">
        <v>3</v>
      </c>
      <c r="L4" s="130"/>
    </row>
    <row r="5" spans="1:13" ht="20.25" customHeight="1">
      <c r="A5" s="127"/>
      <c r="B5" s="127"/>
      <c r="C5" s="127"/>
      <c r="D5" s="129"/>
      <c r="E5" s="133"/>
      <c r="F5" s="302" t="s">
        <v>4</v>
      </c>
      <c r="G5" s="302"/>
      <c r="H5" s="302"/>
      <c r="I5" s="133"/>
      <c r="J5" s="302" t="s">
        <v>4</v>
      </c>
      <c r="K5" s="302"/>
      <c r="L5" s="302"/>
    </row>
    <row r="6" spans="1:13" ht="20.25" customHeight="1">
      <c r="A6" s="127"/>
      <c r="B6" s="127"/>
      <c r="C6" s="127"/>
      <c r="D6" s="129"/>
      <c r="E6" s="133"/>
      <c r="F6" s="306" t="s">
        <v>52</v>
      </c>
      <c r="G6" s="306"/>
      <c r="H6" s="306"/>
      <c r="I6" s="133"/>
      <c r="J6" s="306" t="s">
        <v>52</v>
      </c>
      <c r="K6" s="306"/>
      <c r="L6" s="306"/>
    </row>
    <row r="7" spans="1:13" ht="20.25" customHeight="1">
      <c r="A7" s="127"/>
      <c r="B7" s="127"/>
      <c r="C7" s="127"/>
      <c r="D7" s="129"/>
      <c r="E7" s="133"/>
      <c r="F7" s="305" t="s">
        <v>5</v>
      </c>
      <c r="G7" s="305"/>
      <c r="H7" s="305"/>
      <c r="I7" s="133"/>
      <c r="J7" s="305" t="s">
        <v>5</v>
      </c>
      <c r="K7" s="305"/>
      <c r="L7" s="305"/>
    </row>
    <row r="8" spans="1:13" ht="20.25" customHeight="1">
      <c r="A8" s="127"/>
      <c r="B8" s="127"/>
      <c r="C8" s="127"/>
      <c r="D8" s="129" t="s">
        <v>7</v>
      </c>
      <c r="E8" s="133"/>
      <c r="F8" s="137">
        <v>2025</v>
      </c>
      <c r="G8" s="138"/>
      <c r="H8" s="137">
        <v>2024</v>
      </c>
      <c r="I8" s="138"/>
      <c r="J8" s="137">
        <v>2025</v>
      </c>
      <c r="K8" s="138"/>
      <c r="L8" s="137">
        <v>2024</v>
      </c>
    </row>
    <row r="9" spans="1:13" ht="20.25" customHeight="1">
      <c r="A9" s="127"/>
      <c r="B9" s="127"/>
      <c r="C9" s="127"/>
      <c r="D9" s="129"/>
      <c r="E9" s="133"/>
      <c r="F9" s="137"/>
      <c r="G9" s="138"/>
      <c r="H9" s="137" t="s">
        <v>335</v>
      </c>
      <c r="I9" s="138"/>
      <c r="J9" s="137"/>
      <c r="K9" s="138"/>
      <c r="L9" s="137" t="s">
        <v>335</v>
      </c>
    </row>
    <row r="10" spans="1:13" ht="20.25" customHeight="1">
      <c r="A10" s="127"/>
      <c r="B10" s="127"/>
      <c r="C10" s="127"/>
      <c r="D10" s="129"/>
      <c r="E10" s="133"/>
      <c r="F10" s="303" t="s">
        <v>202</v>
      </c>
      <c r="G10" s="303"/>
      <c r="H10" s="303"/>
      <c r="I10" s="303"/>
      <c r="J10" s="303"/>
      <c r="K10" s="303"/>
      <c r="L10" s="303"/>
    </row>
    <row r="11" spans="1:13" ht="20.25" customHeight="1">
      <c r="A11" s="172" t="s">
        <v>53</v>
      </c>
      <c r="B11" s="143"/>
      <c r="C11" s="127"/>
      <c r="D11" s="128" t="s">
        <v>317</v>
      </c>
      <c r="E11" s="143"/>
      <c r="F11" s="185">
        <v>7850871</v>
      </c>
      <c r="G11" s="202"/>
      <c r="H11" s="185">
        <v>10108560</v>
      </c>
      <c r="I11" s="202"/>
      <c r="J11" s="185">
        <v>880093</v>
      </c>
      <c r="K11" s="202"/>
      <c r="L11" s="185">
        <v>1163099</v>
      </c>
    </row>
    <row r="12" spans="1:13" ht="20.25" customHeight="1">
      <c r="A12" s="172" t="s">
        <v>54</v>
      </c>
      <c r="B12" s="143"/>
      <c r="C12" s="143"/>
      <c r="E12" s="143"/>
      <c r="F12" s="147"/>
      <c r="G12" s="146"/>
      <c r="H12" s="147"/>
      <c r="I12" s="146"/>
      <c r="J12" s="147"/>
      <c r="K12" s="146"/>
      <c r="L12" s="147"/>
    </row>
    <row r="13" spans="1:13" ht="20.25" customHeight="1">
      <c r="A13" s="143" t="s">
        <v>54</v>
      </c>
      <c r="B13" s="143"/>
      <c r="E13" s="143"/>
      <c r="F13" s="146">
        <v>-4508116</v>
      </c>
      <c r="G13" s="146">
        <v>-4508116</v>
      </c>
      <c r="H13" s="146">
        <v>-6554301</v>
      </c>
      <c r="I13" s="146"/>
      <c r="J13" s="146">
        <v>-402070</v>
      </c>
      <c r="K13" s="146"/>
      <c r="L13" s="146">
        <v>-515165</v>
      </c>
    </row>
    <row r="14" spans="1:13" ht="20.25" customHeight="1">
      <c r="A14" s="143" t="s">
        <v>55</v>
      </c>
      <c r="B14" s="143"/>
      <c r="E14" s="143"/>
      <c r="F14" s="190">
        <v>-870200</v>
      </c>
      <c r="G14" s="146">
        <v>-87</v>
      </c>
      <c r="H14" s="190">
        <v>-750937</v>
      </c>
      <c r="I14" s="146"/>
      <c r="J14" s="190">
        <v>-142462</v>
      </c>
      <c r="K14" s="146"/>
      <c r="L14" s="190">
        <v>-240223</v>
      </c>
    </row>
    <row r="15" spans="1:13" s="136" customFormat="1" ht="20.25" customHeight="1">
      <c r="A15" s="127" t="s">
        <v>56</v>
      </c>
      <c r="B15" s="127"/>
      <c r="C15" s="127"/>
      <c r="D15" s="128">
        <v>24</v>
      </c>
      <c r="E15" s="127"/>
      <c r="F15" s="47">
        <f>SUM(F13:F14)</f>
        <v>-5378316</v>
      </c>
      <c r="G15" s="152"/>
      <c r="H15" s="47">
        <f>SUM(H13:H14)</f>
        <v>-7305238</v>
      </c>
      <c r="I15" s="152"/>
      <c r="J15" s="47">
        <f>SUM(J13:J14)</f>
        <v>-544532</v>
      </c>
      <c r="K15" s="152"/>
      <c r="L15" s="47">
        <f>SUM(L13:L14)</f>
        <v>-755388</v>
      </c>
      <c r="M15" s="181"/>
    </row>
    <row r="16" spans="1:13" ht="20.25" customHeight="1">
      <c r="A16" s="143" t="s">
        <v>270</v>
      </c>
      <c r="B16" s="143"/>
      <c r="C16" s="158"/>
      <c r="D16" s="141"/>
      <c r="E16" s="158"/>
      <c r="F16" s="4">
        <f>F15+F11</f>
        <v>2472555</v>
      </c>
      <c r="G16" s="144"/>
      <c r="H16" s="4">
        <f>H15+H11</f>
        <v>2803322</v>
      </c>
      <c r="I16" s="144"/>
      <c r="J16" s="4">
        <f>J15+J11</f>
        <v>335561</v>
      </c>
      <c r="K16" s="144"/>
      <c r="L16" s="4">
        <f>L15+L11</f>
        <v>407711</v>
      </c>
    </row>
    <row r="17" spans="1:13" ht="19.75" customHeight="1">
      <c r="A17" s="143"/>
      <c r="B17" s="143"/>
      <c r="C17" s="158"/>
      <c r="D17" s="141"/>
      <c r="E17" s="158"/>
      <c r="F17" s="203"/>
      <c r="G17" s="204"/>
      <c r="H17" s="203"/>
      <c r="I17" s="204"/>
      <c r="J17" s="203"/>
      <c r="K17" s="204"/>
      <c r="L17" s="203"/>
    </row>
    <row r="18" spans="1:13" ht="20.25" customHeight="1">
      <c r="A18" s="143" t="s">
        <v>58</v>
      </c>
      <c r="E18" s="143"/>
      <c r="F18" s="144">
        <v>653804</v>
      </c>
      <c r="G18" s="144"/>
      <c r="H18" s="144">
        <v>622863</v>
      </c>
      <c r="I18" s="144"/>
      <c r="J18" s="144">
        <v>305644</v>
      </c>
      <c r="K18" s="144"/>
      <c r="L18" s="144">
        <v>280230</v>
      </c>
    </row>
    <row r="19" spans="1:13" ht="20.25" customHeight="1">
      <c r="A19" s="143" t="s">
        <v>59</v>
      </c>
      <c r="E19" s="143"/>
      <c r="F19" s="144">
        <v>44644</v>
      </c>
      <c r="G19" s="144"/>
      <c r="H19" s="144">
        <v>35219</v>
      </c>
      <c r="I19" s="144"/>
      <c r="J19" s="144">
        <v>345442</v>
      </c>
      <c r="K19" s="144"/>
      <c r="L19" s="144">
        <v>349639</v>
      </c>
    </row>
    <row r="20" spans="1:13" ht="20.25" customHeight="1">
      <c r="A20" s="143" t="s">
        <v>60</v>
      </c>
      <c r="D20" s="128">
        <v>24</v>
      </c>
      <c r="E20" s="143"/>
      <c r="F20" s="144">
        <v>0</v>
      </c>
      <c r="G20" s="144"/>
      <c r="H20" s="144">
        <v>0</v>
      </c>
      <c r="I20" s="144"/>
      <c r="J20" s="144">
        <v>190998</v>
      </c>
      <c r="K20" s="144"/>
      <c r="L20" s="144">
        <v>279181</v>
      </c>
    </row>
    <row r="21" spans="1:13" ht="20.25" hidden="1" customHeight="1">
      <c r="A21" s="143" t="s">
        <v>61</v>
      </c>
      <c r="D21" s="128" t="s">
        <v>265</v>
      </c>
      <c r="E21" s="143"/>
      <c r="F21" s="144"/>
      <c r="G21" s="146"/>
      <c r="H21" s="144"/>
      <c r="I21" s="146"/>
      <c r="J21" s="144"/>
      <c r="K21" s="146"/>
      <c r="L21" s="144"/>
    </row>
    <row r="22" spans="1:13" ht="20.25" hidden="1" customHeight="1">
      <c r="A22" s="143" t="s">
        <v>221</v>
      </c>
      <c r="D22" s="205">
        <v>9</v>
      </c>
      <c r="E22" s="143"/>
      <c r="F22" s="144"/>
      <c r="G22" s="146"/>
      <c r="H22" s="144">
        <v>0</v>
      </c>
      <c r="I22" s="146"/>
      <c r="J22" s="144"/>
      <c r="K22" s="146"/>
      <c r="L22" s="144">
        <v>0</v>
      </c>
    </row>
    <row r="23" spans="1:13" ht="20.25" hidden="1" customHeight="1">
      <c r="A23" s="143" t="s">
        <v>231</v>
      </c>
      <c r="D23" s="128">
        <v>8</v>
      </c>
      <c r="E23" s="143"/>
      <c r="F23" s="144"/>
      <c r="G23" s="146"/>
      <c r="H23" s="144">
        <v>0</v>
      </c>
      <c r="I23" s="146"/>
      <c r="J23" s="144"/>
      <c r="K23" s="146"/>
      <c r="L23" s="144">
        <v>0</v>
      </c>
    </row>
    <row r="24" spans="1:13" ht="20.25" hidden="1" customHeight="1">
      <c r="A24" s="143" t="s">
        <v>161</v>
      </c>
      <c r="D24" s="128">
        <v>24</v>
      </c>
      <c r="E24" s="143"/>
      <c r="F24" s="144"/>
      <c r="G24" s="146"/>
      <c r="H24" s="144">
        <v>0</v>
      </c>
      <c r="I24" s="146"/>
      <c r="J24" s="144"/>
      <c r="K24" s="146"/>
      <c r="L24" s="144">
        <v>0</v>
      </c>
    </row>
    <row r="25" spans="1:13" ht="20.149999999999999" hidden="1" customHeight="1">
      <c r="A25" s="143" t="s">
        <v>218</v>
      </c>
      <c r="D25" s="128">
        <v>7</v>
      </c>
      <c r="E25" s="143"/>
      <c r="F25" s="144"/>
      <c r="G25" s="146"/>
      <c r="H25" s="144"/>
      <c r="I25" s="146"/>
      <c r="J25" s="144"/>
      <c r="K25" s="146"/>
      <c r="L25" s="144"/>
    </row>
    <row r="26" spans="1:13" ht="20.25" hidden="1" customHeight="1">
      <c r="A26" s="143" t="s">
        <v>186</v>
      </c>
      <c r="D26" s="128">
        <v>12</v>
      </c>
      <c r="E26" s="143"/>
      <c r="F26" s="144"/>
      <c r="G26" s="146"/>
      <c r="H26" s="144">
        <v>0</v>
      </c>
      <c r="I26" s="146"/>
      <c r="J26" s="144"/>
      <c r="K26" s="146"/>
      <c r="L26" s="144">
        <v>0</v>
      </c>
    </row>
    <row r="27" spans="1:13" ht="20.25" customHeight="1">
      <c r="A27" s="143" t="s">
        <v>245</v>
      </c>
      <c r="D27" s="128">
        <v>11</v>
      </c>
      <c r="E27" s="143"/>
      <c r="F27" s="144">
        <v>15400</v>
      </c>
      <c r="G27" s="146"/>
      <c r="H27" s="144">
        <v>34000</v>
      </c>
      <c r="I27" s="146"/>
      <c r="J27" s="144">
        <v>87724</v>
      </c>
      <c r="K27" s="146"/>
      <c r="L27" s="144">
        <v>34000</v>
      </c>
    </row>
    <row r="28" spans="1:13" ht="20.25" customHeight="1">
      <c r="A28" s="143" t="s">
        <v>57</v>
      </c>
      <c r="E28" s="143"/>
      <c r="F28" s="144">
        <v>359278</v>
      </c>
      <c r="G28" s="146"/>
      <c r="H28" s="144">
        <v>279633</v>
      </c>
      <c r="I28" s="146"/>
      <c r="J28" s="144">
        <v>509321</v>
      </c>
      <c r="K28" s="146"/>
      <c r="L28" s="144">
        <v>383527</v>
      </c>
    </row>
    <row r="29" spans="1:13" s="136" customFormat="1" ht="20.25" customHeight="1">
      <c r="A29" s="127" t="s">
        <v>187</v>
      </c>
      <c r="B29" s="127"/>
      <c r="C29" s="127"/>
      <c r="D29" s="128">
        <v>25</v>
      </c>
      <c r="E29" s="127"/>
      <c r="F29" s="47">
        <f>SUM(F18:F28)</f>
        <v>1073126</v>
      </c>
      <c r="G29" s="202"/>
      <c r="H29" s="47">
        <f>SUM(H18:H28)</f>
        <v>971715</v>
      </c>
      <c r="I29" s="202"/>
      <c r="J29" s="47">
        <f>SUM(J18:J28)</f>
        <v>1439129</v>
      </c>
      <c r="K29" s="202"/>
      <c r="L29" s="47">
        <f>SUM(L18:L28)</f>
        <v>1326577</v>
      </c>
      <c r="M29" s="181"/>
    </row>
    <row r="30" spans="1:13" s="136" customFormat="1" ht="15" customHeight="1">
      <c r="A30" s="127"/>
      <c r="B30" s="127"/>
      <c r="C30" s="127"/>
      <c r="D30" s="150"/>
      <c r="E30" s="127"/>
      <c r="F30" s="179"/>
      <c r="G30" s="152"/>
      <c r="H30" s="179"/>
      <c r="I30" s="152"/>
      <c r="J30" s="179"/>
      <c r="K30" s="152"/>
      <c r="L30" s="179"/>
      <c r="M30" s="181"/>
    </row>
    <row r="31" spans="1:13" ht="20.25" customHeight="1">
      <c r="A31" s="143" t="s">
        <v>62</v>
      </c>
      <c r="B31" s="143"/>
      <c r="C31" s="143"/>
      <c r="E31" s="143"/>
      <c r="F31" s="4">
        <f>F29+F16</f>
        <v>3545681</v>
      </c>
      <c r="G31" s="144"/>
      <c r="H31" s="4">
        <f>H29+H16</f>
        <v>3775037</v>
      </c>
      <c r="I31" s="144"/>
      <c r="J31" s="4">
        <f>J29+J16</f>
        <v>1774690</v>
      </c>
      <c r="K31" s="144"/>
      <c r="L31" s="4">
        <f>L29+L16</f>
        <v>1734288</v>
      </c>
    </row>
    <row r="32" spans="1:13" ht="15" customHeight="1">
      <c r="A32" s="143"/>
      <c r="B32" s="143"/>
      <c r="C32" s="143"/>
      <c r="E32" s="143"/>
      <c r="F32" s="144"/>
      <c r="G32" s="144"/>
      <c r="H32" s="144"/>
      <c r="I32" s="144"/>
      <c r="J32" s="144"/>
      <c r="K32" s="144"/>
      <c r="L32" s="144"/>
    </row>
    <row r="33" spans="1:13" ht="20.25" customHeight="1">
      <c r="A33" s="172" t="s">
        <v>63</v>
      </c>
      <c r="B33" s="143"/>
      <c r="C33" s="143"/>
      <c r="E33" s="143"/>
      <c r="F33" s="146"/>
      <c r="G33" s="146"/>
      <c r="H33" s="146"/>
      <c r="I33" s="146"/>
      <c r="J33" s="146"/>
      <c r="K33" s="146"/>
      <c r="L33" s="146"/>
    </row>
    <row r="34" spans="1:13" ht="20.25" customHeight="1">
      <c r="A34" s="143" t="s">
        <v>64</v>
      </c>
      <c r="D34" s="128">
        <v>24</v>
      </c>
      <c r="E34" s="143"/>
      <c r="F34" s="146">
        <v>-661055</v>
      </c>
      <c r="G34" s="146"/>
      <c r="H34" s="146">
        <v>-581367</v>
      </c>
      <c r="I34" s="146"/>
      <c r="J34" s="146">
        <v>-280562</v>
      </c>
      <c r="K34" s="146"/>
      <c r="L34" s="146">
        <v>-285970</v>
      </c>
    </row>
    <row r="35" spans="1:13" ht="20.25" customHeight="1">
      <c r="A35" s="143" t="s">
        <v>65</v>
      </c>
      <c r="D35" s="128">
        <v>24</v>
      </c>
      <c r="E35" s="143"/>
      <c r="F35" s="146">
        <v>-2212118</v>
      </c>
      <c r="G35" s="146"/>
      <c r="H35" s="146">
        <v>-2369381</v>
      </c>
      <c r="I35" s="146"/>
      <c r="J35" s="146">
        <v>-1054280</v>
      </c>
      <c r="K35" s="146"/>
      <c r="L35" s="146">
        <v>-1127836</v>
      </c>
    </row>
    <row r="36" spans="1:13" ht="20.25" customHeight="1">
      <c r="A36" s="143" t="s">
        <v>329</v>
      </c>
      <c r="E36" s="143"/>
      <c r="F36" s="146">
        <v>-100839</v>
      </c>
      <c r="G36" s="146"/>
      <c r="H36" s="146">
        <v>-43234</v>
      </c>
      <c r="I36" s="146"/>
      <c r="J36" s="146">
        <v>-45546</v>
      </c>
      <c r="K36" s="146"/>
      <c r="L36" s="146">
        <v>-32583</v>
      </c>
    </row>
    <row r="37" spans="1:13" ht="20.25" customHeight="1">
      <c r="A37" s="143" t="s">
        <v>66</v>
      </c>
      <c r="E37" s="143"/>
      <c r="F37" s="146">
        <v>-207309</v>
      </c>
      <c r="G37" s="146"/>
      <c r="H37" s="146">
        <v>-212707</v>
      </c>
      <c r="I37" s="146"/>
      <c r="J37" s="146">
        <v>-35572</v>
      </c>
      <c r="K37" s="146"/>
      <c r="L37" s="146">
        <v>-40286</v>
      </c>
    </row>
    <row r="38" spans="1:13" ht="20.25" hidden="1" customHeight="1">
      <c r="A38" s="143" t="s">
        <v>283</v>
      </c>
      <c r="B38" s="206"/>
      <c r="C38" s="206"/>
      <c r="E38" s="143"/>
      <c r="F38" s="144">
        <v>0</v>
      </c>
      <c r="G38" s="146"/>
      <c r="H38" s="144">
        <v>0</v>
      </c>
      <c r="I38" s="146"/>
      <c r="J38" s="144">
        <v>0</v>
      </c>
      <c r="K38" s="146"/>
      <c r="L38" s="144">
        <v>0</v>
      </c>
    </row>
    <row r="39" spans="1:13" s="136" customFormat="1" ht="20.25" customHeight="1">
      <c r="A39" s="127" t="s">
        <v>68</v>
      </c>
      <c r="B39" s="127"/>
      <c r="C39" s="127"/>
      <c r="D39" s="150"/>
      <c r="E39" s="127"/>
      <c r="F39" s="47">
        <f>SUM(F34:F37)</f>
        <v>-3181321</v>
      </c>
      <c r="G39" s="152"/>
      <c r="H39" s="47">
        <f>SUM(H34:H37)</f>
        <v>-3206689</v>
      </c>
      <c r="I39" s="152"/>
      <c r="J39" s="47">
        <f>SUM(J34:J37)</f>
        <v>-1415960</v>
      </c>
      <c r="K39" s="152"/>
      <c r="L39" s="47">
        <f>SUM(L34:L37)</f>
        <v>-1486675</v>
      </c>
      <c r="M39" s="181"/>
    </row>
    <row r="40" spans="1:13" s="136" customFormat="1" ht="15" customHeight="1">
      <c r="A40" s="127"/>
      <c r="B40" s="127"/>
      <c r="C40" s="127"/>
      <c r="D40" s="150"/>
      <c r="E40" s="127"/>
      <c r="F40" s="179"/>
      <c r="G40" s="152"/>
      <c r="H40" s="179"/>
      <c r="I40" s="152"/>
      <c r="J40" s="179"/>
      <c r="K40" s="152"/>
      <c r="L40" s="179"/>
      <c r="M40" s="181"/>
    </row>
    <row r="41" spans="1:13" s="136" customFormat="1" ht="20.25" customHeight="1">
      <c r="A41" s="127" t="s">
        <v>330</v>
      </c>
      <c r="C41" s="127"/>
      <c r="D41" s="150"/>
      <c r="E41" s="127"/>
      <c r="F41" s="3">
        <f>F39+F31</f>
        <v>364360</v>
      </c>
      <c r="G41" s="144"/>
      <c r="H41" s="3">
        <f>H39+H31</f>
        <v>568348</v>
      </c>
      <c r="I41" s="202"/>
      <c r="J41" s="3">
        <f>J39+J31</f>
        <v>358730</v>
      </c>
      <c r="K41" s="202"/>
      <c r="L41" s="3">
        <f>L39+L31</f>
        <v>247613</v>
      </c>
      <c r="M41" s="181"/>
    </row>
    <row r="42" spans="1:13" ht="20.25" customHeight="1">
      <c r="A42" s="143" t="s">
        <v>67</v>
      </c>
      <c r="D42" s="128">
        <v>24</v>
      </c>
      <c r="E42" s="143"/>
      <c r="F42" s="146">
        <v>-721422</v>
      </c>
      <c r="G42" s="146"/>
      <c r="H42" s="146">
        <v>-588913</v>
      </c>
      <c r="I42" s="146"/>
      <c r="J42" s="146">
        <v>-502316</v>
      </c>
      <c r="K42" s="146"/>
      <c r="L42" s="146">
        <v>-544685</v>
      </c>
    </row>
    <row r="43" spans="1:13" ht="20.25" customHeight="1">
      <c r="A43" s="143" t="s">
        <v>204</v>
      </c>
      <c r="E43" s="143"/>
      <c r="F43" s="153"/>
      <c r="G43" s="146"/>
      <c r="H43" s="153"/>
      <c r="I43" s="146"/>
      <c r="J43" s="146"/>
      <c r="K43" s="146"/>
      <c r="L43" s="146"/>
    </row>
    <row r="44" spans="1:13" ht="20.25" customHeight="1">
      <c r="A44" s="143"/>
      <c r="B44" s="123" t="s">
        <v>162</v>
      </c>
      <c r="D44" s="128" t="s">
        <v>255</v>
      </c>
      <c r="E44" s="143"/>
      <c r="F44" s="146">
        <v>13626</v>
      </c>
      <c r="G44" s="146"/>
      <c r="H44" s="146">
        <v>123956</v>
      </c>
      <c r="I44" s="146"/>
      <c r="J44" s="144">
        <v>0</v>
      </c>
      <c r="K44" s="146"/>
      <c r="L44" s="144">
        <v>0</v>
      </c>
    </row>
    <row r="45" spans="1:13" ht="20.25" customHeight="1">
      <c r="A45" s="127" t="s">
        <v>241</v>
      </c>
      <c r="B45" s="136"/>
      <c r="C45" s="136"/>
      <c r="D45" s="150"/>
      <c r="E45" s="136"/>
      <c r="F45" s="90">
        <f>SUM(F41:F44)</f>
        <v>-343436</v>
      </c>
      <c r="G45" s="202"/>
      <c r="H45" s="90">
        <f>SUM(H41:H44)</f>
        <v>103391</v>
      </c>
      <c r="I45" s="202"/>
      <c r="J45" s="90">
        <f>SUM(J41:J44)</f>
        <v>-143586</v>
      </c>
      <c r="K45" s="152"/>
      <c r="L45" s="90">
        <f>SUM(L41:L44)</f>
        <v>-297072</v>
      </c>
    </row>
    <row r="46" spans="1:13" ht="20.25" customHeight="1">
      <c r="A46" s="143" t="s">
        <v>310</v>
      </c>
      <c r="C46" s="140"/>
      <c r="D46" s="128">
        <v>27</v>
      </c>
      <c r="E46" s="140"/>
      <c r="F46" s="207">
        <v>-127399</v>
      </c>
      <c r="G46" s="146"/>
      <c r="H46" s="207">
        <v>-254758</v>
      </c>
      <c r="I46" s="146"/>
      <c r="J46" s="207">
        <v>-41927</v>
      </c>
      <c r="K46" s="146"/>
      <c r="L46" s="207">
        <v>-6202</v>
      </c>
    </row>
    <row r="47" spans="1:13" ht="20.25" customHeight="1" thickBot="1">
      <c r="A47" s="127" t="s">
        <v>296</v>
      </c>
      <c r="C47" s="140"/>
      <c r="E47" s="140"/>
      <c r="F47" s="51">
        <f>F46+F45</f>
        <v>-470835</v>
      </c>
      <c r="G47" s="146"/>
      <c r="H47" s="51">
        <f>H46+H45</f>
        <v>-151367</v>
      </c>
      <c r="I47" s="146"/>
      <c r="J47" s="51">
        <f>J46+J45</f>
        <v>-185513</v>
      </c>
      <c r="K47" s="146"/>
      <c r="L47" s="51">
        <f>L46+L45</f>
        <v>-303274</v>
      </c>
    </row>
    <row r="48" spans="1:13" ht="15" customHeight="1" thickTop="1">
      <c r="A48" s="208"/>
      <c r="B48" s="208"/>
      <c r="C48" s="208"/>
      <c r="D48" s="208"/>
      <c r="E48" s="208"/>
      <c r="F48" s="209"/>
      <c r="G48" s="209"/>
      <c r="H48" s="209"/>
      <c r="I48" s="209"/>
      <c r="J48" s="209"/>
      <c r="K48" s="209"/>
      <c r="L48" s="209"/>
    </row>
    <row r="49" spans="1:12" ht="20.25" customHeight="1">
      <c r="A49" s="127" t="s">
        <v>297</v>
      </c>
      <c r="B49" s="136"/>
      <c r="C49" s="136"/>
      <c r="D49" s="150"/>
      <c r="E49" s="136"/>
      <c r="F49" s="146"/>
      <c r="G49" s="146"/>
      <c r="H49" s="146"/>
      <c r="I49" s="146"/>
      <c r="J49" s="146"/>
      <c r="K49" s="146"/>
      <c r="L49" s="146"/>
    </row>
    <row r="50" spans="1:12" ht="20.25" customHeight="1">
      <c r="A50" s="143" t="s">
        <v>200</v>
      </c>
      <c r="B50" s="136"/>
      <c r="D50" s="150"/>
      <c r="E50" s="136"/>
      <c r="F50" s="144">
        <v>-453313</v>
      </c>
      <c r="G50" s="146"/>
      <c r="H50" s="144">
        <v>-236765</v>
      </c>
      <c r="I50" s="146"/>
      <c r="J50" s="144">
        <v>-185513</v>
      </c>
      <c r="K50" s="146"/>
      <c r="L50" s="144">
        <v>-303274</v>
      </c>
    </row>
    <row r="51" spans="1:12" ht="20.25" customHeight="1">
      <c r="A51" s="143" t="s">
        <v>201</v>
      </c>
      <c r="B51" s="136"/>
      <c r="D51" s="128">
        <v>9</v>
      </c>
      <c r="E51" s="136"/>
      <c r="F51" s="144">
        <v>-17522</v>
      </c>
      <c r="G51" s="146"/>
      <c r="H51" s="144">
        <v>85398</v>
      </c>
      <c r="I51" s="146"/>
      <c r="J51" s="144">
        <v>0</v>
      </c>
      <c r="K51" s="146"/>
      <c r="L51" s="144">
        <v>0</v>
      </c>
    </row>
    <row r="52" spans="1:12" ht="20.25" customHeight="1" thickBot="1">
      <c r="A52" s="127" t="s">
        <v>295</v>
      </c>
      <c r="B52" s="210"/>
      <c r="C52" s="136"/>
      <c r="D52" s="150"/>
      <c r="E52" s="136"/>
      <c r="F52" s="51">
        <f>F50+F51</f>
        <v>-470835</v>
      </c>
      <c r="G52" s="152"/>
      <c r="H52" s="51">
        <f>H50+H51</f>
        <v>-151367</v>
      </c>
      <c r="I52" s="152"/>
      <c r="J52" s="51">
        <f>J50+J51</f>
        <v>-185513</v>
      </c>
      <c r="K52" s="202"/>
      <c r="L52" s="51">
        <f>L50+L51</f>
        <v>-303274</v>
      </c>
    </row>
    <row r="53" spans="1:12" ht="15" customHeight="1" thickTop="1">
      <c r="A53" s="136"/>
      <c r="B53" s="136"/>
      <c r="C53" s="162"/>
      <c r="D53" s="141"/>
      <c r="E53" s="162"/>
      <c r="F53" s="147"/>
      <c r="G53" s="146"/>
      <c r="H53" s="147"/>
      <c r="I53" s="146"/>
      <c r="J53" s="147"/>
      <c r="K53" s="146"/>
      <c r="L53" s="147"/>
    </row>
    <row r="54" spans="1:12" ht="20.25" customHeight="1">
      <c r="A54" s="136" t="s">
        <v>298</v>
      </c>
      <c r="B54" s="136"/>
      <c r="C54" s="162"/>
      <c r="D54" s="141">
        <v>28</v>
      </c>
      <c r="E54" s="162"/>
      <c r="F54" s="147"/>
      <c r="G54" s="146"/>
      <c r="H54" s="147"/>
      <c r="I54" s="146"/>
      <c r="J54" s="147"/>
      <c r="K54" s="146"/>
      <c r="L54" s="147"/>
    </row>
    <row r="55" spans="1:12" ht="20.25" customHeight="1" thickBot="1">
      <c r="A55" s="123" t="s">
        <v>299</v>
      </c>
      <c r="C55" s="162"/>
      <c r="D55" s="141"/>
      <c r="E55" s="162"/>
      <c r="F55" s="211">
        <v>-0.68</v>
      </c>
      <c r="G55" s="212"/>
      <c r="H55" s="211">
        <v>-0.42</v>
      </c>
      <c r="I55" s="212"/>
      <c r="J55" s="211">
        <v>-0.36</v>
      </c>
      <c r="K55" s="212"/>
      <c r="L55" s="211">
        <v>-0.5</v>
      </c>
    </row>
    <row r="56" spans="1:12" ht="14.5" thickTop="1">
      <c r="F56" s="147"/>
      <c r="G56" s="146"/>
      <c r="H56" s="147"/>
      <c r="I56" s="146"/>
      <c r="J56" s="147"/>
      <c r="K56" s="146"/>
      <c r="L56" s="147"/>
    </row>
    <row r="57" spans="1:12" s="124" customFormat="1">
      <c r="C57" s="213"/>
      <c r="D57" s="214"/>
      <c r="F57" s="166"/>
      <c r="G57" s="166"/>
      <c r="H57" s="166"/>
      <c r="I57" s="166"/>
      <c r="J57" s="166"/>
      <c r="K57" s="166"/>
      <c r="L57" s="166"/>
    </row>
    <row r="59" spans="1:12">
      <c r="F59" s="215"/>
      <c r="H59" s="215"/>
    </row>
    <row r="61" spans="1:12">
      <c r="F61" s="216"/>
      <c r="G61" s="217"/>
      <c r="H61" s="216"/>
      <c r="I61" s="217"/>
      <c r="J61" s="216"/>
      <c r="L61" s="216"/>
    </row>
  </sheetData>
  <sheetProtection formatCells="0" formatColumns="0" formatRows="0" insertColumns="0" insertRows="0" insertHyperlinks="0" deleteColumns="0" deleteRows="0" sort="0" autoFilter="0" pivotTables="0"/>
  <mergeCells count="7">
    <mergeCell ref="F7:H7"/>
    <mergeCell ref="J7:L7"/>
    <mergeCell ref="F10:L10"/>
    <mergeCell ref="F5:H5"/>
    <mergeCell ref="J5:L5"/>
    <mergeCell ref="F6:H6"/>
    <mergeCell ref="J6:L6"/>
  </mergeCells>
  <pageMargins left="0.7" right="0.7" top="0.5" bottom="0.5" header="0.5" footer="0.5"/>
  <pageSetup paperSize="9" scale="70" firstPageNumber="8" fitToHeight="0" orientation="portrait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V55"/>
  <sheetViews>
    <sheetView view="pageBreakPreview" zoomScaleNormal="80" zoomScaleSheetLayoutView="100" workbookViewId="0"/>
  </sheetViews>
  <sheetFormatPr defaultColWidth="9.09765625" defaultRowHeight="14"/>
  <cols>
    <col min="1" max="2" width="2.59765625" style="123" customWidth="1"/>
    <col min="3" max="3" width="62.8984375" style="123" customWidth="1"/>
    <col min="4" max="4" width="5.8984375" style="123" customWidth="1"/>
    <col min="5" max="5" width="14.8984375" style="198" customWidth="1"/>
    <col min="6" max="6" width="0.8984375" style="198" customWidth="1"/>
    <col min="7" max="7" width="14.8984375" style="198" customWidth="1"/>
    <col min="8" max="8" width="0.8984375" style="198" customWidth="1"/>
    <col min="9" max="9" width="14.8984375" style="198" customWidth="1"/>
    <col min="10" max="10" width="0.8984375" style="198" customWidth="1"/>
    <col min="11" max="11" width="15" style="198" customWidth="1"/>
    <col min="12" max="12" width="0.59765625" style="123" customWidth="1"/>
    <col min="13" max="13" width="13" style="124" hidden="1" customWidth="1"/>
    <col min="14" max="14" width="13.8984375" style="124" hidden="1" customWidth="1"/>
    <col min="15" max="15" width="9.09765625" style="124" hidden="1" customWidth="1"/>
    <col min="16" max="16" width="13" style="124" hidden="1" customWidth="1"/>
    <col min="17" max="17" width="9.19921875" style="124" hidden="1" customWidth="1"/>
    <col min="18" max="18" width="9.09765625" style="124" hidden="1" customWidth="1"/>
    <col min="19" max="22" width="9.09765625" style="123" hidden="1" customWidth="1"/>
    <col min="23" max="16384" width="9.09765625" style="123"/>
  </cols>
  <sheetData>
    <row r="1" spans="1:17" ht="20.25" customHeight="1">
      <c r="A1" s="120" t="str">
        <f>+'BL-7 P'!A1:K1</f>
        <v>Dusit Thani Public Company Limited and its Subsidiaries</v>
      </c>
      <c r="B1" s="120"/>
      <c r="C1" s="120"/>
      <c r="D1" s="121"/>
      <c r="E1" s="122"/>
      <c r="F1" s="120"/>
      <c r="G1" s="122"/>
      <c r="H1" s="120"/>
      <c r="I1" s="120"/>
      <c r="J1" s="120"/>
      <c r="K1" s="120"/>
    </row>
    <row r="2" spans="1:17" ht="20.25" customHeight="1">
      <c r="A2" s="125" t="s">
        <v>122</v>
      </c>
      <c r="B2" s="125"/>
      <c r="C2" s="125"/>
      <c r="D2" s="126"/>
      <c r="E2" s="122"/>
      <c r="F2" s="125"/>
      <c r="G2" s="122"/>
      <c r="H2" s="125"/>
      <c r="I2" s="125"/>
      <c r="J2" s="125"/>
      <c r="K2" s="125"/>
    </row>
    <row r="3" spans="1:17" ht="20.25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7" ht="20.25" customHeight="1">
      <c r="A4" s="127"/>
      <c r="B4" s="127"/>
      <c r="C4" s="127"/>
      <c r="D4" s="127"/>
      <c r="E4" s="130"/>
      <c r="F4" s="131" t="s">
        <v>2</v>
      </c>
      <c r="G4" s="130"/>
      <c r="H4" s="130"/>
      <c r="I4" s="130"/>
      <c r="J4" s="132" t="s">
        <v>3</v>
      </c>
      <c r="K4" s="130"/>
    </row>
    <row r="5" spans="1:17" ht="20.25" customHeight="1">
      <c r="A5" s="127"/>
      <c r="B5" s="127"/>
      <c r="C5" s="127"/>
      <c r="D5" s="127"/>
      <c r="E5" s="302" t="s">
        <v>4</v>
      </c>
      <c r="F5" s="302"/>
      <c r="G5" s="302"/>
      <c r="H5" s="133"/>
      <c r="I5" s="302" t="s">
        <v>4</v>
      </c>
      <c r="J5" s="302"/>
      <c r="K5" s="302"/>
    </row>
    <row r="6" spans="1:17" ht="20.25" customHeight="1">
      <c r="A6" s="127"/>
      <c r="B6" s="127"/>
      <c r="C6" s="127"/>
      <c r="D6" s="127"/>
      <c r="E6" s="306" t="s">
        <v>52</v>
      </c>
      <c r="F6" s="306"/>
      <c r="G6" s="306"/>
      <c r="H6" s="133"/>
      <c r="I6" s="306" t="s">
        <v>52</v>
      </c>
      <c r="J6" s="306"/>
      <c r="K6" s="306"/>
    </row>
    <row r="7" spans="1:17" ht="20.25" customHeight="1">
      <c r="A7" s="127"/>
      <c r="B7" s="127"/>
      <c r="C7" s="127"/>
      <c r="D7" s="127"/>
      <c r="E7" s="305" t="s">
        <v>5</v>
      </c>
      <c r="F7" s="305"/>
      <c r="G7" s="305"/>
      <c r="H7" s="133"/>
      <c r="I7" s="305" t="s">
        <v>5</v>
      </c>
      <c r="J7" s="305"/>
      <c r="K7" s="305"/>
    </row>
    <row r="8" spans="1:17" ht="20.25" customHeight="1">
      <c r="A8" s="127"/>
      <c r="B8" s="127"/>
      <c r="C8" s="127"/>
      <c r="D8" s="128" t="s">
        <v>7</v>
      </c>
      <c r="E8" s="137">
        <v>2025</v>
      </c>
      <c r="F8" s="138"/>
      <c r="G8" s="137">
        <v>2024</v>
      </c>
      <c r="H8" s="138"/>
      <c r="I8" s="137">
        <v>2025</v>
      </c>
      <c r="J8" s="138"/>
      <c r="K8" s="137">
        <v>2024</v>
      </c>
    </row>
    <row r="9" spans="1:17" ht="20.25" customHeight="1">
      <c r="A9" s="127"/>
      <c r="B9" s="127"/>
      <c r="C9" s="127"/>
      <c r="D9" s="128"/>
      <c r="E9" s="137"/>
      <c r="F9" s="138"/>
      <c r="G9" s="137" t="s">
        <v>335</v>
      </c>
      <c r="H9" s="138"/>
      <c r="I9" s="137"/>
      <c r="J9" s="138"/>
      <c r="K9" s="137" t="s">
        <v>335</v>
      </c>
    </row>
    <row r="10" spans="1:17" ht="20.25" customHeight="1">
      <c r="A10" s="127"/>
      <c r="B10" s="127"/>
      <c r="C10" s="127"/>
      <c r="D10" s="127"/>
      <c r="E10" s="303" t="s">
        <v>202</v>
      </c>
      <c r="F10" s="303"/>
      <c r="G10" s="303"/>
      <c r="H10" s="303"/>
      <c r="I10" s="303"/>
      <c r="J10" s="303"/>
      <c r="K10" s="303"/>
      <c r="M10" s="175"/>
      <c r="N10" s="175"/>
      <c r="O10" s="175"/>
      <c r="P10" s="175"/>
      <c r="Q10" s="175"/>
    </row>
    <row r="11" spans="1:17" ht="20.25" customHeight="1">
      <c r="A11" s="127" t="s">
        <v>295</v>
      </c>
      <c r="B11" s="136"/>
      <c r="C11" s="136"/>
      <c r="D11" s="136"/>
      <c r="E11" s="3">
        <v>-470835</v>
      </c>
      <c r="F11" s="202"/>
      <c r="G11" s="3">
        <v>-151367</v>
      </c>
      <c r="H11" s="202"/>
      <c r="I11" s="3">
        <v>-185513</v>
      </c>
      <c r="J11" s="144"/>
      <c r="K11" s="3">
        <v>-303274</v>
      </c>
    </row>
    <row r="12" spans="1:17" ht="20.25" customHeight="1">
      <c r="A12" s="127" t="s">
        <v>71</v>
      </c>
      <c r="B12" s="136"/>
      <c r="C12" s="136"/>
      <c r="D12" s="136"/>
      <c r="E12" s="152"/>
      <c r="F12" s="152"/>
      <c r="G12" s="152"/>
      <c r="H12" s="152"/>
      <c r="I12" s="152"/>
      <c r="J12" s="152"/>
      <c r="K12" s="152"/>
    </row>
    <row r="13" spans="1:17" ht="20.25" customHeight="1">
      <c r="A13" s="172" t="s">
        <v>135</v>
      </c>
      <c r="B13" s="136"/>
      <c r="C13" s="136"/>
      <c r="D13" s="136"/>
      <c r="E13" s="156"/>
      <c r="F13" s="146"/>
      <c r="G13" s="156"/>
      <c r="H13" s="146"/>
      <c r="I13" s="156"/>
      <c r="J13" s="146"/>
      <c r="K13" s="156"/>
    </row>
    <row r="14" spans="1:17" ht="20.25" customHeight="1">
      <c r="A14" s="123" t="s">
        <v>163</v>
      </c>
      <c r="E14" s="156">
        <v>49487</v>
      </c>
      <c r="F14" s="146"/>
      <c r="G14" s="156">
        <v>13569</v>
      </c>
      <c r="H14" s="146"/>
      <c r="I14" s="144">
        <v>0</v>
      </c>
      <c r="J14" s="146"/>
      <c r="K14" s="144">
        <v>0</v>
      </c>
    </row>
    <row r="15" spans="1:17" ht="20.25" customHeight="1">
      <c r="A15" s="123" t="s">
        <v>331</v>
      </c>
      <c r="E15" s="156"/>
      <c r="F15" s="146"/>
      <c r="G15" s="156"/>
      <c r="H15" s="146"/>
      <c r="I15" s="144"/>
      <c r="J15" s="146"/>
      <c r="K15" s="144"/>
    </row>
    <row r="16" spans="1:17" ht="20.25" customHeight="1">
      <c r="B16" s="123" t="s">
        <v>164</v>
      </c>
      <c r="E16" s="218">
        <v>-26089</v>
      </c>
      <c r="F16" s="146"/>
      <c r="G16" s="218">
        <v>-4666</v>
      </c>
      <c r="H16" s="146"/>
      <c r="I16" s="207">
        <v>0</v>
      </c>
      <c r="J16" s="146"/>
      <c r="K16" s="207">
        <v>0</v>
      </c>
    </row>
    <row r="17" spans="1:11" ht="20.25" customHeight="1">
      <c r="A17" s="127" t="s">
        <v>214</v>
      </c>
      <c r="E17" s="58">
        <f>SUM(E14:E16)</f>
        <v>23398</v>
      </c>
      <c r="F17" s="202"/>
      <c r="G17" s="58">
        <f>SUM(G14:G16)</f>
        <v>8903</v>
      </c>
      <c r="H17" s="202"/>
      <c r="I17" s="58">
        <f>SUM(I14:I16)</f>
        <v>0</v>
      </c>
      <c r="J17" s="202"/>
      <c r="K17" s="58">
        <f>SUM(K14:K16)</f>
        <v>0</v>
      </c>
    </row>
    <row r="18" spans="1:11" ht="20.25" customHeight="1">
      <c r="A18" s="127"/>
      <c r="E18" s="202"/>
      <c r="F18" s="202"/>
      <c r="G18" s="202"/>
      <c r="H18" s="202"/>
      <c r="I18" s="202"/>
      <c r="J18" s="202"/>
      <c r="K18" s="202"/>
    </row>
    <row r="19" spans="1:11" ht="20.25" customHeight="1">
      <c r="A19" s="172" t="s">
        <v>280</v>
      </c>
      <c r="E19" s="202"/>
      <c r="F19" s="202"/>
      <c r="G19" s="202"/>
      <c r="H19" s="202"/>
      <c r="I19" s="202"/>
      <c r="J19" s="202"/>
      <c r="K19" s="202"/>
    </row>
    <row r="20" spans="1:11" ht="20.25" customHeight="1">
      <c r="A20" s="219" t="s">
        <v>288</v>
      </c>
      <c r="B20" s="220"/>
      <c r="D20" s="128">
        <v>12</v>
      </c>
      <c r="E20" s="156">
        <v>87724</v>
      </c>
      <c r="F20" s="202"/>
      <c r="G20" s="144">
        <v>5683985</v>
      </c>
      <c r="H20" s="202"/>
      <c r="I20" s="144">
        <v>0</v>
      </c>
      <c r="J20" s="202"/>
      <c r="K20" s="144">
        <v>64945</v>
      </c>
    </row>
    <row r="21" spans="1:11" ht="20.25" customHeight="1">
      <c r="A21" s="219" t="s">
        <v>279</v>
      </c>
      <c r="D21" s="128">
        <v>21</v>
      </c>
      <c r="E21" s="144">
        <v>1037</v>
      </c>
      <c r="F21" s="144"/>
      <c r="G21" s="144">
        <v>-34660</v>
      </c>
      <c r="H21" s="144"/>
      <c r="I21" s="144">
        <v>0</v>
      </c>
      <c r="J21" s="144"/>
      <c r="K21" s="144">
        <v>-22830</v>
      </c>
    </row>
    <row r="22" spans="1:11" ht="20" customHeight="1">
      <c r="A22" s="221" t="s">
        <v>272</v>
      </c>
    </row>
    <row r="23" spans="1:11" ht="20" customHeight="1">
      <c r="A23" s="221"/>
      <c r="B23" s="123" t="s">
        <v>273</v>
      </c>
      <c r="D23" s="128">
        <v>27</v>
      </c>
      <c r="E23" s="144">
        <v>-17908</v>
      </c>
      <c r="F23" s="144"/>
      <c r="G23" s="144">
        <v>-847030</v>
      </c>
      <c r="H23" s="144"/>
      <c r="I23" s="144">
        <v>0</v>
      </c>
      <c r="J23" s="144"/>
      <c r="K23" s="144">
        <v>-8423</v>
      </c>
    </row>
    <row r="24" spans="1:11" ht="20.25" customHeight="1">
      <c r="A24" s="222" t="s">
        <v>271</v>
      </c>
      <c r="E24" s="47">
        <f>SUM(E20:E23)</f>
        <v>70853</v>
      </c>
      <c r="F24" s="202"/>
      <c r="G24" s="47">
        <f>SUM(G20:G23)</f>
        <v>4802295</v>
      </c>
      <c r="H24" s="202"/>
      <c r="I24" s="47">
        <f>SUM(I20:I23)</f>
        <v>0</v>
      </c>
      <c r="J24" s="202"/>
      <c r="K24" s="47">
        <f>SUM(K20:K23)</f>
        <v>33692</v>
      </c>
    </row>
    <row r="25" spans="1:11" ht="20.25" customHeight="1">
      <c r="A25" s="222" t="s">
        <v>334</v>
      </c>
      <c r="B25" s="267"/>
      <c r="E25" s="268">
        <f>E24+E17</f>
        <v>94251</v>
      </c>
      <c r="F25" s="152"/>
      <c r="G25" s="268">
        <f>G24+G17</f>
        <v>4811198</v>
      </c>
      <c r="H25" s="152"/>
      <c r="I25" s="268">
        <f>I24+I17</f>
        <v>0</v>
      </c>
      <c r="J25" s="152"/>
      <c r="K25" s="268">
        <f>K24+K17</f>
        <v>33692</v>
      </c>
    </row>
    <row r="26" spans="1:11" ht="20.25" customHeight="1" thickBot="1">
      <c r="A26" s="222" t="s">
        <v>140</v>
      </c>
      <c r="B26" s="221"/>
      <c r="E26" s="51">
        <f>E25+E11</f>
        <v>-376584</v>
      </c>
      <c r="F26" s="202"/>
      <c r="G26" s="51">
        <f>G25+G11</f>
        <v>4659831</v>
      </c>
      <c r="H26" s="202"/>
      <c r="I26" s="51">
        <f>I25+I11</f>
        <v>-185513</v>
      </c>
      <c r="J26" s="202"/>
      <c r="K26" s="51">
        <f>K25+K11</f>
        <v>-269582</v>
      </c>
    </row>
    <row r="27" spans="1:11" ht="20.25" customHeight="1" thickTop="1">
      <c r="A27" s="222"/>
      <c r="B27" s="221"/>
      <c r="E27" s="202"/>
      <c r="F27" s="202"/>
      <c r="G27" s="202"/>
      <c r="H27" s="202"/>
      <c r="I27" s="202"/>
      <c r="J27" s="202"/>
      <c r="K27" s="202"/>
    </row>
    <row r="28" spans="1:11" ht="20.25" customHeight="1">
      <c r="A28" s="136" t="s">
        <v>141</v>
      </c>
      <c r="B28" s="223"/>
      <c r="C28" s="223"/>
      <c r="D28" s="223"/>
      <c r="E28" s="147"/>
      <c r="F28" s="146"/>
      <c r="G28" s="147"/>
      <c r="H28" s="146"/>
      <c r="I28" s="147"/>
      <c r="J28" s="146"/>
      <c r="K28" s="147"/>
    </row>
    <row r="29" spans="1:11" ht="20.25" customHeight="1">
      <c r="B29" s="123" t="s">
        <v>69</v>
      </c>
      <c r="C29" s="223"/>
      <c r="D29" s="223"/>
      <c r="E29" s="156">
        <v>-361277</v>
      </c>
      <c r="F29" s="144"/>
      <c r="G29" s="156">
        <v>3944527</v>
      </c>
      <c r="H29" s="144"/>
      <c r="I29" s="144">
        <v>-185513</v>
      </c>
      <c r="J29" s="144"/>
      <c r="K29" s="144">
        <v>-269582</v>
      </c>
    </row>
    <row r="30" spans="1:11" ht="20.25" customHeight="1">
      <c r="B30" s="123" t="s">
        <v>49</v>
      </c>
      <c r="C30" s="223"/>
      <c r="D30" s="223"/>
      <c r="E30" s="156">
        <v>-15307</v>
      </c>
      <c r="F30" s="144"/>
      <c r="G30" s="156">
        <v>715304</v>
      </c>
      <c r="H30" s="146"/>
      <c r="I30" s="144">
        <v>0</v>
      </c>
      <c r="J30" s="146"/>
      <c r="K30" s="144">
        <v>0</v>
      </c>
    </row>
    <row r="31" spans="1:11" ht="20.25" customHeight="1" thickBot="1">
      <c r="A31" s="127" t="s">
        <v>140</v>
      </c>
      <c r="B31" s="136"/>
      <c r="C31" s="173"/>
      <c r="D31" s="173"/>
      <c r="E31" s="51">
        <f>E29+E30</f>
        <v>-376584</v>
      </c>
      <c r="F31" s="202"/>
      <c r="G31" s="51">
        <f>G29+G30</f>
        <v>4659831</v>
      </c>
      <c r="H31" s="202"/>
      <c r="I31" s="51">
        <f>I29+I30</f>
        <v>-185513</v>
      </c>
      <c r="J31" s="202"/>
      <c r="K31" s="51">
        <f>K29+K30</f>
        <v>-269582</v>
      </c>
    </row>
    <row r="32" spans="1:11" ht="14.5" thickTop="1">
      <c r="E32" s="224"/>
      <c r="F32" s="224"/>
      <c r="G32" s="224"/>
      <c r="H32" s="224"/>
      <c r="I32" s="224"/>
      <c r="J32" s="224"/>
      <c r="K32" s="224"/>
    </row>
    <row r="33" spans="5:11">
      <c r="E33" s="224"/>
      <c r="F33" s="223"/>
      <c r="G33" s="224"/>
      <c r="H33" s="223"/>
      <c r="I33" s="223"/>
      <c r="J33" s="223"/>
      <c r="K33" s="223"/>
    </row>
    <row r="34" spans="5:11">
      <c r="E34" s="223"/>
      <c r="F34" s="223"/>
      <c r="G34" s="223"/>
      <c r="H34" s="223"/>
      <c r="I34" s="223"/>
      <c r="J34" s="223"/>
      <c r="K34" s="223"/>
    </row>
    <row r="35" spans="5:11">
      <c r="E35" s="223"/>
      <c r="F35" s="223"/>
      <c r="G35" s="223"/>
      <c r="H35" s="223"/>
      <c r="I35" s="223"/>
      <c r="J35" s="223"/>
      <c r="K35" s="223"/>
    </row>
    <row r="36" spans="5:11">
      <c r="E36" s="223"/>
      <c r="F36" s="223"/>
      <c r="G36" s="223"/>
      <c r="H36" s="223"/>
      <c r="I36" s="223"/>
      <c r="J36" s="223"/>
      <c r="K36" s="223"/>
    </row>
    <row r="37" spans="5:11">
      <c r="E37" s="223"/>
      <c r="F37" s="223"/>
      <c r="G37" s="223"/>
      <c r="H37" s="223"/>
      <c r="I37" s="223"/>
      <c r="J37" s="223"/>
      <c r="K37" s="223"/>
    </row>
    <row r="38" spans="5:11">
      <c r="E38" s="223"/>
      <c r="F38" s="223"/>
      <c r="G38" s="223"/>
      <c r="H38" s="223"/>
      <c r="I38" s="223"/>
      <c r="J38" s="223"/>
      <c r="K38" s="223"/>
    </row>
    <row r="39" spans="5:11">
      <c r="E39" s="223"/>
      <c r="F39" s="223"/>
      <c r="G39" s="223"/>
      <c r="H39" s="223"/>
      <c r="I39" s="223"/>
      <c r="J39" s="223"/>
      <c r="K39" s="223"/>
    </row>
    <row r="40" spans="5:11">
      <c r="E40" s="223"/>
      <c r="F40" s="223"/>
      <c r="G40" s="223"/>
      <c r="H40" s="223"/>
      <c r="I40" s="223"/>
      <c r="J40" s="223"/>
      <c r="K40" s="223"/>
    </row>
    <row r="41" spans="5:11">
      <c r="E41" s="223"/>
      <c r="F41" s="223"/>
      <c r="G41" s="223"/>
      <c r="H41" s="223"/>
      <c r="I41" s="223"/>
      <c r="J41" s="223"/>
      <c r="K41" s="223"/>
    </row>
    <row r="42" spans="5:11">
      <c r="E42" s="223"/>
      <c r="F42" s="223"/>
      <c r="G42" s="223"/>
      <c r="H42" s="223"/>
      <c r="I42" s="223"/>
      <c r="J42" s="223"/>
      <c r="K42" s="223"/>
    </row>
    <row r="43" spans="5:11">
      <c r="E43" s="223"/>
      <c r="F43" s="223"/>
      <c r="G43" s="223"/>
      <c r="H43" s="223"/>
      <c r="I43" s="223"/>
      <c r="J43" s="223"/>
      <c r="K43" s="223"/>
    </row>
    <row r="44" spans="5:11">
      <c r="E44" s="223"/>
      <c r="F44" s="223"/>
      <c r="G44" s="223"/>
      <c r="H44" s="223"/>
      <c r="I44" s="223"/>
      <c r="J44" s="223"/>
      <c r="K44" s="223"/>
    </row>
    <row r="45" spans="5:11">
      <c r="E45" s="223"/>
      <c r="F45" s="223"/>
      <c r="G45" s="223"/>
      <c r="H45" s="223"/>
      <c r="I45" s="223"/>
      <c r="J45" s="223"/>
      <c r="K45" s="223"/>
    </row>
    <row r="46" spans="5:11">
      <c r="E46" s="223"/>
      <c r="F46" s="223"/>
      <c r="G46" s="223"/>
      <c r="H46" s="223"/>
      <c r="I46" s="223"/>
      <c r="J46" s="223"/>
      <c r="K46" s="223"/>
    </row>
    <row r="47" spans="5:11">
      <c r="E47" s="223"/>
      <c r="F47" s="223"/>
      <c r="G47" s="223"/>
      <c r="H47" s="223"/>
      <c r="I47" s="223"/>
      <c r="J47" s="223"/>
      <c r="K47" s="223"/>
    </row>
    <row r="48" spans="5:11">
      <c r="E48" s="223"/>
      <c r="F48" s="223"/>
      <c r="G48" s="223"/>
      <c r="H48" s="223"/>
      <c r="I48" s="223"/>
      <c r="J48" s="223"/>
      <c r="K48" s="223"/>
    </row>
    <row r="49" spans="5:11">
      <c r="E49" s="223"/>
      <c r="F49" s="223"/>
      <c r="G49" s="223"/>
      <c r="H49" s="223"/>
      <c r="I49" s="223"/>
      <c r="J49" s="223"/>
      <c r="K49" s="223"/>
    </row>
    <row r="50" spans="5:11">
      <c r="E50" s="223"/>
      <c r="F50" s="223"/>
      <c r="G50" s="223"/>
      <c r="H50" s="223"/>
      <c r="I50" s="223"/>
      <c r="J50" s="223"/>
      <c r="K50" s="223"/>
    </row>
    <row r="51" spans="5:11">
      <c r="E51" s="223"/>
      <c r="F51" s="223"/>
      <c r="G51" s="223"/>
      <c r="H51" s="223"/>
      <c r="I51" s="223"/>
      <c r="J51" s="223"/>
      <c r="K51" s="223"/>
    </row>
    <row r="52" spans="5:11">
      <c r="E52" s="223"/>
      <c r="F52" s="223"/>
      <c r="G52" s="223"/>
      <c r="H52" s="223"/>
      <c r="I52" s="223"/>
      <c r="J52" s="223"/>
      <c r="K52" s="223"/>
    </row>
    <row r="53" spans="5:11">
      <c r="E53" s="223"/>
      <c r="F53" s="223"/>
      <c r="G53" s="223"/>
      <c r="H53" s="223"/>
      <c r="I53" s="223"/>
      <c r="J53" s="223"/>
      <c r="K53" s="223"/>
    </row>
    <row r="54" spans="5:11">
      <c r="E54" s="223"/>
      <c r="F54" s="223"/>
      <c r="G54" s="223"/>
      <c r="H54" s="223"/>
      <c r="I54" s="223"/>
      <c r="J54" s="223"/>
      <c r="K54" s="223"/>
    </row>
    <row r="55" spans="5:11">
      <c r="E55" s="223"/>
      <c r="F55" s="223"/>
      <c r="G55" s="223"/>
      <c r="H55" s="223"/>
      <c r="I55" s="223"/>
      <c r="J55" s="223"/>
      <c r="K55" s="223"/>
    </row>
  </sheetData>
  <mergeCells count="7">
    <mergeCell ref="E7:G7"/>
    <mergeCell ref="I7:K7"/>
    <mergeCell ref="E10:K10"/>
    <mergeCell ref="E5:G5"/>
    <mergeCell ref="I5:K5"/>
    <mergeCell ref="E6:G6"/>
    <mergeCell ref="I6:K6"/>
  </mergeCells>
  <pageMargins left="0.7" right="0.7" top="0.5" bottom="0.5" header="0.5" footer="0.5"/>
  <pageSetup paperSize="9" scale="70" firstPageNumber="9" fitToHeight="0" orientation="portrait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AJ68"/>
  <sheetViews>
    <sheetView view="pageBreakPreview" zoomScaleNormal="115" zoomScaleSheetLayoutView="100" workbookViewId="0"/>
  </sheetViews>
  <sheetFormatPr defaultColWidth="9.09765625" defaultRowHeight="20.149999999999999" customHeight="1"/>
  <cols>
    <col min="1" max="1" width="2" style="37" customWidth="1"/>
    <col min="2" max="2" width="67.8984375" style="37" customWidth="1"/>
    <col min="3" max="3" width="10.3984375" style="59" customWidth="1"/>
    <col min="4" max="4" width="2.59765625" style="37" customWidth="1"/>
    <col min="5" max="5" width="16.19921875" style="60" customWidth="1"/>
    <col min="6" max="6" width="0.8984375" style="60" customWidth="1"/>
    <col min="7" max="7" width="15.8984375" style="60" customWidth="1"/>
    <col min="8" max="8" width="0.8984375" style="60" customWidth="1"/>
    <col min="9" max="9" width="15.8984375" style="60" customWidth="1"/>
    <col min="10" max="10" width="0.8984375" style="60" customWidth="1"/>
    <col min="11" max="11" width="15.69921875" style="60" customWidth="1"/>
    <col min="12" max="12" width="0.8984375" style="60" customWidth="1"/>
    <col min="13" max="13" width="15.8984375" style="60" customWidth="1"/>
    <col min="14" max="14" width="0.8984375" style="60" customWidth="1"/>
    <col min="15" max="15" width="15.69921875" style="60" customWidth="1"/>
    <col min="16" max="16" width="0.8984375" style="60" customWidth="1"/>
    <col min="17" max="17" width="15.8984375" style="60" customWidth="1"/>
    <col min="18" max="18" width="0.8984375" style="60" customWidth="1"/>
    <col min="19" max="19" width="15.8984375" style="60" customWidth="1"/>
    <col min="20" max="20" width="0.8984375" style="60" customWidth="1"/>
    <col min="21" max="21" width="15.69921875" style="60" customWidth="1"/>
    <col min="22" max="22" width="0.8984375" style="60" customWidth="1"/>
    <col min="23" max="23" width="15.69921875" style="60" customWidth="1"/>
    <col min="24" max="24" width="0.8984375" style="60" customWidth="1"/>
    <col min="25" max="25" width="19.19921875" style="60" customWidth="1"/>
    <col min="26" max="26" width="0.8984375" style="60" customWidth="1"/>
    <col min="27" max="27" width="15.69921875" style="60" customWidth="1"/>
    <col min="28" max="28" width="0.8984375" style="60" customWidth="1"/>
    <col min="29" max="29" width="17" style="60" customWidth="1"/>
    <col min="30" max="30" width="0.8984375" style="60" customWidth="1"/>
    <col min="31" max="31" width="17" style="60" customWidth="1"/>
    <col min="32" max="32" width="0.8984375" style="37" customWidth="1"/>
    <col min="33" max="33" width="16.19921875" style="37" customWidth="1"/>
    <col min="34" max="34" width="0.8984375" style="37" customWidth="1"/>
    <col min="35" max="35" width="16.09765625" style="37" customWidth="1"/>
    <col min="36" max="36" width="14.8984375" style="37" bestFit="1" customWidth="1"/>
    <col min="37" max="16384" width="9.09765625" style="37"/>
  </cols>
  <sheetData>
    <row r="1" spans="1:35" ht="20.149999999999999" customHeight="1">
      <c r="A1" s="73" t="str">
        <f>+'BL-7 P'!A1:K1</f>
        <v>Dusit Thani Public Company Limited and its Subsidiaries</v>
      </c>
      <c r="B1" s="73"/>
      <c r="C1" s="73"/>
      <c r="D1" s="74"/>
      <c r="E1" s="81"/>
      <c r="F1" s="73"/>
      <c r="G1" s="81"/>
      <c r="H1" s="73"/>
      <c r="I1" s="73"/>
      <c r="J1" s="73"/>
      <c r="K1" s="73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</row>
    <row r="2" spans="1:35" ht="20.149999999999999" customHeight="1">
      <c r="A2" s="71" t="s">
        <v>124</v>
      </c>
      <c r="B2" s="71"/>
      <c r="C2" s="71"/>
      <c r="D2" s="72"/>
      <c r="E2" s="92"/>
      <c r="F2" s="71"/>
      <c r="G2" s="81"/>
      <c r="H2" s="71"/>
      <c r="I2" s="71"/>
      <c r="J2" s="71"/>
      <c r="K2" s="71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5" s="33" customFormat="1" ht="20.149999999999999" customHeight="1">
      <c r="B3" s="31"/>
      <c r="C3" s="59"/>
      <c r="D3" s="31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I3" s="36"/>
    </row>
    <row r="4" spans="1:35" s="33" customFormat="1" ht="20.149999999999999" customHeight="1">
      <c r="B4" s="31"/>
      <c r="C4" s="59"/>
      <c r="D4" s="31"/>
      <c r="E4" s="307" t="s">
        <v>72</v>
      </c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</row>
    <row r="5" spans="1:35" s="33" customFormat="1" ht="20.149999999999999" customHeight="1">
      <c r="B5" s="31"/>
      <c r="D5" s="31"/>
      <c r="G5" s="38"/>
      <c r="H5" s="38"/>
      <c r="I5" s="308" t="s">
        <v>181</v>
      </c>
      <c r="J5" s="308"/>
      <c r="K5" s="308"/>
      <c r="L5" s="38"/>
      <c r="M5" s="308" t="s">
        <v>242</v>
      </c>
      <c r="N5" s="308"/>
      <c r="O5" s="308"/>
      <c r="P5" s="308"/>
      <c r="Q5" s="308"/>
      <c r="R5" s="308"/>
      <c r="S5" s="308"/>
      <c r="T5" s="38"/>
      <c r="U5" s="38"/>
      <c r="V5" s="38"/>
      <c r="W5" s="308" t="s">
        <v>48</v>
      </c>
      <c r="X5" s="308"/>
      <c r="Y5" s="308"/>
      <c r="Z5" s="308"/>
      <c r="AA5" s="308"/>
      <c r="AB5" s="308"/>
      <c r="AC5" s="308"/>
      <c r="AD5" s="38"/>
    </row>
    <row r="6" spans="1:35" s="33" customFormat="1" ht="20.149999999999999" customHeight="1">
      <c r="B6" s="31"/>
      <c r="D6" s="31"/>
      <c r="G6" s="38"/>
      <c r="H6" s="38"/>
      <c r="J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 t="s">
        <v>175</v>
      </c>
      <c r="X6" s="38"/>
      <c r="Y6" s="38" t="s">
        <v>165</v>
      </c>
      <c r="Z6" s="38"/>
      <c r="AA6" s="38"/>
      <c r="AB6" s="38"/>
      <c r="AC6" s="38"/>
      <c r="AD6" s="38"/>
    </row>
    <row r="7" spans="1:35" s="33" customFormat="1" ht="20.149999999999999" customHeight="1">
      <c r="B7" s="31"/>
      <c r="D7" s="31"/>
      <c r="G7" s="38"/>
      <c r="H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 t="s">
        <v>176</v>
      </c>
      <c r="X7" s="38"/>
      <c r="Y7" s="38" t="s">
        <v>166</v>
      </c>
      <c r="Z7" s="38"/>
      <c r="AA7" s="38"/>
      <c r="AB7" s="38"/>
      <c r="AC7" s="38"/>
      <c r="AD7" s="38"/>
    </row>
    <row r="8" spans="1:35" s="33" customFormat="1" ht="20.149999999999999" customHeight="1">
      <c r="B8" s="31"/>
      <c r="C8" s="59"/>
      <c r="D8" s="31"/>
      <c r="E8" s="38"/>
      <c r="F8" s="38"/>
      <c r="G8" s="38"/>
      <c r="H8" s="38"/>
      <c r="I8" s="38"/>
      <c r="J8" s="38"/>
      <c r="K8" s="38" t="s">
        <v>174</v>
      </c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 t="s">
        <v>76</v>
      </c>
      <c r="X8" s="38"/>
      <c r="Y8" s="38" t="s">
        <v>205</v>
      </c>
      <c r="Z8" s="38"/>
      <c r="AA8" s="38"/>
      <c r="AB8" s="38"/>
      <c r="AC8" s="38" t="s">
        <v>70</v>
      </c>
      <c r="AD8" s="38"/>
      <c r="AE8" s="38" t="s">
        <v>35</v>
      </c>
      <c r="AF8" s="38"/>
      <c r="AG8" s="38"/>
      <c r="AH8" s="38"/>
      <c r="AI8" s="38"/>
    </row>
    <row r="9" spans="1:35" s="33" customFormat="1" ht="20.149999999999999" customHeight="1">
      <c r="B9" s="31"/>
      <c r="C9" s="59"/>
      <c r="D9" s="31"/>
      <c r="E9" s="38" t="s">
        <v>74</v>
      </c>
      <c r="F9" s="38"/>
      <c r="G9" s="38"/>
      <c r="H9" s="38"/>
      <c r="I9" s="38" t="s">
        <v>75</v>
      </c>
      <c r="J9" s="38"/>
      <c r="K9" s="38" t="s">
        <v>76</v>
      </c>
      <c r="L9" s="38"/>
      <c r="O9" s="45" t="s">
        <v>77</v>
      </c>
      <c r="Q9" s="38" t="s">
        <v>78</v>
      </c>
      <c r="R9" s="38"/>
      <c r="S9" s="38"/>
      <c r="T9" s="38"/>
      <c r="U9" s="38" t="s">
        <v>222</v>
      </c>
      <c r="V9" s="38"/>
      <c r="W9" s="38" t="s">
        <v>269</v>
      </c>
      <c r="X9" s="38"/>
      <c r="Y9" s="38" t="s">
        <v>281</v>
      </c>
      <c r="Z9" s="38"/>
      <c r="AA9" s="38"/>
      <c r="AB9" s="38"/>
      <c r="AC9" s="38" t="s">
        <v>73</v>
      </c>
      <c r="AD9" s="38"/>
      <c r="AE9" s="38" t="s">
        <v>80</v>
      </c>
      <c r="AF9" s="38"/>
      <c r="AG9" s="38" t="s">
        <v>81</v>
      </c>
      <c r="AH9" s="38"/>
      <c r="AI9" s="38"/>
    </row>
    <row r="10" spans="1:35" s="33" customFormat="1" ht="20.149999999999999" customHeight="1">
      <c r="B10" s="31"/>
      <c r="C10" s="59"/>
      <c r="D10" s="31"/>
      <c r="E10" s="38" t="s">
        <v>82</v>
      </c>
      <c r="F10" s="38"/>
      <c r="G10" s="38" t="s">
        <v>78</v>
      </c>
      <c r="H10" s="38"/>
      <c r="I10" s="38" t="s">
        <v>83</v>
      </c>
      <c r="J10" s="38"/>
      <c r="K10" s="38" t="s">
        <v>84</v>
      </c>
      <c r="L10" s="38"/>
      <c r="M10" s="38" t="s">
        <v>85</v>
      </c>
      <c r="N10" s="38"/>
      <c r="O10" s="38" t="s">
        <v>86</v>
      </c>
      <c r="P10" s="38"/>
      <c r="Q10" s="45" t="s">
        <v>87</v>
      </c>
      <c r="R10" s="38"/>
      <c r="S10" s="38" t="s">
        <v>47</v>
      </c>
      <c r="T10" s="38"/>
      <c r="U10" s="38" t="s">
        <v>223</v>
      </c>
      <c r="V10" s="38"/>
      <c r="W10" s="38" t="s">
        <v>177</v>
      </c>
      <c r="X10" s="38"/>
      <c r="Y10" s="38" t="s">
        <v>282</v>
      </c>
      <c r="Z10" s="38"/>
      <c r="AA10" s="38" t="s">
        <v>290</v>
      </c>
      <c r="AB10" s="38"/>
      <c r="AC10" s="38" t="s">
        <v>79</v>
      </c>
      <c r="AD10" s="38"/>
      <c r="AE10" s="38" t="s">
        <v>88</v>
      </c>
      <c r="AF10" s="38"/>
      <c r="AG10" s="38" t="s">
        <v>89</v>
      </c>
      <c r="AH10" s="38"/>
      <c r="AI10" s="38" t="s">
        <v>70</v>
      </c>
    </row>
    <row r="11" spans="1:35" ht="20.149999999999999" customHeight="1">
      <c r="B11" s="44"/>
      <c r="C11" s="59" t="s">
        <v>7</v>
      </c>
      <c r="D11" s="46"/>
      <c r="E11" s="38" t="s">
        <v>90</v>
      </c>
      <c r="F11" s="38"/>
      <c r="G11" s="45" t="s">
        <v>91</v>
      </c>
      <c r="H11" s="45"/>
      <c r="I11" s="38" t="s">
        <v>87</v>
      </c>
      <c r="J11" s="45"/>
      <c r="K11" s="38" t="s">
        <v>87</v>
      </c>
      <c r="L11" s="45"/>
      <c r="M11" s="38" t="s">
        <v>92</v>
      </c>
      <c r="N11" s="38"/>
      <c r="O11" s="38" t="s">
        <v>93</v>
      </c>
      <c r="P11" s="38"/>
      <c r="Q11" s="38" t="s">
        <v>92</v>
      </c>
      <c r="R11" s="93"/>
      <c r="S11" s="38" t="s">
        <v>243</v>
      </c>
      <c r="T11" s="45"/>
      <c r="U11" s="38" t="s">
        <v>224</v>
      </c>
      <c r="V11" s="45"/>
      <c r="W11" s="38" t="s">
        <v>178</v>
      </c>
      <c r="X11" s="45"/>
      <c r="Y11" s="38" t="s">
        <v>179</v>
      </c>
      <c r="Z11" s="45"/>
      <c r="AA11" s="38" t="s">
        <v>291</v>
      </c>
      <c r="AB11" s="45"/>
      <c r="AC11" s="38" t="s">
        <v>180</v>
      </c>
      <c r="AD11" s="45"/>
      <c r="AE11" s="38" t="s">
        <v>95</v>
      </c>
      <c r="AF11" s="45"/>
      <c r="AG11" s="38" t="s">
        <v>96</v>
      </c>
      <c r="AH11" s="45"/>
      <c r="AI11" s="38" t="s">
        <v>94</v>
      </c>
    </row>
    <row r="12" spans="1:35" ht="20.149999999999999" customHeight="1">
      <c r="B12" s="44"/>
      <c r="C12" s="53"/>
      <c r="D12" s="46"/>
      <c r="E12" s="309" t="s">
        <v>202</v>
      </c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</row>
    <row r="13" spans="1:35" ht="20.149999999999999" customHeight="1">
      <c r="A13" s="41" t="s">
        <v>285</v>
      </c>
      <c r="C13" s="54"/>
      <c r="D13" s="44"/>
      <c r="E13" s="45"/>
      <c r="F13" s="36"/>
      <c r="G13" s="45"/>
      <c r="H13" s="48"/>
      <c r="I13" s="45"/>
      <c r="J13" s="48"/>
      <c r="K13" s="45"/>
      <c r="L13" s="48"/>
      <c r="M13" s="45"/>
      <c r="N13" s="48"/>
      <c r="O13" s="48"/>
      <c r="P13" s="48"/>
      <c r="Q13" s="45"/>
      <c r="R13" s="48"/>
      <c r="S13" s="45"/>
      <c r="T13" s="48"/>
      <c r="U13" s="45"/>
      <c r="V13" s="48"/>
      <c r="W13" s="45"/>
      <c r="X13" s="48"/>
      <c r="Y13" s="45"/>
      <c r="Z13" s="48"/>
      <c r="AA13" s="45"/>
      <c r="AB13" s="48"/>
      <c r="AC13" s="45"/>
      <c r="AD13" s="48"/>
      <c r="AE13" s="45"/>
      <c r="AF13" s="48"/>
      <c r="AG13" s="45"/>
      <c r="AH13" s="48"/>
      <c r="AI13" s="45"/>
    </row>
    <row r="14" spans="1:35" ht="20.149999999999999" customHeight="1">
      <c r="A14" s="46" t="s">
        <v>320</v>
      </c>
      <c r="C14" s="54"/>
      <c r="D14" s="44"/>
      <c r="E14" s="152">
        <v>850000</v>
      </c>
      <c r="F14" s="152"/>
      <c r="G14" s="152">
        <v>-15740</v>
      </c>
      <c r="H14" s="152"/>
      <c r="I14" s="152">
        <v>1643000</v>
      </c>
      <c r="J14" s="152"/>
      <c r="K14" s="152">
        <v>18365</v>
      </c>
      <c r="L14" s="152"/>
      <c r="M14" s="152">
        <v>85000</v>
      </c>
      <c r="N14" s="152"/>
      <c r="O14" s="152">
        <v>405788</v>
      </c>
      <c r="P14" s="152"/>
      <c r="Q14" s="152">
        <v>15740</v>
      </c>
      <c r="R14" s="152"/>
      <c r="S14" s="152">
        <v>-840390</v>
      </c>
      <c r="T14" s="152"/>
      <c r="U14" s="152">
        <v>1473750</v>
      </c>
      <c r="V14" s="152"/>
      <c r="W14" s="152">
        <v>-207076</v>
      </c>
      <c r="X14" s="152"/>
      <c r="Y14" s="152">
        <v>11702</v>
      </c>
      <c r="Z14" s="152"/>
      <c r="AA14" s="179">
        <v>0</v>
      </c>
      <c r="AB14" s="152"/>
      <c r="AC14" s="321">
        <f>SUM(W14,Y14,AA14)</f>
        <v>-195374</v>
      </c>
      <c r="AD14" s="152"/>
      <c r="AE14" s="321">
        <f>SUM(AC14,U14,S14,Q14,O14,M14,K14,I14,G14,E14)</f>
        <v>3440139</v>
      </c>
      <c r="AF14" s="152"/>
      <c r="AG14" s="152">
        <v>872977</v>
      </c>
      <c r="AH14" s="152"/>
      <c r="AI14" s="68">
        <f>AE14+AG14</f>
        <v>4313116</v>
      </c>
    </row>
    <row r="15" spans="1:35" ht="20" customHeight="1">
      <c r="A15" s="44" t="s">
        <v>318</v>
      </c>
      <c r="C15" s="54"/>
      <c r="D15" s="44"/>
      <c r="E15" s="156">
        <v>0</v>
      </c>
      <c r="F15" s="230"/>
      <c r="G15" s="156">
        <v>0</v>
      </c>
      <c r="H15" s="156"/>
      <c r="I15" s="156">
        <v>0</v>
      </c>
      <c r="J15" s="156"/>
      <c r="K15" s="156">
        <v>0</v>
      </c>
      <c r="L15" s="156"/>
      <c r="M15" s="156">
        <v>0</v>
      </c>
      <c r="N15" s="156"/>
      <c r="O15" s="156">
        <v>0</v>
      </c>
      <c r="P15" s="156"/>
      <c r="Q15" s="156">
        <v>0</v>
      </c>
      <c r="R15" s="146"/>
      <c r="S15" s="156">
        <v>0</v>
      </c>
      <c r="T15" s="146"/>
      <c r="U15" s="156">
        <v>0</v>
      </c>
      <c r="V15" s="146"/>
      <c r="W15" s="156">
        <v>0</v>
      </c>
      <c r="X15" s="146"/>
      <c r="Y15" s="156">
        <v>0</v>
      </c>
      <c r="Z15" s="146"/>
      <c r="AA15" s="146">
        <v>4198598</v>
      </c>
      <c r="AB15" s="146"/>
      <c r="AC15" s="62">
        <f>SUM(W15,Y15,AA15)</f>
        <v>4198598</v>
      </c>
      <c r="AD15" s="146"/>
      <c r="AE15" s="62">
        <f>SUM(AC15,U15,S15,Q15,O15,M15,K15,I15,G15,E15)</f>
        <v>4198598</v>
      </c>
      <c r="AF15" s="146"/>
      <c r="AG15" s="146">
        <v>630990</v>
      </c>
      <c r="AH15" s="146"/>
      <c r="AI15" s="62">
        <f>AE15+AG15</f>
        <v>4829588</v>
      </c>
    </row>
    <row r="16" spans="1:35" ht="20.149999999999999" customHeight="1">
      <c r="A16" s="46" t="s">
        <v>319</v>
      </c>
      <c r="C16" s="54"/>
      <c r="D16" s="44"/>
      <c r="E16" s="231">
        <f>SUM(E14:E15)</f>
        <v>850000</v>
      </c>
      <c r="F16" s="232"/>
      <c r="G16" s="231">
        <f>SUM(G14:G15)</f>
        <v>-15740</v>
      </c>
      <c r="H16" s="232"/>
      <c r="I16" s="231">
        <f>SUM(I14:I15)</f>
        <v>1643000</v>
      </c>
      <c r="J16" s="232"/>
      <c r="K16" s="231">
        <f>SUM(K14:K15)</f>
        <v>18365</v>
      </c>
      <c r="L16" s="232"/>
      <c r="M16" s="231">
        <f>SUM(M14:M15)</f>
        <v>85000</v>
      </c>
      <c r="N16" s="232"/>
      <c r="O16" s="231">
        <f>SUM(O14:O15)</f>
        <v>405788</v>
      </c>
      <c r="P16" s="232"/>
      <c r="Q16" s="231">
        <f>SUM(Q14:Q15)</f>
        <v>15740</v>
      </c>
      <c r="R16" s="232"/>
      <c r="S16" s="231">
        <f>SUM(S14:S15)</f>
        <v>-840390</v>
      </c>
      <c r="T16" s="232"/>
      <c r="U16" s="231">
        <f>SUM(U14:U15)</f>
        <v>1473750</v>
      </c>
      <c r="V16" s="232"/>
      <c r="W16" s="231">
        <f>SUM(W14:W15)</f>
        <v>-207076</v>
      </c>
      <c r="X16" s="232"/>
      <c r="Y16" s="231">
        <f>SUM(Y14:Y15)</f>
        <v>11702</v>
      </c>
      <c r="Z16" s="232"/>
      <c r="AA16" s="231">
        <f>SUM(AA14:AA15)</f>
        <v>4198598</v>
      </c>
      <c r="AB16" s="232"/>
      <c r="AC16" s="231">
        <f>SUM(AC14:AC15)</f>
        <v>4003224</v>
      </c>
      <c r="AD16" s="232"/>
      <c r="AE16" s="231">
        <f>SUM(AE14:AE15)</f>
        <v>7638737</v>
      </c>
      <c r="AF16" s="232"/>
      <c r="AG16" s="231">
        <f>SUM(AG14:AG15)</f>
        <v>1503967</v>
      </c>
      <c r="AH16" s="232"/>
      <c r="AI16" s="231">
        <f>SUM(AI14:AI15)</f>
        <v>9142704</v>
      </c>
    </row>
    <row r="17" spans="1:36" ht="20.149999999999999" customHeight="1">
      <c r="A17" s="91"/>
      <c r="C17" s="54"/>
      <c r="D17" s="44"/>
      <c r="E17" s="3"/>
      <c r="F17" s="64"/>
      <c r="G17" s="3"/>
      <c r="H17" s="64"/>
      <c r="I17" s="3"/>
      <c r="J17" s="64"/>
      <c r="K17" s="3"/>
      <c r="L17" s="64"/>
      <c r="M17" s="3"/>
      <c r="N17" s="64"/>
      <c r="O17" s="64"/>
      <c r="P17" s="64"/>
      <c r="Q17" s="3"/>
      <c r="R17" s="64"/>
      <c r="S17" s="3"/>
      <c r="T17" s="64"/>
      <c r="U17" s="3"/>
      <c r="V17" s="64"/>
      <c r="W17" s="3"/>
      <c r="X17" s="64"/>
      <c r="Y17" s="3"/>
      <c r="Z17" s="64"/>
      <c r="AA17" s="3"/>
      <c r="AB17" s="64"/>
      <c r="AC17" s="3"/>
      <c r="AD17" s="64"/>
      <c r="AE17" s="3"/>
      <c r="AF17" s="64"/>
      <c r="AG17" s="3"/>
      <c r="AH17" s="64"/>
      <c r="AI17" s="3"/>
    </row>
    <row r="18" spans="1:36" ht="20.149999999999999" customHeight="1">
      <c r="A18" s="46" t="s">
        <v>97</v>
      </c>
      <c r="C18" s="54"/>
      <c r="D18" s="44"/>
      <c r="E18" s="101"/>
      <c r="F18" s="77"/>
      <c r="G18" s="101"/>
      <c r="H18" s="77"/>
      <c r="I18" s="101"/>
      <c r="J18" s="77"/>
      <c r="K18" s="101"/>
      <c r="L18" s="77"/>
      <c r="M18" s="101"/>
      <c r="N18" s="77"/>
      <c r="O18" s="77"/>
      <c r="P18" s="77"/>
      <c r="Q18" s="101"/>
      <c r="R18" s="77"/>
      <c r="S18" s="101"/>
      <c r="T18" s="77"/>
      <c r="U18" s="101"/>
      <c r="V18" s="62"/>
      <c r="W18" s="101"/>
      <c r="X18" s="62"/>
      <c r="Y18" s="101"/>
      <c r="Z18" s="62"/>
      <c r="AA18" s="101"/>
      <c r="AB18" s="62"/>
      <c r="AC18" s="101"/>
      <c r="AD18" s="62"/>
      <c r="AE18" s="101"/>
      <c r="AF18" s="62"/>
      <c r="AG18" s="101"/>
      <c r="AH18" s="62"/>
      <c r="AI18" s="100"/>
    </row>
    <row r="19" spans="1:36" ht="20.149999999999999" customHeight="1">
      <c r="B19" s="229" t="s">
        <v>247</v>
      </c>
      <c r="C19" s="43"/>
      <c r="D19" s="46"/>
      <c r="E19" s="101"/>
      <c r="F19" s="100"/>
      <c r="G19" s="101"/>
      <c r="H19" s="100"/>
      <c r="I19" s="101"/>
      <c r="J19" s="100"/>
      <c r="K19" s="101"/>
      <c r="L19" s="100"/>
      <c r="M19" s="101"/>
      <c r="N19" s="100"/>
      <c r="O19" s="101"/>
      <c r="P19" s="100"/>
      <c r="Q19" s="101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</row>
    <row r="20" spans="1:36" ht="20.149999999999999" customHeight="1">
      <c r="A20" s="91"/>
      <c r="B20" s="37" t="s">
        <v>116</v>
      </c>
      <c r="C20" s="53"/>
      <c r="D20" s="44"/>
      <c r="E20" s="58">
        <v>0</v>
      </c>
      <c r="F20" s="68"/>
      <c r="G20" s="58">
        <v>0</v>
      </c>
      <c r="H20" s="68"/>
      <c r="I20" s="58">
        <v>0</v>
      </c>
      <c r="J20" s="68"/>
      <c r="K20" s="58">
        <v>0</v>
      </c>
      <c r="L20" s="64"/>
      <c r="M20" s="58">
        <v>0</v>
      </c>
      <c r="N20" s="64"/>
      <c r="O20" s="58">
        <v>0</v>
      </c>
      <c r="P20" s="64"/>
      <c r="Q20" s="58">
        <v>0</v>
      </c>
      <c r="R20" s="64"/>
      <c r="S20" s="58">
        <v>0</v>
      </c>
      <c r="T20" s="64"/>
      <c r="U20" s="58">
        <v>0</v>
      </c>
      <c r="V20" s="64"/>
      <c r="W20" s="58">
        <v>0</v>
      </c>
      <c r="X20" s="64"/>
      <c r="Y20" s="58">
        <v>0</v>
      </c>
      <c r="Z20" s="64"/>
      <c r="AA20" s="58">
        <v>0</v>
      </c>
      <c r="AB20" s="64"/>
      <c r="AC20" s="58">
        <v>0</v>
      </c>
      <c r="AD20" s="64"/>
      <c r="AE20" s="111">
        <f>SUM(AC20,U20,S20,Q20,O20,M20,K20,I20,G20,E20)</f>
        <v>0</v>
      </c>
      <c r="AF20" s="77"/>
      <c r="AG20" s="30">
        <v>-20646</v>
      </c>
      <c r="AH20" s="77"/>
      <c r="AI20" s="111">
        <f>AE20+AG20</f>
        <v>-20646</v>
      </c>
    </row>
    <row r="21" spans="1:36" ht="20.149999999999999" customHeight="1">
      <c r="B21" s="56" t="s">
        <v>252</v>
      </c>
      <c r="C21" s="57"/>
      <c r="D21" s="46"/>
      <c r="E21" s="58">
        <v>0</v>
      </c>
      <c r="F21" s="62"/>
      <c r="G21" s="58">
        <v>0</v>
      </c>
      <c r="H21" s="62"/>
      <c r="I21" s="58">
        <v>0</v>
      </c>
      <c r="J21" s="62"/>
      <c r="K21" s="58">
        <v>0</v>
      </c>
      <c r="L21" s="77"/>
      <c r="M21" s="58">
        <v>0</v>
      </c>
      <c r="N21" s="62"/>
      <c r="O21" s="58">
        <v>0</v>
      </c>
      <c r="P21" s="58"/>
      <c r="Q21" s="58">
        <v>0</v>
      </c>
      <c r="R21" s="77"/>
      <c r="S21" s="58">
        <v>0</v>
      </c>
      <c r="T21" s="77"/>
      <c r="U21" s="58">
        <v>0</v>
      </c>
      <c r="V21" s="62"/>
      <c r="W21" s="58">
        <v>0</v>
      </c>
      <c r="X21" s="62"/>
      <c r="Y21" s="58">
        <v>0</v>
      </c>
      <c r="Z21" s="62"/>
      <c r="AA21" s="58">
        <v>0</v>
      </c>
      <c r="AB21" s="62"/>
      <c r="AC21" s="58">
        <v>0</v>
      </c>
      <c r="AD21" s="62"/>
      <c r="AE21" s="58">
        <v>0</v>
      </c>
      <c r="AF21" s="62"/>
      <c r="AG21" s="58">
        <v>-20646</v>
      </c>
      <c r="AH21" s="62"/>
      <c r="AI21" s="58">
        <v>-20646</v>
      </c>
    </row>
    <row r="22" spans="1:36" ht="20.149999999999999" customHeight="1"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52"/>
      <c r="AG22" s="52"/>
      <c r="AH22" s="52"/>
      <c r="AI22" s="52"/>
    </row>
    <row r="23" spans="1:36" ht="20.5" customHeight="1">
      <c r="A23" s="39"/>
      <c r="B23" s="70" t="s">
        <v>225</v>
      </c>
      <c r="C23" s="39"/>
      <c r="D23" s="44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4"/>
      <c r="S23" s="3"/>
      <c r="T23" s="4"/>
      <c r="U23" s="64"/>
      <c r="V23" s="6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61"/>
      <c r="AJ23" s="3"/>
    </row>
    <row r="24" spans="1:36" ht="20.149999999999999" customHeight="1">
      <c r="B24" s="44" t="s">
        <v>226</v>
      </c>
      <c r="C24" s="43"/>
      <c r="D24" s="46"/>
      <c r="E24" s="76">
        <v>0</v>
      </c>
      <c r="F24" s="19"/>
      <c r="G24" s="76">
        <v>0</v>
      </c>
      <c r="H24" s="19"/>
      <c r="I24" s="76">
        <v>0</v>
      </c>
      <c r="J24" s="19"/>
      <c r="K24" s="76">
        <v>0</v>
      </c>
      <c r="L24" s="19"/>
      <c r="M24" s="76">
        <v>0</v>
      </c>
      <c r="N24" s="19"/>
      <c r="O24" s="76">
        <v>0</v>
      </c>
      <c r="P24" s="19"/>
      <c r="Q24" s="76">
        <v>0</v>
      </c>
      <c r="R24" s="61"/>
      <c r="S24" s="52">
        <v>-58293</v>
      </c>
      <c r="T24" s="52"/>
      <c r="U24" s="76">
        <v>0</v>
      </c>
      <c r="V24" s="52"/>
      <c r="W24" s="76">
        <v>0</v>
      </c>
      <c r="X24" s="52"/>
      <c r="Y24" s="76">
        <v>0</v>
      </c>
      <c r="Z24" s="52"/>
      <c r="AA24" s="76">
        <v>0</v>
      </c>
      <c r="AB24" s="52"/>
      <c r="AC24" s="76">
        <v>0</v>
      </c>
      <c r="AD24" s="52"/>
      <c r="AE24" s="322">
        <f>SUM(AC24,U24,S24,Q24,O24,M24,K24,I24,G24,E24)</f>
        <v>-58293</v>
      </c>
      <c r="AF24" s="52"/>
      <c r="AG24" s="52">
        <v>-85244</v>
      </c>
      <c r="AH24" s="52"/>
      <c r="AI24" s="52">
        <f>AE24+AG24</f>
        <v>-143537</v>
      </c>
    </row>
    <row r="25" spans="1:36" ht="20.149999999999999" customHeight="1">
      <c r="B25" s="44" t="s">
        <v>289</v>
      </c>
      <c r="C25" s="43"/>
      <c r="D25" s="46"/>
      <c r="E25" s="76">
        <v>0</v>
      </c>
      <c r="F25" s="19"/>
      <c r="G25" s="76">
        <v>0</v>
      </c>
      <c r="H25" s="19"/>
      <c r="I25" s="76">
        <v>0</v>
      </c>
      <c r="J25" s="19"/>
      <c r="K25" s="76">
        <v>0</v>
      </c>
      <c r="L25" s="19"/>
      <c r="M25" s="76">
        <v>0</v>
      </c>
      <c r="N25" s="19"/>
      <c r="O25" s="76">
        <v>0</v>
      </c>
      <c r="P25" s="19"/>
      <c r="Q25" s="76">
        <v>0</v>
      </c>
      <c r="R25" s="52"/>
      <c r="S25" s="76">
        <v>0</v>
      </c>
      <c r="T25" s="52"/>
      <c r="U25" s="76">
        <v>0</v>
      </c>
      <c r="V25" s="52"/>
      <c r="W25" s="76">
        <v>0</v>
      </c>
      <c r="X25" s="52"/>
      <c r="Y25" s="76">
        <v>0</v>
      </c>
      <c r="Z25" s="52"/>
      <c r="AA25" s="76">
        <v>0</v>
      </c>
      <c r="AB25" s="52"/>
      <c r="AC25" s="76">
        <v>0</v>
      </c>
      <c r="AD25" s="52"/>
      <c r="AE25" s="111">
        <f>SUM(AC25,U25,S25,Q25,O25,M25,K25,I25,G25,E25)</f>
        <v>0</v>
      </c>
      <c r="AF25" s="52"/>
      <c r="AG25" s="52">
        <v>100000</v>
      </c>
      <c r="AH25" s="52"/>
      <c r="AI25" s="52">
        <f>AE25+AG25</f>
        <v>100000</v>
      </c>
    </row>
    <row r="26" spans="1:36" ht="20.5" customHeight="1">
      <c r="A26" s="39"/>
      <c r="B26" s="70" t="s">
        <v>227</v>
      </c>
      <c r="C26" s="39"/>
      <c r="D26" s="44"/>
      <c r="E26" s="47">
        <f>E24+E25</f>
        <v>0</v>
      </c>
      <c r="F26" s="3"/>
      <c r="G26" s="47">
        <f>G24+G25</f>
        <v>0</v>
      </c>
      <c r="H26" s="3"/>
      <c r="I26" s="47">
        <f>I24+I25</f>
        <v>0</v>
      </c>
      <c r="J26" s="3"/>
      <c r="K26" s="47">
        <f>K24+K25</f>
        <v>0</v>
      </c>
      <c r="L26" s="3"/>
      <c r="M26" s="47">
        <f>M24+M25</f>
        <v>0</v>
      </c>
      <c r="N26" s="3"/>
      <c r="O26" s="47">
        <f>O24+O25</f>
        <v>0</v>
      </c>
      <c r="P26" s="3"/>
      <c r="Q26" s="47">
        <f>Q24+Q25</f>
        <v>0</v>
      </c>
      <c r="R26" s="3"/>
      <c r="S26" s="47">
        <f>S24+S25</f>
        <v>-58293</v>
      </c>
      <c r="T26" s="3"/>
      <c r="U26" s="47">
        <f>U24+U25</f>
        <v>0</v>
      </c>
      <c r="V26" s="69"/>
      <c r="W26" s="47">
        <f>W24+W25</f>
        <v>0</v>
      </c>
      <c r="X26" s="3"/>
      <c r="Y26" s="47">
        <f>Y24+Y25</f>
        <v>0</v>
      </c>
      <c r="Z26" s="3"/>
      <c r="AA26" s="47">
        <f>AA24+AA25</f>
        <v>0</v>
      </c>
      <c r="AB26" s="3"/>
      <c r="AC26" s="47">
        <f>AC24+AC25</f>
        <v>0</v>
      </c>
      <c r="AD26" s="3"/>
      <c r="AE26" s="47">
        <f>AE24+AE25</f>
        <v>-58293</v>
      </c>
      <c r="AF26" s="3"/>
      <c r="AG26" s="47">
        <f>AG24+AG25</f>
        <v>14756</v>
      </c>
      <c r="AH26" s="3"/>
      <c r="AI26" s="47">
        <f>AI24+AI25</f>
        <v>-43537</v>
      </c>
      <c r="AJ26" s="4"/>
    </row>
    <row r="27" spans="1:36" ht="20.5" customHeight="1">
      <c r="A27" s="39" t="s">
        <v>228</v>
      </c>
      <c r="C27" s="37"/>
      <c r="D27" s="44"/>
      <c r="E27" s="47">
        <f>E26+E21</f>
        <v>0</v>
      </c>
      <c r="F27" s="3"/>
      <c r="G27" s="47">
        <f>G26+G21</f>
        <v>0</v>
      </c>
      <c r="H27" s="3"/>
      <c r="I27" s="47">
        <f>I26+I21</f>
        <v>0</v>
      </c>
      <c r="J27" s="3"/>
      <c r="K27" s="47">
        <f>K26+K21</f>
        <v>0</v>
      </c>
      <c r="L27" s="3"/>
      <c r="M27" s="47">
        <f>M26+M21</f>
        <v>0</v>
      </c>
      <c r="N27" s="3"/>
      <c r="O27" s="47">
        <f>O26+O21</f>
        <v>0</v>
      </c>
      <c r="P27" s="3"/>
      <c r="Q27" s="47">
        <f>Q26+Q21</f>
        <v>0</v>
      </c>
      <c r="R27" s="4"/>
      <c r="S27" s="47">
        <f>S26+S21</f>
        <v>-58293</v>
      </c>
      <c r="T27" s="4"/>
      <c r="U27" s="47">
        <f>U26+U21</f>
        <v>0</v>
      </c>
      <c r="V27" s="69"/>
      <c r="W27" s="47">
        <f>W26+W21</f>
        <v>0</v>
      </c>
      <c r="X27" s="3"/>
      <c r="Y27" s="47">
        <f>Y26+Y21</f>
        <v>0</v>
      </c>
      <c r="Z27" s="3"/>
      <c r="AA27" s="47">
        <f>AA26+AA21</f>
        <v>0</v>
      </c>
      <c r="AB27" s="3"/>
      <c r="AC27" s="47">
        <f>AC26+AC21</f>
        <v>0</v>
      </c>
      <c r="AD27" s="3"/>
      <c r="AE27" s="47">
        <f>AE26+AE21</f>
        <v>-58293</v>
      </c>
      <c r="AF27" s="3"/>
      <c r="AG27" s="47">
        <f>AG26+AG21</f>
        <v>-5890</v>
      </c>
      <c r="AH27" s="3"/>
      <c r="AI27" s="47">
        <f>AI26+AI21</f>
        <v>-64183</v>
      </c>
      <c r="AJ27" s="3"/>
    </row>
    <row r="28" spans="1:36" ht="20.149999999999999" customHeight="1">
      <c r="A28" s="91"/>
      <c r="C28" s="54"/>
      <c r="D28" s="44"/>
      <c r="E28" s="3"/>
      <c r="F28" s="64"/>
      <c r="G28" s="3"/>
      <c r="H28" s="64"/>
      <c r="I28" s="3"/>
      <c r="J28" s="64"/>
      <c r="K28" s="3"/>
      <c r="L28" s="64"/>
      <c r="M28" s="3"/>
      <c r="N28" s="64"/>
      <c r="O28" s="64"/>
      <c r="P28" s="64"/>
      <c r="Q28" s="3"/>
      <c r="R28" s="64"/>
      <c r="S28" s="3"/>
      <c r="T28" s="64"/>
      <c r="U28" s="3"/>
      <c r="V28" s="64"/>
      <c r="W28" s="3"/>
      <c r="X28" s="64"/>
      <c r="Y28" s="3"/>
      <c r="Z28" s="64"/>
      <c r="AA28" s="3"/>
      <c r="AB28" s="64"/>
      <c r="AC28" s="3"/>
      <c r="AD28" s="64"/>
      <c r="AE28" s="3"/>
      <c r="AF28" s="64"/>
      <c r="AG28" s="3"/>
      <c r="AH28" s="64"/>
      <c r="AI28" s="3"/>
    </row>
    <row r="29" spans="1:36" ht="20.149999999999999" customHeight="1">
      <c r="A29" s="46" t="s">
        <v>338</v>
      </c>
      <c r="C29" s="54"/>
      <c r="D29" s="44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</row>
    <row r="30" spans="1:36" ht="20.149999999999999" customHeight="1">
      <c r="A30" s="31"/>
      <c r="B30" s="39" t="s">
        <v>148</v>
      </c>
      <c r="C30" s="59">
        <v>23</v>
      </c>
      <c r="E30" s="64">
        <v>0</v>
      </c>
      <c r="F30" s="64"/>
      <c r="G30" s="64">
        <v>0</v>
      </c>
      <c r="H30" s="64"/>
      <c r="I30" s="64">
        <v>0</v>
      </c>
      <c r="J30" s="64"/>
      <c r="K30" s="64">
        <v>0</v>
      </c>
      <c r="L30" s="64"/>
      <c r="M30" s="64">
        <v>0</v>
      </c>
      <c r="N30" s="64"/>
      <c r="O30" s="64">
        <v>-22464</v>
      </c>
      <c r="P30" s="64"/>
      <c r="Q30" s="64">
        <v>0</v>
      </c>
      <c r="R30" s="64"/>
      <c r="S30" s="64">
        <v>25883</v>
      </c>
      <c r="T30" s="64"/>
      <c r="U30" s="64">
        <v>0</v>
      </c>
      <c r="V30" s="64"/>
      <c r="W30" s="64">
        <v>0</v>
      </c>
      <c r="X30" s="64"/>
      <c r="Y30" s="64">
        <v>0</v>
      </c>
      <c r="Z30" s="64"/>
      <c r="AA30" s="64">
        <v>0</v>
      </c>
      <c r="AB30" s="64"/>
      <c r="AC30" s="64">
        <v>0</v>
      </c>
      <c r="AD30" s="64"/>
      <c r="AE30" s="321">
        <f>SUM(AC30,U30,S30,Q30,O30,M30,K30,I30,G30,E30)</f>
        <v>3419</v>
      </c>
      <c r="AF30" s="64"/>
      <c r="AG30" s="64">
        <v>-3419</v>
      </c>
      <c r="AH30" s="64"/>
      <c r="AI30" s="52">
        <f>AE30+AG30</f>
        <v>0</v>
      </c>
    </row>
    <row r="31" spans="1:36" ht="20.149999999999999" customHeight="1"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52"/>
      <c r="AG31" s="52"/>
      <c r="AH31" s="52"/>
      <c r="AI31" s="52"/>
    </row>
    <row r="32" spans="1:36" ht="20.149999999999999" customHeight="1">
      <c r="A32" s="49" t="s">
        <v>125</v>
      </c>
      <c r="C32" s="55"/>
      <c r="D32" s="44"/>
      <c r="E32" s="101"/>
      <c r="F32" s="62"/>
      <c r="G32" s="101"/>
      <c r="H32" s="62"/>
      <c r="I32" s="101"/>
      <c r="J32" s="62"/>
      <c r="K32" s="101"/>
      <c r="L32" s="77"/>
      <c r="M32" s="101"/>
      <c r="N32" s="62"/>
      <c r="O32" s="62"/>
      <c r="P32" s="62"/>
      <c r="Q32" s="101"/>
      <c r="R32" s="77"/>
      <c r="S32" s="101"/>
      <c r="T32" s="77"/>
      <c r="U32" s="101"/>
      <c r="V32" s="62"/>
      <c r="W32" s="101"/>
      <c r="X32" s="62"/>
      <c r="Y32" s="101"/>
      <c r="Z32" s="62"/>
      <c r="AA32" s="101"/>
      <c r="AB32" s="62"/>
      <c r="AC32" s="101"/>
      <c r="AD32" s="62"/>
      <c r="AE32" s="101"/>
      <c r="AF32" s="62"/>
      <c r="AG32" s="101"/>
      <c r="AH32" s="62"/>
      <c r="AI32" s="101"/>
    </row>
    <row r="33" spans="1:36" ht="20.149999999999999" customHeight="1">
      <c r="A33" s="50"/>
      <c r="B33" s="44" t="s">
        <v>149</v>
      </c>
      <c r="C33" s="55"/>
      <c r="D33" s="44"/>
      <c r="E33" s="77">
        <v>0</v>
      </c>
      <c r="F33" s="77"/>
      <c r="G33" s="77">
        <v>0</v>
      </c>
      <c r="H33" s="77"/>
      <c r="I33" s="77">
        <v>0</v>
      </c>
      <c r="J33" s="77"/>
      <c r="K33" s="77">
        <v>0</v>
      </c>
      <c r="L33" s="77"/>
      <c r="M33" s="77">
        <v>0</v>
      </c>
      <c r="N33" s="77"/>
      <c r="O33" s="77">
        <v>0</v>
      </c>
      <c r="P33" s="77"/>
      <c r="Q33" s="77">
        <v>0</v>
      </c>
      <c r="R33" s="77"/>
      <c r="S33" s="77">
        <v>-236765</v>
      </c>
      <c r="T33" s="77"/>
      <c r="U33" s="77">
        <v>0</v>
      </c>
      <c r="V33" s="77"/>
      <c r="W33" s="77">
        <v>0</v>
      </c>
      <c r="X33" s="77"/>
      <c r="Y33" s="77">
        <v>0</v>
      </c>
      <c r="Z33" s="77"/>
      <c r="AA33" s="77">
        <v>0</v>
      </c>
      <c r="AB33" s="77"/>
      <c r="AC33" s="77">
        <v>0</v>
      </c>
      <c r="AD33" s="77"/>
      <c r="AE33" s="322">
        <f>SUM(AC33,U33,S33,Q33,O33,M33,K33,I33,G33,E33)</f>
        <v>-236765</v>
      </c>
      <c r="AF33" s="77"/>
      <c r="AG33" s="77">
        <v>85398</v>
      </c>
      <c r="AH33" s="77"/>
      <c r="AI33" s="52">
        <f t="shared" ref="AI33:AI34" si="0">AE33+AG33</f>
        <v>-151367</v>
      </c>
      <c r="AJ33" s="83"/>
    </row>
    <row r="34" spans="1:36" ht="20.149999999999999" customHeight="1">
      <c r="B34" s="44" t="s">
        <v>142</v>
      </c>
      <c r="C34" s="55"/>
      <c r="D34" s="44"/>
      <c r="E34" s="78">
        <v>0</v>
      </c>
      <c r="F34" s="77"/>
      <c r="G34" s="78">
        <v>0</v>
      </c>
      <c r="H34" s="77"/>
      <c r="I34" s="78">
        <v>0</v>
      </c>
      <c r="J34" s="77"/>
      <c r="K34" s="78">
        <v>0</v>
      </c>
      <c r="L34" s="77"/>
      <c r="M34" s="78">
        <v>0</v>
      </c>
      <c r="N34" s="77"/>
      <c r="O34" s="78">
        <v>0</v>
      </c>
      <c r="P34" s="77"/>
      <c r="Q34" s="78">
        <v>0</v>
      </c>
      <c r="R34" s="64"/>
      <c r="S34" s="78">
        <v>-24628</v>
      </c>
      <c r="T34" s="77"/>
      <c r="U34" s="78">
        <v>0</v>
      </c>
      <c r="V34" s="77"/>
      <c r="W34" s="77">
        <v>12712</v>
      </c>
      <c r="X34" s="4"/>
      <c r="Y34" s="77">
        <v>-5390</v>
      </c>
      <c r="Z34" s="4"/>
      <c r="AA34" s="77">
        <v>0</v>
      </c>
      <c r="AB34" s="77"/>
      <c r="AC34" s="116">
        <v>7322</v>
      </c>
      <c r="AD34" s="77"/>
      <c r="AE34" s="322">
        <f>SUM(AC34,U34,S34,Q34,O34,M34,K34,I34,G34,E34)</f>
        <v>-17306</v>
      </c>
      <c r="AF34" s="77"/>
      <c r="AG34" s="77">
        <v>-1084</v>
      </c>
      <c r="AH34" s="103"/>
      <c r="AI34" s="52">
        <f t="shared" si="0"/>
        <v>-18390</v>
      </c>
      <c r="AJ34" s="83"/>
    </row>
    <row r="35" spans="1:36" ht="20.149999999999999" customHeight="1">
      <c r="A35" s="46" t="s">
        <v>140</v>
      </c>
      <c r="B35" s="39"/>
      <c r="C35" s="57"/>
      <c r="D35" s="46"/>
      <c r="E35" s="102">
        <f>E33+E34</f>
        <v>0</v>
      </c>
      <c r="F35" s="64"/>
      <c r="G35" s="102">
        <f>G33+G34</f>
        <v>0</v>
      </c>
      <c r="H35" s="64"/>
      <c r="I35" s="102">
        <f>I33+I34</f>
        <v>0</v>
      </c>
      <c r="J35" s="64"/>
      <c r="K35" s="102">
        <f>K33+K34</f>
        <v>0</v>
      </c>
      <c r="L35" s="64"/>
      <c r="M35" s="102">
        <f>M33+M34</f>
        <v>0</v>
      </c>
      <c r="N35" s="64"/>
      <c r="O35" s="102">
        <f>O33+O34</f>
        <v>0</v>
      </c>
      <c r="P35" s="64"/>
      <c r="Q35" s="102">
        <f>Q33+Q34</f>
        <v>0</v>
      </c>
      <c r="R35" s="64"/>
      <c r="S35" s="102">
        <f>S33+S34</f>
        <v>-261393</v>
      </c>
      <c r="T35" s="64"/>
      <c r="U35" s="102">
        <f>U33+U34</f>
        <v>0</v>
      </c>
      <c r="V35" s="64"/>
      <c r="W35" s="102">
        <f>W33+W34</f>
        <v>12712</v>
      </c>
      <c r="X35" s="64"/>
      <c r="Y35" s="102">
        <f>Y33+Y34</f>
        <v>-5390</v>
      </c>
      <c r="Z35" s="64"/>
      <c r="AA35" s="102">
        <f>AA33+AA34</f>
        <v>0</v>
      </c>
      <c r="AB35" s="64"/>
      <c r="AC35" s="102">
        <f>AC33+AC34</f>
        <v>7322</v>
      </c>
      <c r="AD35" s="64"/>
      <c r="AE35" s="102">
        <f>AE33+AE34</f>
        <v>-254071</v>
      </c>
      <c r="AF35" s="64"/>
      <c r="AG35" s="102">
        <f>AG33+AG34</f>
        <v>84314</v>
      </c>
      <c r="AH35" s="64"/>
      <c r="AI35" s="102">
        <f>AI33+AI34</f>
        <v>-169757</v>
      </c>
      <c r="AJ35" s="83"/>
    </row>
    <row r="36" spans="1:36" ht="20.5" customHeight="1">
      <c r="A36" s="46"/>
      <c r="B36" s="39"/>
      <c r="C36" s="57"/>
      <c r="D36" s="46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4"/>
      <c r="AC36" s="64"/>
      <c r="AD36" s="64"/>
      <c r="AE36" s="64"/>
      <c r="AF36" s="64"/>
      <c r="AG36" s="69"/>
      <c r="AH36" s="64"/>
      <c r="AI36" s="69"/>
    </row>
    <row r="37" spans="1:36" ht="20.5" customHeight="1">
      <c r="A37" s="37" t="s">
        <v>256</v>
      </c>
      <c r="C37" s="55">
        <v>20</v>
      </c>
      <c r="D37" s="44"/>
      <c r="E37" s="75">
        <v>0</v>
      </c>
      <c r="F37" s="75"/>
      <c r="G37" s="75">
        <v>0</v>
      </c>
      <c r="H37" s="75"/>
      <c r="I37" s="75">
        <v>0</v>
      </c>
      <c r="J37" s="75"/>
      <c r="K37" s="75">
        <v>0</v>
      </c>
      <c r="L37" s="75"/>
      <c r="M37" s="75">
        <v>0</v>
      </c>
      <c r="N37" s="75"/>
      <c r="O37" s="75">
        <v>0</v>
      </c>
      <c r="P37" s="75"/>
      <c r="Q37" s="75">
        <v>0</v>
      </c>
      <c r="R37" s="75"/>
      <c r="S37" s="75">
        <v>-120329</v>
      </c>
      <c r="T37" s="75"/>
      <c r="U37" s="75">
        <v>0</v>
      </c>
      <c r="V37" s="75"/>
      <c r="W37" s="75">
        <v>0</v>
      </c>
      <c r="X37" s="75"/>
      <c r="Y37" s="75">
        <v>0</v>
      </c>
      <c r="Z37" s="75"/>
      <c r="AA37" s="75">
        <v>0</v>
      </c>
      <c r="AB37" s="77"/>
      <c r="AC37" s="77">
        <v>0</v>
      </c>
      <c r="AD37" s="77"/>
      <c r="AE37" s="322">
        <f>SUM(AC37,U37,S37,Q37,O37,M37,K37,I37,G37,E37)</f>
        <v>-120329</v>
      </c>
      <c r="AF37" s="77"/>
      <c r="AG37" s="75">
        <v>0</v>
      </c>
      <c r="AH37" s="77"/>
      <c r="AI37" s="19">
        <f>AE37+AG37</f>
        <v>-120329</v>
      </c>
    </row>
    <row r="38" spans="1:36" ht="20.5" customHeight="1">
      <c r="A38" s="46"/>
      <c r="B38" s="39"/>
      <c r="C38" s="57"/>
      <c r="D38" s="46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4"/>
      <c r="AC38" s="64"/>
      <c r="AD38" s="64"/>
      <c r="AE38" s="64"/>
      <c r="AF38" s="64"/>
      <c r="AG38" s="69"/>
      <c r="AH38" s="64"/>
      <c r="AI38" s="69"/>
    </row>
    <row r="39" spans="1:36" ht="20.149999999999999" customHeight="1" thickBot="1">
      <c r="A39" s="42" t="s">
        <v>286</v>
      </c>
      <c r="C39" s="53"/>
      <c r="D39" s="46"/>
      <c r="E39" s="104">
        <f>SUM(E37,E35,E30,E27,E16)</f>
        <v>850000</v>
      </c>
      <c r="F39" s="75"/>
      <c r="G39" s="104">
        <f>SUM(G37,G35,G30,G27,G16)</f>
        <v>-15740</v>
      </c>
      <c r="H39" s="75"/>
      <c r="I39" s="104">
        <f>SUM(I37,I35,I30,I27,I16)</f>
        <v>1643000</v>
      </c>
      <c r="J39" s="75"/>
      <c r="K39" s="104">
        <f>SUM(K37,K35,K30,K27,K16)</f>
        <v>18365</v>
      </c>
      <c r="L39" s="75"/>
      <c r="M39" s="104">
        <f>SUM(M37,M35,M30,M27,M16)</f>
        <v>85000</v>
      </c>
      <c r="N39" s="75"/>
      <c r="O39" s="104">
        <f>SUM(O37,O35,O30,O27,O16)</f>
        <v>383324</v>
      </c>
      <c r="P39" s="75"/>
      <c r="Q39" s="104">
        <f>SUM(Q37,Q35,Q30,Q27,Q16)</f>
        <v>15740</v>
      </c>
      <c r="R39" s="75"/>
      <c r="S39" s="104">
        <f>SUM(S37,S35,S30,S27,S16)</f>
        <v>-1254522</v>
      </c>
      <c r="T39" s="75"/>
      <c r="U39" s="104">
        <f>SUM(U37,U35,U30,U27,U16)</f>
        <v>1473750</v>
      </c>
      <c r="V39" s="75"/>
      <c r="W39" s="104">
        <f>SUM(W37,W35,W30,W27,W16)</f>
        <v>-194364</v>
      </c>
      <c r="X39" s="75"/>
      <c r="Y39" s="104">
        <f>SUM(Y37,Y35,Y30,Y27,Y16)</f>
        <v>6312</v>
      </c>
      <c r="Z39" s="75"/>
      <c r="AA39" s="104">
        <f>SUM(AA37,AA35,AA30,AA27,AA16)</f>
        <v>4198598</v>
      </c>
      <c r="AB39" s="64"/>
      <c r="AC39" s="104">
        <f>SUM(AC37,AC35,AC30,AC27,AC16)</f>
        <v>4010546</v>
      </c>
      <c r="AD39" s="77"/>
      <c r="AE39" s="104">
        <f>SUM(AE37,AE35,AE30,AE27,AE16)</f>
        <v>7209463</v>
      </c>
      <c r="AF39" s="64"/>
      <c r="AG39" s="104">
        <f>SUM(AG37,AG35,AG30,AG27,AG16)</f>
        <v>1578972</v>
      </c>
      <c r="AH39" s="77"/>
      <c r="AI39" s="104">
        <f>SUM(AI37,AI35,AI30,AI27,AI16)</f>
        <v>8788435</v>
      </c>
      <c r="AJ39" s="84"/>
    </row>
    <row r="40" spans="1:36" ht="20.149999999999999" customHeight="1" thickTop="1"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52"/>
      <c r="AG40" s="52"/>
      <c r="AH40" s="52"/>
      <c r="AI40" s="52"/>
      <c r="AJ40" s="84"/>
    </row>
    <row r="41" spans="1:36" ht="20.149999999999999" customHeight="1">
      <c r="A41" s="41" t="s">
        <v>312</v>
      </c>
      <c r="C41" s="54"/>
      <c r="D41" s="44"/>
      <c r="E41" s="63"/>
      <c r="F41" s="68"/>
      <c r="G41" s="63"/>
      <c r="H41" s="64"/>
      <c r="I41" s="63"/>
      <c r="J41" s="64"/>
      <c r="K41" s="63"/>
      <c r="L41" s="64"/>
      <c r="M41" s="63"/>
      <c r="N41" s="64"/>
      <c r="O41" s="64"/>
      <c r="P41" s="64"/>
      <c r="Q41" s="63"/>
      <c r="R41" s="64"/>
      <c r="S41" s="63"/>
      <c r="T41" s="64"/>
      <c r="U41" s="63"/>
      <c r="V41" s="64"/>
      <c r="W41" s="63"/>
      <c r="X41" s="64"/>
      <c r="Y41" s="63"/>
      <c r="Z41" s="64"/>
      <c r="AA41" s="63"/>
      <c r="AB41" s="64"/>
      <c r="AC41" s="63"/>
      <c r="AD41" s="64"/>
      <c r="AE41" s="63"/>
      <c r="AF41" s="64"/>
      <c r="AG41" s="63"/>
      <c r="AH41" s="64"/>
      <c r="AI41" s="63"/>
    </row>
    <row r="42" spans="1:36" s="39" customFormat="1" ht="20.149999999999999" customHeight="1">
      <c r="A42" s="46" t="s">
        <v>313</v>
      </c>
      <c r="C42" s="118"/>
      <c r="D42" s="46"/>
      <c r="E42" s="3">
        <v>850000</v>
      </c>
      <c r="F42" s="64"/>
      <c r="G42" s="3">
        <v>-15740</v>
      </c>
      <c r="H42" s="64"/>
      <c r="I42" s="3">
        <v>1643000</v>
      </c>
      <c r="J42" s="64"/>
      <c r="K42" s="3">
        <v>18365</v>
      </c>
      <c r="L42" s="64"/>
      <c r="M42" s="3">
        <v>85000</v>
      </c>
      <c r="N42" s="64"/>
      <c r="O42" s="3">
        <v>383324</v>
      </c>
      <c r="P42" s="64"/>
      <c r="Q42" s="3">
        <v>15740</v>
      </c>
      <c r="R42" s="64"/>
      <c r="S42" s="3">
        <v>-1254522</v>
      </c>
      <c r="T42" s="64"/>
      <c r="U42" s="3">
        <v>1473750</v>
      </c>
      <c r="V42" s="64"/>
      <c r="W42" s="3">
        <v>-194364</v>
      </c>
      <c r="X42" s="64">
        <v>0</v>
      </c>
      <c r="Y42" s="3">
        <v>6312</v>
      </c>
      <c r="Z42" s="64"/>
      <c r="AA42" s="3">
        <v>4198598</v>
      </c>
      <c r="AB42" s="64">
        <v>0</v>
      </c>
      <c r="AC42" s="3">
        <v>4010546</v>
      </c>
      <c r="AD42" s="64">
        <v>0</v>
      </c>
      <c r="AE42" s="3">
        <v>7209463</v>
      </c>
      <c r="AF42" s="64"/>
      <c r="AG42" s="3">
        <v>1578972</v>
      </c>
      <c r="AH42" s="64"/>
      <c r="AI42" s="3">
        <v>8788435</v>
      </c>
    </row>
    <row r="43" spans="1:36" ht="20.149999999999999" customHeight="1">
      <c r="A43" s="91"/>
      <c r="C43" s="54"/>
      <c r="D43" s="44"/>
      <c r="E43" s="3"/>
      <c r="F43" s="64"/>
      <c r="G43" s="3"/>
      <c r="H43" s="64"/>
      <c r="I43" s="3"/>
      <c r="J43" s="64"/>
      <c r="K43" s="3"/>
      <c r="L43" s="64"/>
      <c r="M43" s="3"/>
      <c r="N43" s="64"/>
      <c r="O43" s="64"/>
      <c r="P43" s="64"/>
      <c r="Q43" s="3"/>
      <c r="R43" s="64"/>
      <c r="S43" s="3"/>
      <c r="T43" s="64"/>
      <c r="U43" s="3"/>
      <c r="V43" s="64"/>
      <c r="W43" s="3"/>
      <c r="X43" s="64"/>
      <c r="Y43" s="3"/>
      <c r="Z43" s="64"/>
      <c r="AA43" s="3"/>
      <c r="AB43" s="64"/>
      <c r="AC43" s="3"/>
      <c r="AD43" s="64"/>
      <c r="AE43" s="3"/>
      <c r="AF43" s="64"/>
      <c r="AG43" s="3"/>
      <c r="AH43" s="64"/>
      <c r="AI43" s="3"/>
    </row>
    <row r="44" spans="1:36" ht="20.149999999999999" customHeight="1">
      <c r="A44" s="46" t="s">
        <v>97</v>
      </c>
      <c r="C44" s="54"/>
      <c r="D44" s="44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</row>
    <row r="45" spans="1:36" ht="20.149999999999999" customHeight="1">
      <c r="B45" s="229" t="s">
        <v>247</v>
      </c>
      <c r="C45" s="43"/>
      <c r="D45" s="46"/>
      <c r="E45" s="101"/>
      <c r="F45" s="100"/>
      <c r="G45" s="101"/>
      <c r="H45" s="100"/>
      <c r="I45" s="101"/>
      <c r="J45" s="100"/>
      <c r="K45" s="101"/>
      <c r="L45" s="100"/>
      <c r="M45" s="101"/>
      <c r="N45" s="100"/>
      <c r="O45" s="101"/>
      <c r="P45" s="100"/>
      <c r="Q45" s="101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</row>
    <row r="46" spans="1:36" ht="20.149999999999999" customHeight="1">
      <c r="A46" s="91"/>
      <c r="B46" s="37" t="s">
        <v>116</v>
      </c>
      <c r="C46" s="53"/>
      <c r="D46" s="44"/>
      <c r="E46" s="218">
        <v>0</v>
      </c>
      <c r="F46" s="156"/>
      <c r="G46" s="218">
        <v>0</v>
      </c>
      <c r="H46" s="156"/>
      <c r="I46" s="218">
        <v>0</v>
      </c>
      <c r="J46" s="156"/>
      <c r="K46" s="218">
        <v>0</v>
      </c>
      <c r="L46" s="156"/>
      <c r="M46" s="218">
        <v>0</v>
      </c>
      <c r="N46" s="156"/>
      <c r="O46" s="218">
        <v>0</v>
      </c>
      <c r="P46" s="156"/>
      <c r="Q46" s="218">
        <v>0</v>
      </c>
      <c r="R46" s="156"/>
      <c r="S46" s="218">
        <v>0</v>
      </c>
      <c r="T46" s="156"/>
      <c r="U46" s="218">
        <v>0</v>
      </c>
      <c r="V46" s="156"/>
      <c r="W46" s="218">
        <v>0</v>
      </c>
      <c r="X46" s="156"/>
      <c r="Y46" s="218">
        <v>0</v>
      </c>
      <c r="Z46" s="156"/>
      <c r="AA46" s="218">
        <v>0</v>
      </c>
      <c r="AB46" s="156"/>
      <c r="AC46" s="218">
        <v>0</v>
      </c>
      <c r="AD46" s="156"/>
      <c r="AE46" s="111">
        <f>SUM(AC46,U46,S46,Q46,O46,M46,K46,I46,G46,E46)</f>
        <v>0</v>
      </c>
      <c r="AF46" s="156"/>
      <c r="AG46" s="218">
        <v>-24302</v>
      </c>
      <c r="AH46" s="123"/>
      <c r="AI46" s="323">
        <f>AE46+AG46</f>
        <v>-24302</v>
      </c>
    </row>
    <row r="47" spans="1:36" ht="20.149999999999999" customHeight="1">
      <c r="B47" s="56" t="s">
        <v>252</v>
      </c>
      <c r="C47" s="57"/>
      <c r="D47" s="46"/>
      <c r="E47" s="58">
        <f>E46</f>
        <v>0</v>
      </c>
      <c r="F47" s="62"/>
      <c r="G47" s="58">
        <f>G46</f>
        <v>0</v>
      </c>
      <c r="H47" s="62"/>
      <c r="I47" s="58">
        <f>I46</f>
        <v>0</v>
      </c>
      <c r="J47" s="62"/>
      <c r="K47" s="58">
        <f>K46</f>
        <v>0</v>
      </c>
      <c r="L47" s="77"/>
      <c r="M47" s="58">
        <f>M46</f>
        <v>0</v>
      </c>
      <c r="N47" s="62"/>
      <c r="O47" s="58">
        <f>O46</f>
        <v>0</v>
      </c>
      <c r="P47" s="3"/>
      <c r="Q47" s="58">
        <f>Q46</f>
        <v>0</v>
      </c>
      <c r="R47" s="77"/>
      <c r="S47" s="58">
        <f>S46</f>
        <v>0</v>
      </c>
      <c r="T47" s="77"/>
      <c r="U47" s="58">
        <f>U46</f>
        <v>0</v>
      </c>
      <c r="V47" s="62"/>
      <c r="W47" s="58">
        <f>W46</f>
        <v>0</v>
      </c>
      <c r="X47" s="62"/>
      <c r="Y47" s="58">
        <f>Y46</f>
        <v>0</v>
      </c>
      <c r="Z47" s="62"/>
      <c r="AA47" s="58">
        <f>AA46</f>
        <v>0</v>
      </c>
      <c r="AB47" s="62"/>
      <c r="AC47" s="58">
        <f>AC46</f>
        <v>0</v>
      </c>
      <c r="AD47" s="62"/>
      <c r="AE47" s="58">
        <f>AE46</f>
        <v>0</v>
      </c>
      <c r="AF47" s="62"/>
      <c r="AG47" s="58">
        <f>AG46</f>
        <v>-24302</v>
      </c>
      <c r="AH47" s="62"/>
      <c r="AI47" s="58">
        <f>AI46</f>
        <v>-24302</v>
      </c>
    </row>
    <row r="48" spans="1:36" ht="20.149999999999999" customHeight="1">
      <c r="A48" s="91"/>
      <c r="C48" s="54"/>
      <c r="D48" s="44"/>
      <c r="E48" s="3"/>
      <c r="F48" s="64"/>
      <c r="G48" s="3"/>
      <c r="H48" s="64"/>
      <c r="I48" s="3"/>
      <c r="J48" s="64"/>
      <c r="K48" s="3"/>
      <c r="L48" s="64"/>
      <c r="M48" s="3"/>
      <c r="N48" s="64"/>
      <c r="O48" s="64"/>
      <c r="P48" s="64"/>
      <c r="Q48" s="3"/>
      <c r="R48" s="64"/>
      <c r="S48" s="3"/>
      <c r="T48" s="64"/>
      <c r="U48" s="3"/>
      <c r="V48" s="64"/>
      <c r="W48" s="3"/>
      <c r="X48" s="64"/>
      <c r="Y48" s="3"/>
      <c r="Z48" s="64"/>
      <c r="AA48" s="3"/>
      <c r="AB48" s="64"/>
      <c r="AC48" s="3"/>
      <c r="AD48" s="64"/>
      <c r="AE48" s="3"/>
      <c r="AF48" s="64"/>
      <c r="AG48" s="3"/>
      <c r="AH48" s="64"/>
      <c r="AI48" s="3"/>
    </row>
    <row r="49" spans="1:36" ht="20.5" customHeight="1">
      <c r="A49" s="39"/>
      <c r="B49" s="70" t="s">
        <v>225</v>
      </c>
      <c r="C49" s="39"/>
      <c r="D49" s="44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4"/>
      <c r="S49" s="3"/>
      <c r="T49" s="4"/>
      <c r="U49" s="64"/>
      <c r="V49" s="69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61"/>
      <c r="AJ49" s="3"/>
    </row>
    <row r="50" spans="1:36" ht="20.149999999999999" customHeight="1">
      <c r="B50" s="44" t="s">
        <v>226</v>
      </c>
      <c r="C50" s="43"/>
      <c r="D50" s="46"/>
      <c r="E50" s="156">
        <v>0</v>
      </c>
      <c r="F50" s="230"/>
      <c r="G50" s="156">
        <v>0</v>
      </c>
      <c r="H50" s="156"/>
      <c r="I50" s="156">
        <v>0</v>
      </c>
      <c r="J50" s="156"/>
      <c r="K50" s="156">
        <v>0</v>
      </c>
      <c r="L50" s="156"/>
      <c r="M50" s="156">
        <v>0</v>
      </c>
      <c r="N50" s="156"/>
      <c r="O50" s="156">
        <v>0</v>
      </c>
      <c r="P50" s="156"/>
      <c r="Q50" s="156">
        <v>0</v>
      </c>
      <c r="R50" s="233"/>
      <c r="S50" s="156">
        <v>-1432</v>
      </c>
      <c r="T50" s="233"/>
      <c r="U50" s="156">
        <v>0</v>
      </c>
      <c r="V50" s="156"/>
      <c r="W50" s="156">
        <v>0</v>
      </c>
      <c r="X50" s="156"/>
      <c r="Y50" s="156">
        <v>0</v>
      </c>
      <c r="Z50" s="156"/>
      <c r="AA50" s="156">
        <v>0</v>
      </c>
      <c r="AB50" s="156"/>
      <c r="AC50" s="234">
        <v>0</v>
      </c>
      <c r="AD50" s="233"/>
      <c r="AE50" s="111">
        <f>SUM(AC50,U50,S50,Q50,O50,M50,K50,I50,G50,E50)</f>
        <v>-1432</v>
      </c>
      <c r="AF50" s="233"/>
      <c r="AG50" s="156">
        <v>-4250</v>
      </c>
      <c r="AH50" s="233"/>
      <c r="AI50" s="153">
        <f>AE50+AG50</f>
        <v>-5682</v>
      </c>
    </row>
    <row r="51" spans="1:36" ht="20.5" customHeight="1">
      <c r="A51" s="39"/>
      <c r="B51" s="70" t="s">
        <v>227</v>
      </c>
      <c r="C51" s="39"/>
      <c r="D51" s="44"/>
      <c r="E51" s="47">
        <f>E50</f>
        <v>0</v>
      </c>
      <c r="F51" s="3"/>
      <c r="G51" s="47">
        <f>G50</f>
        <v>0</v>
      </c>
      <c r="H51" s="3"/>
      <c r="I51" s="47">
        <f>I50</f>
        <v>0</v>
      </c>
      <c r="J51" s="3"/>
      <c r="K51" s="47">
        <f>K50</f>
        <v>0</v>
      </c>
      <c r="L51" s="3"/>
      <c r="M51" s="47">
        <f>M50</f>
        <v>0</v>
      </c>
      <c r="N51" s="3"/>
      <c r="O51" s="47">
        <f>O50</f>
        <v>0</v>
      </c>
      <c r="P51" s="3"/>
      <c r="Q51" s="47">
        <f>Q50</f>
        <v>0</v>
      </c>
      <c r="R51" s="3"/>
      <c r="S51" s="47">
        <f>S50</f>
        <v>-1432</v>
      </c>
      <c r="T51" s="3"/>
      <c r="U51" s="47">
        <f>U50</f>
        <v>0</v>
      </c>
      <c r="V51" s="69"/>
      <c r="W51" s="47">
        <f>W50</f>
        <v>0</v>
      </c>
      <c r="X51" s="3"/>
      <c r="Y51" s="47">
        <f>Y50</f>
        <v>0</v>
      </c>
      <c r="Z51" s="3"/>
      <c r="AA51" s="47">
        <f>AA50</f>
        <v>0</v>
      </c>
      <c r="AB51" s="3"/>
      <c r="AC51" s="47">
        <f>AC50</f>
        <v>0</v>
      </c>
      <c r="AD51" s="3"/>
      <c r="AE51" s="47">
        <f>AE50</f>
        <v>-1432</v>
      </c>
      <c r="AF51" s="3"/>
      <c r="AG51" s="47">
        <f>AG50</f>
        <v>-4250</v>
      </c>
      <c r="AH51" s="3"/>
      <c r="AI51" s="47">
        <f>AI50</f>
        <v>-5682</v>
      </c>
      <c r="AJ51" s="4"/>
    </row>
    <row r="52" spans="1:36" ht="20.5" customHeight="1">
      <c r="A52" s="39" t="s">
        <v>228</v>
      </c>
      <c r="C52" s="37"/>
      <c r="D52" s="44"/>
      <c r="E52" s="47">
        <v>0</v>
      </c>
      <c r="F52" s="3"/>
      <c r="G52" s="47">
        <v>0</v>
      </c>
      <c r="H52" s="3"/>
      <c r="I52" s="47">
        <v>0</v>
      </c>
      <c r="J52" s="3"/>
      <c r="K52" s="47">
        <v>0</v>
      </c>
      <c r="L52" s="3"/>
      <c r="M52" s="47">
        <v>0</v>
      </c>
      <c r="N52" s="3"/>
      <c r="O52" s="47">
        <v>0</v>
      </c>
      <c r="P52" s="3"/>
      <c r="Q52" s="47">
        <v>0</v>
      </c>
      <c r="R52" s="4"/>
      <c r="S52" s="47">
        <v>-1432</v>
      </c>
      <c r="T52" s="4"/>
      <c r="U52" s="102">
        <v>0</v>
      </c>
      <c r="V52" s="69"/>
      <c r="W52" s="47">
        <v>0</v>
      </c>
      <c r="X52" s="3"/>
      <c r="Y52" s="47">
        <v>0</v>
      </c>
      <c r="Z52" s="3"/>
      <c r="AA52" s="47">
        <v>0</v>
      </c>
      <c r="AB52" s="3"/>
      <c r="AC52" s="47">
        <v>0</v>
      </c>
      <c r="AD52" s="3"/>
      <c r="AE52" s="47">
        <v>-1432</v>
      </c>
      <c r="AF52" s="3"/>
      <c r="AG52" s="47">
        <v>-28552</v>
      </c>
      <c r="AH52" s="3"/>
      <c r="AI52" s="47">
        <v>-29984</v>
      </c>
      <c r="AJ52" s="3"/>
    </row>
    <row r="53" spans="1:36" ht="20.149999999999999" customHeight="1">
      <c r="A53" s="91"/>
      <c r="C53" s="54"/>
      <c r="D53" s="44"/>
      <c r="E53" s="3"/>
      <c r="F53" s="64"/>
      <c r="G53" s="3"/>
      <c r="H53" s="64"/>
      <c r="I53" s="3"/>
      <c r="J53" s="64"/>
      <c r="K53" s="3"/>
      <c r="L53" s="64"/>
      <c r="M53" s="3"/>
      <c r="N53" s="64"/>
      <c r="O53" s="64"/>
      <c r="P53" s="64"/>
      <c r="Q53" s="3"/>
      <c r="R53" s="64"/>
      <c r="S53" s="3"/>
      <c r="T53" s="64"/>
      <c r="U53" s="3"/>
      <c r="V53" s="64"/>
      <c r="W53" s="3"/>
      <c r="X53" s="64"/>
      <c r="Y53" s="3"/>
      <c r="Z53" s="64"/>
      <c r="AA53" s="3"/>
      <c r="AB53" s="64"/>
      <c r="AC53" s="3"/>
      <c r="AD53" s="64"/>
      <c r="AE53" s="3"/>
      <c r="AF53" s="64"/>
      <c r="AG53" s="3"/>
      <c r="AH53" s="64"/>
      <c r="AI53" s="3"/>
    </row>
    <row r="54" spans="1:36" ht="20.149999999999999" customHeight="1">
      <c r="A54" s="46" t="s">
        <v>339</v>
      </c>
      <c r="C54" s="54"/>
      <c r="D54" s="44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</row>
    <row r="55" spans="1:36" ht="20.149999999999999" customHeight="1">
      <c r="A55" s="31"/>
      <c r="B55" s="39" t="s">
        <v>148</v>
      </c>
      <c r="C55" s="59">
        <v>23</v>
      </c>
      <c r="E55" s="179">
        <v>0</v>
      </c>
      <c r="F55" s="232"/>
      <c r="G55" s="179">
        <v>0</v>
      </c>
      <c r="H55" s="232"/>
      <c r="I55" s="179">
        <v>0</v>
      </c>
      <c r="J55" s="232"/>
      <c r="K55" s="179">
        <v>0</v>
      </c>
      <c r="L55" s="232"/>
      <c r="M55" s="179">
        <v>0</v>
      </c>
      <c r="N55" s="232"/>
      <c r="O55" s="232">
        <v>3691</v>
      </c>
      <c r="P55" s="232"/>
      <c r="Q55" s="179">
        <v>0</v>
      </c>
      <c r="R55" s="232"/>
      <c r="S55" s="179">
        <v>-4253</v>
      </c>
      <c r="T55" s="235"/>
      <c r="U55" s="179">
        <v>0</v>
      </c>
      <c r="V55" s="235"/>
      <c r="W55" s="179">
        <v>0</v>
      </c>
      <c r="X55" s="235"/>
      <c r="Y55" s="179">
        <v>0</v>
      </c>
      <c r="Z55" s="235"/>
      <c r="AA55" s="179">
        <v>0</v>
      </c>
      <c r="AB55" s="235"/>
      <c r="AC55" s="179">
        <v>0</v>
      </c>
      <c r="AD55" s="232"/>
      <c r="AE55" s="321">
        <f>SUM(AC55,U55,S55,Q55,O55,M55,K55,I55,G55,E55)</f>
        <v>-562</v>
      </c>
      <c r="AF55" s="232"/>
      <c r="AG55" s="232">
        <v>562</v>
      </c>
      <c r="AH55" s="232"/>
      <c r="AI55" s="179">
        <f>AE55+AG55</f>
        <v>0</v>
      </c>
    </row>
    <row r="56" spans="1:36" ht="20.149999999999999" customHeight="1"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52"/>
      <c r="AG56" s="52"/>
      <c r="AH56" s="52"/>
      <c r="AI56" s="52"/>
    </row>
    <row r="57" spans="1:36" ht="20.149999999999999" customHeight="1">
      <c r="A57" s="49" t="s">
        <v>125</v>
      </c>
      <c r="C57" s="55"/>
      <c r="D57" s="44"/>
      <c r="E57" s="101"/>
      <c r="F57" s="62"/>
      <c r="G57" s="101"/>
      <c r="H57" s="62"/>
      <c r="I57" s="101"/>
      <c r="J57" s="62"/>
      <c r="K57" s="101"/>
      <c r="L57" s="77"/>
      <c r="M57" s="101"/>
      <c r="N57" s="62"/>
      <c r="O57" s="62"/>
      <c r="P57" s="62"/>
      <c r="Q57" s="101"/>
      <c r="R57" s="77"/>
      <c r="S57" s="101"/>
      <c r="T57" s="77"/>
      <c r="U57" s="101"/>
      <c r="V57" s="62"/>
      <c r="W57" s="101"/>
      <c r="X57" s="62"/>
      <c r="Y57" s="101"/>
      <c r="Z57" s="62"/>
      <c r="AA57" s="101"/>
      <c r="AB57" s="62"/>
      <c r="AC57" s="101"/>
      <c r="AD57" s="62"/>
      <c r="AE57" s="101"/>
      <c r="AF57" s="62"/>
      <c r="AG57" s="101"/>
      <c r="AH57" s="62"/>
      <c r="AI57" s="101"/>
    </row>
    <row r="58" spans="1:36" ht="20.149999999999999" customHeight="1">
      <c r="A58" s="50"/>
      <c r="B58" s="44" t="s">
        <v>149</v>
      </c>
      <c r="C58" s="55"/>
      <c r="D58" s="44"/>
      <c r="E58" s="156">
        <v>0</v>
      </c>
      <c r="F58" s="232"/>
      <c r="G58" s="156">
        <v>0</v>
      </c>
      <c r="H58" s="232"/>
      <c r="I58" s="156">
        <v>0</v>
      </c>
      <c r="J58" s="232"/>
      <c r="K58" s="156">
        <v>0</v>
      </c>
      <c r="L58" s="232"/>
      <c r="M58" s="156">
        <v>0</v>
      </c>
      <c r="N58" s="156"/>
      <c r="O58" s="156">
        <v>0</v>
      </c>
      <c r="P58" s="156"/>
      <c r="Q58" s="156">
        <v>0</v>
      </c>
      <c r="R58" s="230"/>
      <c r="S58" s="156">
        <v>-453313</v>
      </c>
      <c r="T58" s="236"/>
      <c r="U58" s="156">
        <v>0</v>
      </c>
      <c r="V58" s="237"/>
      <c r="W58" s="156">
        <v>0</v>
      </c>
      <c r="X58" s="237"/>
      <c r="Y58" s="156">
        <v>0</v>
      </c>
      <c r="Z58" s="237"/>
      <c r="AA58" s="156">
        <v>0</v>
      </c>
      <c r="AB58" s="237">
        <v>0</v>
      </c>
      <c r="AC58" s="238">
        <v>0</v>
      </c>
      <c r="AD58" s="233"/>
      <c r="AE58" s="322">
        <f t="shared" ref="AE58:AE59" si="1">SUM(AC58,U58,S58,Q58,O58,M58,K58,I58,G58,E58)</f>
        <v>-453313</v>
      </c>
      <c r="AF58" s="233"/>
      <c r="AG58" s="156">
        <v>-17522</v>
      </c>
      <c r="AH58" s="233"/>
      <c r="AI58" s="153">
        <f>AE58+AG58</f>
        <v>-470835</v>
      </c>
      <c r="AJ58" s="83"/>
    </row>
    <row r="59" spans="1:36" ht="20.149999999999999" customHeight="1">
      <c r="B59" s="44" t="s">
        <v>142</v>
      </c>
      <c r="C59" s="55"/>
      <c r="D59" s="44"/>
      <c r="E59" s="156">
        <v>0</v>
      </c>
      <c r="F59" s="232"/>
      <c r="G59" s="156">
        <v>0</v>
      </c>
      <c r="H59" s="232"/>
      <c r="I59" s="156">
        <v>0</v>
      </c>
      <c r="J59" s="232"/>
      <c r="K59" s="156">
        <v>0</v>
      </c>
      <c r="L59" s="232"/>
      <c r="M59" s="156">
        <v>0</v>
      </c>
      <c r="N59" s="156"/>
      <c r="O59" s="156">
        <v>0</v>
      </c>
      <c r="P59" s="156"/>
      <c r="Q59" s="156">
        <v>0</v>
      </c>
      <c r="R59" s="230"/>
      <c r="S59" s="156">
        <v>1509</v>
      </c>
      <c r="T59" s="236"/>
      <c r="U59" s="156">
        <v>0</v>
      </c>
      <c r="V59" s="236"/>
      <c r="W59" s="156">
        <v>46437</v>
      </c>
      <c r="X59" s="239"/>
      <c r="Y59" s="156">
        <v>-26089</v>
      </c>
      <c r="Z59" s="156"/>
      <c r="AA59" s="156">
        <v>70179</v>
      </c>
      <c r="AB59" s="156"/>
      <c r="AC59" s="234">
        <v>90527</v>
      </c>
      <c r="AD59" s="233"/>
      <c r="AE59" s="322">
        <f t="shared" si="1"/>
        <v>92036</v>
      </c>
      <c r="AF59" s="233"/>
      <c r="AG59" s="156">
        <v>2215</v>
      </c>
      <c r="AH59" s="196"/>
      <c r="AI59" s="153">
        <f>AE59+AG59</f>
        <v>94251</v>
      </c>
      <c r="AJ59" s="83"/>
    </row>
    <row r="60" spans="1:36" ht="20.149999999999999" customHeight="1">
      <c r="A60" s="46" t="s">
        <v>140</v>
      </c>
      <c r="B60" s="39"/>
      <c r="C60" s="57"/>
      <c r="D60" s="46"/>
      <c r="E60" s="102">
        <f>E58+E59</f>
        <v>0</v>
      </c>
      <c r="F60" s="64"/>
      <c r="G60" s="102">
        <f>G58+G59</f>
        <v>0</v>
      </c>
      <c r="H60" s="64"/>
      <c r="I60" s="102">
        <f>I58+I59</f>
        <v>0</v>
      </c>
      <c r="J60" s="64"/>
      <c r="K60" s="102">
        <f>K58+K59</f>
        <v>0</v>
      </c>
      <c r="L60" s="64"/>
      <c r="M60" s="102">
        <f>M58+M59</f>
        <v>0</v>
      </c>
      <c r="N60" s="64"/>
      <c r="O60" s="102">
        <f>O58+O59</f>
        <v>0</v>
      </c>
      <c r="P60" s="64"/>
      <c r="Q60" s="102">
        <f>Q58+Q59</f>
        <v>0</v>
      </c>
      <c r="R60" s="64"/>
      <c r="S60" s="102">
        <f>S58+S59</f>
        <v>-451804</v>
      </c>
      <c r="T60" s="64"/>
      <c r="U60" s="102">
        <f>U58+U59</f>
        <v>0</v>
      </c>
      <c r="V60" s="64"/>
      <c r="W60" s="102">
        <f>W58+W59</f>
        <v>46437</v>
      </c>
      <c r="X60" s="64"/>
      <c r="Y60" s="102">
        <f>Y58+Y59</f>
        <v>-26089</v>
      </c>
      <c r="Z60" s="64"/>
      <c r="AA60" s="102">
        <f>AA58+AA59</f>
        <v>70179</v>
      </c>
      <c r="AB60" s="64"/>
      <c r="AC60" s="102">
        <f>AC58+AC59</f>
        <v>90527</v>
      </c>
      <c r="AD60" s="64"/>
      <c r="AE60" s="102">
        <f>AE58+AE59</f>
        <v>-361277</v>
      </c>
      <c r="AF60" s="64"/>
      <c r="AG60" s="102">
        <f>AG58+AG59</f>
        <v>-15307</v>
      </c>
      <c r="AH60" s="64"/>
      <c r="AI60" s="102">
        <f>AI58+AI59</f>
        <v>-376584</v>
      </c>
      <c r="AJ60" s="83"/>
    </row>
    <row r="61" spans="1:36" ht="20.5" customHeight="1">
      <c r="A61" s="46"/>
      <c r="B61" s="39"/>
      <c r="C61" s="57"/>
      <c r="D61" s="46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4"/>
      <c r="AC61" s="64"/>
      <c r="AD61" s="64"/>
      <c r="AE61" s="64"/>
      <c r="AF61" s="64"/>
      <c r="AG61" s="69"/>
      <c r="AH61" s="64"/>
      <c r="AI61" s="69"/>
    </row>
    <row r="62" spans="1:36" ht="20.5" customHeight="1">
      <c r="A62" s="37" t="s">
        <v>256</v>
      </c>
      <c r="C62" s="55">
        <v>20</v>
      </c>
      <c r="D62" s="44"/>
      <c r="E62" s="156">
        <v>0</v>
      </c>
      <c r="F62" s="232"/>
      <c r="G62" s="156">
        <v>0</v>
      </c>
      <c r="H62" s="232"/>
      <c r="I62" s="156">
        <v>0</v>
      </c>
      <c r="J62" s="232"/>
      <c r="K62" s="156">
        <v>0</v>
      </c>
      <c r="L62" s="232"/>
      <c r="M62" s="156">
        <v>0</v>
      </c>
      <c r="N62" s="156"/>
      <c r="O62" s="156">
        <v>0</v>
      </c>
      <c r="P62" s="156"/>
      <c r="Q62" s="156">
        <v>0</v>
      </c>
      <c r="R62" s="230"/>
      <c r="S62" s="156">
        <v>-120000</v>
      </c>
      <c r="T62" s="230"/>
      <c r="U62" s="156">
        <v>0</v>
      </c>
      <c r="V62" s="237"/>
      <c r="W62" s="156">
        <v>0</v>
      </c>
      <c r="X62" s="237"/>
      <c r="Y62" s="156">
        <v>0</v>
      </c>
      <c r="Z62" s="237"/>
      <c r="AA62" s="156">
        <v>0</v>
      </c>
      <c r="AB62" s="233"/>
      <c r="AC62" s="234">
        <v>0</v>
      </c>
      <c r="AD62" s="233"/>
      <c r="AE62" s="322">
        <f t="shared" ref="AE62" si="2">SUM(AC62,U62,S62,Q62,O62,M62,K62,I62,G62,E62)</f>
        <v>-120000</v>
      </c>
      <c r="AF62" s="233"/>
      <c r="AG62" s="156">
        <v>0</v>
      </c>
      <c r="AH62" s="233"/>
      <c r="AI62" s="153">
        <f>AE62+AG62</f>
        <v>-120000</v>
      </c>
    </row>
    <row r="63" spans="1:36" ht="20.5" customHeight="1">
      <c r="A63" s="46"/>
      <c r="B63" s="39"/>
      <c r="C63" s="57"/>
      <c r="D63" s="46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4"/>
      <c r="AC63" s="64"/>
      <c r="AD63" s="64"/>
      <c r="AE63" s="64"/>
      <c r="AF63" s="64"/>
      <c r="AG63" s="69"/>
      <c r="AH63" s="64"/>
      <c r="AI63" s="69"/>
    </row>
    <row r="64" spans="1:36" ht="20.149999999999999" customHeight="1" thickBot="1">
      <c r="A64" s="42" t="s">
        <v>314</v>
      </c>
      <c r="C64" s="53"/>
      <c r="D64" s="46"/>
      <c r="E64" s="104">
        <f>SUM(E62,E60,E55,E52,E42)</f>
        <v>850000</v>
      </c>
      <c r="F64" s="75"/>
      <c r="G64" s="104">
        <f>SUM(G62,G60,G55,G52,G42)</f>
        <v>-15740</v>
      </c>
      <c r="H64" s="75"/>
      <c r="I64" s="104">
        <f>SUM(I62,I60,I55,I52,I42)</f>
        <v>1643000</v>
      </c>
      <c r="J64" s="75"/>
      <c r="K64" s="104">
        <f>SUM(K62,K60,K55,K52,K42)</f>
        <v>18365</v>
      </c>
      <c r="L64" s="75"/>
      <c r="M64" s="104">
        <f>SUM(M62,M60,M55,M52,M42)</f>
        <v>85000</v>
      </c>
      <c r="N64" s="75"/>
      <c r="O64" s="104">
        <f>SUM(O62,O60,O55,O52,O42)</f>
        <v>387015</v>
      </c>
      <c r="P64" s="75"/>
      <c r="Q64" s="104">
        <f>SUM(Q62,Q60,Q55,Q52,Q42)</f>
        <v>15740</v>
      </c>
      <c r="R64" s="75"/>
      <c r="S64" s="104">
        <f>SUM(S62,S60,S55,S52,S42)</f>
        <v>-1832011</v>
      </c>
      <c r="T64" s="75"/>
      <c r="U64" s="104">
        <f>SUM(U62,U60,U55,U52,U42)</f>
        <v>1473750</v>
      </c>
      <c r="V64" s="75"/>
      <c r="W64" s="104">
        <f>SUM(W62,W60,W55,W52,W42)</f>
        <v>-147927</v>
      </c>
      <c r="X64" s="75"/>
      <c r="Y64" s="104">
        <f>SUM(Y62,Y60,Y55,Y52,Y42)</f>
        <v>-19777</v>
      </c>
      <c r="Z64" s="75"/>
      <c r="AA64" s="104">
        <f>SUM(AA62,AA60,AA55,AA52,AA42)</f>
        <v>4268777</v>
      </c>
      <c r="AB64" s="64"/>
      <c r="AC64" s="104">
        <f>SUM(AC62,AC60,AC55,AC52,AC42)</f>
        <v>4101073</v>
      </c>
      <c r="AD64" s="77"/>
      <c r="AE64" s="104">
        <f>SUM(AE62,AE60,AE55,AE52,AE42)</f>
        <v>6726192</v>
      </c>
      <c r="AF64" s="64"/>
      <c r="AG64" s="104">
        <f>SUM(AG62,AG60,AG55,AG52,AG42)</f>
        <v>1535675</v>
      </c>
      <c r="AH64" s="77"/>
      <c r="AI64" s="104">
        <f>SUM(AI62,AI60,AI55,AI52,AI42)</f>
        <v>8261867</v>
      </c>
      <c r="AJ64" s="84"/>
    </row>
    <row r="65" spans="35:35" ht="20.149999999999999" customHeight="1" thickTop="1">
      <c r="AI65" s="52"/>
    </row>
    <row r="68" spans="35:35" ht="20.149999999999999" customHeight="1">
      <c r="AI68" s="52"/>
    </row>
  </sheetData>
  <mergeCells count="5">
    <mergeCell ref="E4:AI4"/>
    <mergeCell ref="M5:S5"/>
    <mergeCell ref="W5:AC5"/>
    <mergeCell ref="I5:K5"/>
    <mergeCell ref="E12:AI12"/>
  </mergeCells>
  <pageMargins left="0.7" right="0.7" top="0.5" bottom="0.5" header="0.5" footer="0.5"/>
  <pageSetup paperSize="9" scale="40" firstPageNumber="10" fitToHeight="0" orientation="landscape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  <customProperties>
    <customPr name="OrphanNamesChecked" r:id="rId2"/>
  </customProperties>
  <ignoredErrors>
    <ignoredError sqref="AI4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S41"/>
  <sheetViews>
    <sheetView view="pageBreakPreview" zoomScaleNormal="70" zoomScaleSheetLayoutView="100" zoomScalePageLayoutView="70" workbookViewId="0"/>
  </sheetViews>
  <sheetFormatPr defaultColWidth="9.09765625" defaultRowHeight="14"/>
  <cols>
    <col min="1" max="1" width="2.3984375" style="37" customWidth="1"/>
    <col min="2" max="2" width="54.09765625" style="37" customWidth="1"/>
    <col min="3" max="3" width="8.3984375" style="40" customWidth="1"/>
    <col min="4" max="4" width="2.09765625" style="37" customWidth="1"/>
    <col min="5" max="5" width="17.19921875" style="2" customWidth="1"/>
    <col min="6" max="6" width="2.09765625" style="37" customWidth="1"/>
    <col min="7" max="7" width="17.19921875" style="2" customWidth="1"/>
    <col min="8" max="8" width="2.09765625" style="37" customWidth="1"/>
    <col min="9" max="9" width="17.19921875" style="37" customWidth="1"/>
    <col min="10" max="10" width="2.09765625" style="37" customWidth="1"/>
    <col min="11" max="11" width="17.19921875" style="37" customWidth="1"/>
    <col min="12" max="12" width="2.09765625" style="37" customWidth="1"/>
    <col min="13" max="13" width="17.19921875" style="37" customWidth="1"/>
    <col min="14" max="14" width="2.09765625" style="37" customWidth="1"/>
    <col min="15" max="15" width="17.19921875" style="37" customWidth="1"/>
    <col min="16" max="16" width="2.09765625" style="37" customWidth="1"/>
    <col min="17" max="17" width="17.19921875" style="37" customWidth="1"/>
    <col min="18" max="18" width="2.09765625" style="37" customWidth="1"/>
    <col min="19" max="19" width="17.19921875" style="37" customWidth="1"/>
    <col min="20" max="20" width="27.59765625" style="37" customWidth="1"/>
    <col min="21" max="21" width="9.765625E-2" style="37" customWidth="1"/>
    <col min="22" max="22" width="9.09765625" style="37" customWidth="1"/>
    <col min="23" max="16384" width="9.09765625" style="37"/>
  </cols>
  <sheetData>
    <row r="1" spans="1:19" s="33" customFormat="1" ht="20.25" customHeight="1">
      <c r="A1" s="80" t="s">
        <v>0</v>
      </c>
      <c r="B1" s="80"/>
      <c r="C1" s="32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s="33" customFormat="1" ht="20.25" customHeight="1">
      <c r="A2" s="311" t="s">
        <v>124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"/>
      <c r="M2" s="31"/>
      <c r="N2" s="31"/>
      <c r="O2" s="31"/>
      <c r="P2" s="31"/>
      <c r="Q2" s="31"/>
      <c r="R2" s="31"/>
      <c r="S2" s="31"/>
    </row>
    <row r="3" spans="1:19" ht="11.25" customHeight="1">
      <c r="A3" s="34"/>
      <c r="B3" s="34"/>
      <c r="C3" s="35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6"/>
      <c r="P3" s="34"/>
      <c r="Q3" s="36"/>
      <c r="R3" s="34"/>
      <c r="S3" s="36"/>
    </row>
    <row r="4" spans="1:19" ht="20.25" customHeight="1">
      <c r="A4" s="34"/>
      <c r="B4" s="34"/>
      <c r="C4" s="35"/>
      <c r="D4" s="34"/>
      <c r="E4" s="307" t="s">
        <v>98</v>
      </c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</row>
    <row r="5" spans="1:19" ht="20.25" customHeight="1">
      <c r="A5" s="34"/>
      <c r="B5" s="34"/>
      <c r="C5" s="35"/>
      <c r="D5" s="34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38" t="s">
        <v>292</v>
      </c>
      <c r="R5" s="112"/>
      <c r="S5" s="112"/>
    </row>
    <row r="6" spans="1:19" ht="20.25" customHeight="1">
      <c r="A6" s="38"/>
      <c r="B6" s="38"/>
      <c r="C6" s="37"/>
      <c r="D6" s="39"/>
      <c r="E6" s="37"/>
      <c r="F6" s="38"/>
      <c r="G6" s="308" t="s">
        <v>181</v>
      </c>
      <c r="H6" s="308"/>
      <c r="I6" s="308"/>
      <c r="J6" s="38"/>
      <c r="K6" s="308" t="s">
        <v>42</v>
      </c>
      <c r="L6" s="308"/>
      <c r="M6" s="308"/>
      <c r="N6" s="38"/>
      <c r="P6" s="38"/>
      <c r="Q6" s="117" t="s">
        <v>180</v>
      </c>
      <c r="R6" s="38"/>
    </row>
    <row r="7" spans="1:19" ht="20.149999999999999" customHeight="1">
      <c r="A7" s="38"/>
      <c r="B7" s="38"/>
      <c r="D7" s="39"/>
      <c r="E7" s="38" t="s">
        <v>74</v>
      </c>
      <c r="F7" s="38"/>
      <c r="G7" s="37"/>
      <c r="H7" s="38"/>
      <c r="J7" s="38"/>
      <c r="K7" s="38"/>
      <c r="L7" s="38"/>
      <c r="N7" s="38"/>
      <c r="O7" s="38" t="s">
        <v>229</v>
      </c>
      <c r="P7" s="38"/>
      <c r="Q7" s="38"/>
      <c r="R7" s="38"/>
      <c r="S7" s="38"/>
    </row>
    <row r="8" spans="1:19" ht="20.25" customHeight="1">
      <c r="A8" s="38"/>
      <c r="B8" s="38"/>
      <c r="C8" s="59"/>
      <c r="D8" s="39"/>
      <c r="E8" s="38" t="s">
        <v>82</v>
      </c>
      <c r="F8" s="38"/>
      <c r="G8" s="38" t="s">
        <v>75</v>
      </c>
      <c r="H8" s="38"/>
      <c r="I8" s="38" t="s">
        <v>182</v>
      </c>
      <c r="J8" s="38"/>
      <c r="L8" s="38"/>
      <c r="N8" s="38"/>
      <c r="O8" s="38" t="s">
        <v>230</v>
      </c>
      <c r="P8" s="38"/>
      <c r="Q8" s="38" t="s">
        <v>290</v>
      </c>
      <c r="R8" s="38"/>
      <c r="S8" s="38" t="s">
        <v>70</v>
      </c>
    </row>
    <row r="9" spans="1:19" ht="20.25" customHeight="1">
      <c r="A9" s="38"/>
      <c r="B9" s="38"/>
      <c r="C9" s="59" t="s">
        <v>7</v>
      </c>
      <c r="D9" s="39"/>
      <c r="E9" s="38" t="s">
        <v>90</v>
      </c>
      <c r="F9" s="38"/>
      <c r="G9" s="38" t="s">
        <v>99</v>
      </c>
      <c r="H9" s="38"/>
      <c r="I9" s="38" t="s">
        <v>100</v>
      </c>
      <c r="J9" s="38"/>
      <c r="K9" s="38" t="s">
        <v>44</v>
      </c>
      <c r="L9" s="38"/>
      <c r="M9" s="38" t="s">
        <v>47</v>
      </c>
      <c r="N9" s="38"/>
      <c r="O9" s="38" t="s">
        <v>224</v>
      </c>
      <c r="P9" s="38"/>
      <c r="Q9" s="38" t="s">
        <v>291</v>
      </c>
      <c r="R9" s="38"/>
      <c r="S9" s="38" t="s">
        <v>94</v>
      </c>
    </row>
    <row r="10" spans="1:19" ht="20.25" customHeight="1">
      <c r="A10" s="39"/>
      <c r="B10" s="39"/>
      <c r="D10" s="39"/>
      <c r="E10" s="310" t="s">
        <v>202</v>
      </c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</row>
    <row r="11" spans="1:19" ht="19.5" customHeight="1">
      <c r="A11" s="41" t="s">
        <v>285</v>
      </c>
      <c r="B11" s="42"/>
      <c r="C11" s="43"/>
      <c r="D11" s="44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</row>
    <row r="12" spans="1:19" ht="19.5" customHeight="1">
      <c r="A12" s="136" t="s">
        <v>320</v>
      </c>
      <c r="B12" s="42"/>
      <c r="C12" s="43"/>
      <c r="D12" s="46"/>
      <c r="E12" s="3">
        <v>850000</v>
      </c>
      <c r="F12" s="64"/>
      <c r="G12" s="3">
        <v>1643000</v>
      </c>
      <c r="H12" s="64"/>
      <c r="I12" s="3">
        <v>16950</v>
      </c>
      <c r="J12" s="64"/>
      <c r="K12" s="3">
        <v>85000</v>
      </c>
      <c r="L12" s="100"/>
      <c r="M12" s="3">
        <v>995279</v>
      </c>
      <c r="N12" s="100"/>
      <c r="O12" s="3">
        <v>1473750</v>
      </c>
      <c r="P12" s="100"/>
      <c r="Q12" s="3">
        <v>0</v>
      </c>
      <c r="R12" s="100"/>
      <c r="S12" s="3">
        <f>SUM(E12,G12,I12,K12,M12,O12,Q12)</f>
        <v>5063979</v>
      </c>
    </row>
    <row r="13" spans="1:19" ht="19.5" customHeight="1">
      <c r="A13" s="123" t="s">
        <v>318</v>
      </c>
      <c r="B13" s="42"/>
      <c r="C13" s="43"/>
      <c r="D13" s="46"/>
      <c r="E13" s="4">
        <v>0</v>
      </c>
      <c r="F13" s="77"/>
      <c r="G13" s="4">
        <v>0</v>
      </c>
      <c r="H13" s="77"/>
      <c r="I13" s="4">
        <v>0</v>
      </c>
      <c r="J13" s="77"/>
      <c r="K13" s="4">
        <v>0</v>
      </c>
      <c r="L13" s="19"/>
      <c r="M13" s="4">
        <v>0</v>
      </c>
      <c r="N13" s="19"/>
      <c r="O13" s="4">
        <v>0</v>
      </c>
      <c r="P13" s="19"/>
      <c r="Q13" s="4">
        <v>51956</v>
      </c>
      <c r="R13" s="19"/>
      <c r="S13" s="4">
        <f>SUM(E13,G13,I13,K13,M13,O13,Q13)</f>
        <v>51956</v>
      </c>
    </row>
    <row r="14" spans="1:19" ht="19.5" customHeight="1">
      <c r="A14" s="136" t="s">
        <v>319</v>
      </c>
      <c r="B14" s="42"/>
      <c r="C14" s="43"/>
      <c r="D14" s="46"/>
      <c r="E14" s="47">
        <f>E12+E13</f>
        <v>850000</v>
      </c>
      <c r="F14" s="64"/>
      <c r="G14" s="47">
        <f>G12+G13</f>
        <v>1643000</v>
      </c>
      <c r="H14" s="64"/>
      <c r="I14" s="47">
        <f>I12+I13</f>
        <v>16950</v>
      </c>
      <c r="J14" s="64"/>
      <c r="K14" s="47">
        <f>K12+K13</f>
        <v>85000</v>
      </c>
      <c r="L14" s="100"/>
      <c r="M14" s="47">
        <f>M12+M13</f>
        <v>995279</v>
      </c>
      <c r="N14" s="100"/>
      <c r="O14" s="47">
        <f>O12+O13</f>
        <v>1473750</v>
      </c>
      <c r="P14" s="100"/>
      <c r="Q14" s="47">
        <f>Q12+Q13</f>
        <v>51956</v>
      </c>
      <c r="R14" s="100"/>
      <c r="S14" s="47">
        <f>S12+S13</f>
        <v>5115935</v>
      </c>
    </row>
    <row r="15" spans="1:19" ht="19.5" customHeight="1">
      <c r="A15" s="41"/>
      <c r="B15" s="42"/>
      <c r="C15" s="43"/>
      <c r="D15" s="46"/>
      <c r="E15" s="3"/>
      <c r="F15" s="100"/>
      <c r="G15" s="3"/>
      <c r="H15" s="100"/>
      <c r="I15" s="3"/>
      <c r="J15" s="100"/>
      <c r="K15" s="3"/>
      <c r="L15" s="100"/>
      <c r="M15" s="3"/>
      <c r="N15" s="100"/>
      <c r="O15" s="3"/>
      <c r="P15" s="100"/>
      <c r="Q15" s="3"/>
      <c r="R15" s="100"/>
      <c r="S15" s="3"/>
    </row>
    <row r="16" spans="1:19" ht="19.5" customHeight="1">
      <c r="A16" s="49" t="s">
        <v>125</v>
      </c>
      <c r="B16" s="49"/>
      <c r="C16" s="43"/>
      <c r="D16" s="46"/>
      <c r="E16" s="101"/>
      <c r="F16" s="100"/>
      <c r="G16" s="101"/>
      <c r="H16" s="100"/>
      <c r="I16" s="101"/>
      <c r="J16" s="100"/>
      <c r="K16" s="101"/>
      <c r="L16" s="100"/>
      <c r="M16" s="101"/>
      <c r="N16" s="100"/>
      <c r="O16" s="101"/>
      <c r="P16" s="100"/>
      <c r="Q16" s="101"/>
      <c r="R16" s="100"/>
      <c r="S16" s="101"/>
    </row>
    <row r="17" spans="1:19" ht="19.5" customHeight="1">
      <c r="A17" s="50"/>
      <c r="B17" s="44" t="s">
        <v>149</v>
      </c>
      <c r="C17" s="43"/>
      <c r="D17" s="46"/>
      <c r="E17" s="4">
        <v>0</v>
      </c>
      <c r="F17" s="77"/>
      <c r="G17" s="4">
        <v>0</v>
      </c>
      <c r="H17" s="63"/>
      <c r="I17" s="4">
        <v>0</v>
      </c>
      <c r="J17" s="63"/>
      <c r="K17" s="4">
        <v>0</v>
      </c>
      <c r="L17" s="100"/>
      <c r="M17" s="4">
        <v>-303274</v>
      </c>
      <c r="N17" s="100"/>
      <c r="O17" s="4">
        <v>0</v>
      </c>
      <c r="P17" s="100"/>
      <c r="Q17" s="4">
        <v>0</v>
      </c>
      <c r="R17" s="100"/>
      <c r="S17" s="4">
        <f>SUM(E17,G17,I17,K17,M17,O17,Q17)</f>
        <v>-303274</v>
      </c>
    </row>
    <row r="18" spans="1:19" ht="19.5" customHeight="1">
      <c r="A18" s="50"/>
      <c r="B18" s="44" t="s">
        <v>219</v>
      </c>
      <c r="C18" s="43"/>
      <c r="D18" s="46"/>
      <c r="E18" s="4">
        <v>0</v>
      </c>
      <c r="F18" s="77"/>
      <c r="G18" s="4">
        <v>0</v>
      </c>
      <c r="H18" s="63"/>
      <c r="I18" s="4">
        <v>0</v>
      </c>
      <c r="J18" s="63"/>
      <c r="K18" s="4">
        <v>0</v>
      </c>
      <c r="L18" s="19"/>
      <c r="M18" s="4">
        <v>-18264</v>
      </c>
      <c r="N18" s="19"/>
      <c r="O18" s="4">
        <v>0</v>
      </c>
      <c r="P18" s="19"/>
      <c r="Q18" s="4">
        <v>0</v>
      </c>
      <c r="R18" s="19"/>
      <c r="S18" s="4">
        <f>SUM(E18,G18,I18,K18,M18,O18,Q18)</f>
        <v>-18264</v>
      </c>
    </row>
    <row r="19" spans="1:19" ht="19.5" customHeight="1">
      <c r="A19" s="46" t="s">
        <v>140</v>
      </c>
      <c r="B19" s="46"/>
      <c r="C19" s="43"/>
      <c r="D19" s="46"/>
      <c r="E19" s="47">
        <f>E17+E18</f>
        <v>0</v>
      </c>
      <c r="F19" s="64"/>
      <c r="G19" s="47">
        <f>G17+G18</f>
        <v>0</v>
      </c>
      <c r="H19" s="64"/>
      <c r="I19" s="47">
        <f>I17+I18</f>
        <v>0</v>
      </c>
      <c r="J19" s="64"/>
      <c r="K19" s="47">
        <f>K17+K18</f>
        <v>0</v>
      </c>
      <c r="L19" s="100"/>
      <c r="M19" s="47">
        <f>M17+M18</f>
        <v>-321538</v>
      </c>
      <c r="N19" s="100"/>
      <c r="O19" s="47">
        <f>O17+O18</f>
        <v>0</v>
      </c>
      <c r="P19" s="100"/>
      <c r="Q19" s="47">
        <f>Q17+Q18</f>
        <v>0</v>
      </c>
      <c r="R19" s="100"/>
      <c r="S19" s="47">
        <f>S17+S18</f>
        <v>-321538</v>
      </c>
    </row>
    <row r="20" spans="1:19" ht="19.5" customHeight="1">
      <c r="A20" s="46"/>
      <c r="B20" s="46"/>
      <c r="C20" s="43"/>
      <c r="D20" s="46"/>
      <c r="E20" s="90"/>
      <c r="F20" s="64"/>
      <c r="G20" s="90"/>
      <c r="H20" s="66"/>
      <c r="I20" s="90"/>
      <c r="J20" s="66"/>
      <c r="K20" s="90"/>
      <c r="L20" s="100"/>
      <c r="M20" s="90"/>
      <c r="N20" s="100"/>
      <c r="O20" s="90"/>
      <c r="P20" s="100"/>
      <c r="Q20" s="90"/>
      <c r="R20" s="100"/>
      <c r="S20" s="90"/>
    </row>
    <row r="21" spans="1:19" ht="19.5" customHeight="1">
      <c r="A21" s="37" t="s">
        <v>256</v>
      </c>
      <c r="B21" s="46"/>
      <c r="C21" s="53">
        <v>20</v>
      </c>
      <c r="D21" s="46"/>
      <c r="E21" s="4">
        <v>0</v>
      </c>
      <c r="F21" s="77"/>
      <c r="G21" s="4">
        <v>0</v>
      </c>
      <c r="H21" s="63"/>
      <c r="I21" s="4">
        <v>0</v>
      </c>
      <c r="J21" s="63"/>
      <c r="K21" s="4">
        <v>0</v>
      </c>
      <c r="L21" s="19"/>
      <c r="M21" s="4">
        <v>-120329</v>
      </c>
      <c r="N21" s="19"/>
      <c r="O21" s="4">
        <v>0</v>
      </c>
      <c r="P21" s="19"/>
      <c r="Q21" s="4">
        <v>0</v>
      </c>
      <c r="R21" s="19"/>
      <c r="S21" s="4">
        <f>SUM(E21,G21,I21,K21,M21,O21,Q21)</f>
        <v>-120329</v>
      </c>
    </row>
    <row r="22" spans="1:19" ht="19.5" customHeight="1">
      <c r="A22" s="46"/>
      <c r="B22" s="46"/>
      <c r="C22" s="43"/>
      <c r="D22" s="46"/>
      <c r="E22" s="3"/>
      <c r="F22" s="64"/>
      <c r="G22" s="3"/>
      <c r="H22" s="66"/>
      <c r="I22" s="3"/>
      <c r="J22" s="66"/>
      <c r="K22" s="3"/>
      <c r="L22" s="100"/>
      <c r="M22" s="3"/>
      <c r="N22" s="100"/>
      <c r="O22" s="3"/>
      <c r="P22" s="100"/>
      <c r="Q22" s="3"/>
      <c r="R22" s="100"/>
      <c r="S22" s="3"/>
    </row>
    <row r="23" spans="1:19" ht="19.5" customHeight="1" thickBot="1">
      <c r="A23" s="42" t="s">
        <v>286</v>
      </c>
      <c r="B23" s="42"/>
      <c r="C23" s="43"/>
      <c r="D23" s="46"/>
      <c r="E23" s="51">
        <f>SUM(E21,E19,E14)</f>
        <v>850000</v>
      </c>
      <c r="F23" s="3"/>
      <c r="G23" s="51">
        <f>SUM(G21,G19,G14)</f>
        <v>1643000</v>
      </c>
      <c r="H23" s="3"/>
      <c r="I23" s="51">
        <f>SUM(I21,I19,I14)</f>
        <v>16950</v>
      </c>
      <c r="J23" s="3"/>
      <c r="K23" s="51">
        <f>SUM(K21,K19,K14)</f>
        <v>85000</v>
      </c>
      <c r="L23" s="3"/>
      <c r="M23" s="51">
        <f>SUM(M21,M19,M14)</f>
        <v>553412</v>
      </c>
      <c r="N23" s="3"/>
      <c r="O23" s="51">
        <f>SUM(O21,O19,O14)</f>
        <v>1473750</v>
      </c>
      <c r="P23" s="3"/>
      <c r="Q23" s="51">
        <f>SUM(Q21,Q19,Q14)</f>
        <v>51956</v>
      </c>
      <c r="R23" s="3"/>
      <c r="S23" s="51">
        <f>SUM(S21,S19,S14)</f>
        <v>4674068</v>
      </c>
    </row>
    <row r="24" spans="1:19" ht="14.5" thickTop="1">
      <c r="E24" s="76"/>
      <c r="F24" s="52"/>
      <c r="G24" s="76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</row>
    <row r="25" spans="1:19" ht="19.5" customHeight="1">
      <c r="A25" s="41" t="s">
        <v>312</v>
      </c>
      <c r="B25" s="42"/>
      <c r="C25" s="43"/>
      <c r="D25" s="44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</row>
    <row r="26" spans="1:19" s="115" customFormat="1" ht="19.5" customHeight="1">
      <c r="A26" s="41" t="s">
        <v>313</v>
      </c>
      <c r="B26" s="42"/>
      <c r="C26" s="43"/>
      <c r="D26" s="46"/>
      <c r="E26" s="3">
        <v>850000</v>
      </c>
      <c r="F26" s="3"/>
      <c r="G26" s="3">
        <v>1643000</v>
      </c>
      <c r="H26" s="3"/>
      <c r="I26" s="3">
        <v>16950</v>
      </c>
      <c r="J26" s="3"/>
      <c r="K26" s="3">
        <v>85000</v>
      </c>
      <c r="L26" s="3"/>
      <c r="M26" s="3">
        <v>553412</v>
      </c>
      <c r="N26" s="3"/>
      <c r="O26" s="3">
        <v>1473750</v>
      </c>
      <c r="P26" s="3"/>
      <c r="Q26" s="3">
        <v>51956</v>
      </c>
      <c r="R26" s="100"/>
      <c r="S26" s="3">
        <f>SUM(E26,G26,I26,K26,M26,O26,Q26)</f>
        <v>4674068</v>
      </c>
    </row>
    <row r="27" spans="1:19" ht="19.5" customHeight="1">
      <c r="A27" s="41"/>
      <c r="B27" s="42"/>
      <c r="C27" s="43"/>
      <c r="D27" s="46"/>
      <c r="E27" s="3"/>
      <c r="F27" s="100"/>
      <c r="G27" s="3"/>
      <c r="H27" s="100"/>
      <c r="I27" s="3"/>
      <c r="J27" s="100"/>
      <c r="K27" s="3"/>
      <c r="L27" s="100"/>
      <c r="M27" s="3"/>
      <c r="N27" s="100"/>
      <c r="O27" s="3"/>
      <c r="P27" s="100"/>
      <c r="Q27" s="3"/>
      <c r="R27" s="100"/>
      <c r="S27" s="3"/>
    </row>
    <row r="28" spans="1:19" ht="19.5" customHeight="1">
      <c r="A28" s="49" t="s">
        <v>125</v>
      </c>
      <c r="B28" s="49"/>
      <c r="C28" s="43"/>
      <c r="D28" s="46"/>
      <c r="E28" s="101"/>
      <c r="F28" s="100"/>
      <c r="G28" s="101"/>
      <c r="H28" s="100"/>
      <c r="I28" s="101"/>
      <c r="J28" s="100"/>
      <c r="K28" s="101"/>
      <c r="L28" s="100"/>
      <c r="M28" s="101"/>
      <c r="N28" s="100"/>
      <c r="O28" s="101"/>
      <c r="P28" s="100"/>
      <c r="Q28" s="101"/>
      <c r="R28" s="100"/>
      <c r="S28" s="101"/>
    </row>
    <row r="29" spans="1:19" ht="19.5" customHeight="1">
      <c r="A29" s="50"/>
      <c r="B29" s="44" t="s">
        <v>149</v>
      </c>
      <c r="C29" s="43"/>
      <c r="D29" s="46"/>
      <c r="E29" s="62">
        <v>0</v>
      </c>
      <c r="F29" s="77"/>
      <c r="G29" s="62">
        <v>0</v>
      </c>
      <c r="H29" s="77"/>
      <c r="I29" s="62">
        <v>0</v>
      </c>
      <c r="J29" s="77"/>
      <c r="K29" s="62">
        <v>0</v>
      </c>
      <c r="L29" s="64"/>
      <c r="M29" s="62">
        <v>-185513</v>
      </c>
      <c r="N29" s="64"/>
      <c r="O29" s="62">
        <v>0</v>
      </c>
      <c r="P29" s="64"/>
      <c r="Q29" s="62">
        <v>0</v>
      </c>
      <c r="R29" s="64"/>
      <c r="S29" s="4">
        <f>SUM(E29,G29,I29,K29,M29,O29,Q29)</f>
        <v>-185513</v>
      </c>
    </row>
    <row r="30" spans="1:19" ht="19.5" customHeight="1">
      <c r="A30" s="50"/>
      <c r="B30" s="44" t="s">
        <v>219</v>
      </c>
      <c r="C30" s="43"/>
      <c r="D30" s="46"/>
      <c r="E30" s="111">
        <v>0</v>
      </c>
      <c r="F30" s="64"/>
      <c r="G30" s="111">
        <v>0</v>
      </c>
      <c r="H30" s="64"/>
      <c r="I30" s="111">
        <v>0</v>
      </c>
      <c r="J30" s="64"/>
      <c r="K30" s="111">
        <v>0</v>
      </c>
      <c r="L30" s="75"/>
      <c r="M30" s="111">
        <v>0</v>
      </c>
      <c r="N30" s="77"/>
      <c r="O30" s="62">
        <v>0</v>
      </c>
      <c r="P30" s="77"/>
      <c r="Q30" s="62">
        <v>0</v>
      </c>
      <c r="R30" s="77"/>
      <c r="S30" s="4">
        <f>SUM(E30,G30,I30,K30,M30,O30,Q30)</f>
        <v>0</v>
      </c>
    </row>
    <row r="31" spans="1:19" ht="19.5" customHeight="1">
      <c r="A31" s="46" t="s">
        <v>140</v>
      </c>
      <c r="B31" s="46"/>
      <c r="C31" s="43"/>
      <c r="D31" s="46"/>
      <c r="E31" s="65">
        <f>SUM(E29:E30)</f>
        <v>0</v>
      </c>
      <c r="F31" s="68"/>
      <c r="G31" s="65">
        <f>SUM(G29:G30)</f>
        <v>0</v>
      </c>
      <c r="H31" s="68"/>
      <c r="I31" s="65">
        <f>SUM(I29:I30)</f>
        <v>0</v>
      </c>
      <c r="J31" s="68"/>
      <c r="K31" s="65">
        <f>SUM(K29:K30)</f>
        <v>0</v>
      </c>
      <c r="L31" s="69"/>
      <c r="M31" s="65">
        <f>SUM(M29:M30)</f>
        <v>-185513</v>
      </c>
      <c r="N31" s="64"/>
      <c r="O31" s="65">
        <f>SUM(O29:O30)</f>
        <v>0</v>
      </c>
      <c r="P31" s="64"/>
      <c r="Q31" s="65">
        <f>SUM(Q29:Q30)</f>
        <v>0</v>
      </c>
      <c r="R31" s="64"/>
      <c r="S31" s="65">
        <f>SUM(S29:S30)</f>
        <v>-185513</v>
      </c>
    </row>
    <row r="32" spans="1:19" ht="19.5" customHeight="1">
      <c r="A32" s="46"/>
      <c r="B32" s="46"/>
      <c r="C32" s="43"/>
      <c r="D32" s="46"/>
      <c r="E32" s="114"/>
      <c r="F32" s="68"/>
      <c r="G32" s="114"/>
      <c r="H32" s="68"/>
      <c r="I32" s="114"/>
      <c r="J32" s="68"/>
      <c r="K32" s="114"/>
      <c r="L32" s="69"/>
      <c r="M32" s="114"/>
      <c r="N32" s="64"/>
      <c r="O32" s="114"/>
      <c r="P32" s="64"/>
      <c r="Q32" s="114"/>
      <c r="R32" s="64"/>
      <c r="S32" s="114"/>
    </row>
    <row r="33" spans="1:19" ht="19.5" customHeight="1">
      <c r="A33" s="37" t="s">
        <v>256</v>
      </c>
      <c r="B33" s="44"/>
      <c r="C33" s="53">
        <v>20</v>
      </c>
      <c r="D33" s="46"/>
      <c r="E33" s="62">
        <v>0</v>
      </c>
      <c r="F33" s="62"/>
      <c r="G33" s="62">
        <v>0</v>
      </c>
      <c r="H33" s="62"/>
      <c r="I33" s="62">
        <v>0</v>
      </c>
      <c r="J33" s="62"/>
      <c r="K33" s="62">
        <v>0</v>
      </c>
      <c r="L33" s="75"/>
      <c r="M33" s="62">
        <v>-120000</v>
      </c>
      <c r="N33" s="77"/>
      <c r="O33" s="62">
        <v>0</v>
      </c>
      <c r="P33" s="77"/>
      <c r="Q33" s="62">
        <v>0</v>
      </c>
      <c r="R33" s="77"/>
      <c r="S33" s="4">
        <f>SUM(E33,G33,I33,K33,M33,O33,Q33)</f>
        <v>-120000</v>
      </c>
    </row>
    <row r="34" spans="1:19" ht="19.5" customHeight="1">
      <c r="A34" s="46"/>
      <c r="B34" s="46"/>
      <c r="C34" s="43"/>
      <c r="D34" s="46"/>
      <c r="E34" s="67"/>
      <c r="F34" s="68"/>
      <c r="G34" s="67"/>
      <c r="H34" s="68"/>
      <c r="I34" s="67"/>
      <c r="J34" s="68"/>
      <c r="K34" s="67"/>
      <c r="L34" s="64"/>
      <c r="M34" s="67"/>
      <c r="N34" s="64"/>
      <c r="O34" s="67"/>
      <c r="P34" s="64"/>
      <c r="Q34" s="67"/>
      <c r="R34" s="64"/>
      <c r="S34" s="67"/>
    </row>
    <row r="35" spans="1:19" ht="19.5" customHeight="1" thickBot="1">
      <c r="A35" s="42" t="s">
        <v>314</v>
      </c>
      <c r="B35" s="42"/>
      <c r="C35" s="43"/>
      <c r="D35" s="46"/>
      <c r="E35" s="104">
        <f>SUM(E33,E31,E26)</f>
        <v>850000</v>
      </c>
      <c r="F35" s="64"/>
      <c r="G35" s="104">
        <f>SUM(G33,G31,G26)</f>
        <v>1643000</v>
      </c>
      <c r="H35" s="64"/>
      <c r="I35" s="104">
        <f>SUM(I33,I31,I26)</f>
        <v>16950</v>
      </c>
      <c r="J35" s="64"/>
      <c r="K35" s="104">
        <f>SUM(K33,K31,K26)</f>
        <v>85000</v>
      </c>
      <c r="L35" s="64"/>
      <c r="M35" s="104">
        <f>SUM(M33,M31,M26)</f>
        <v>247899</v>
      </c>
      <c r="N35" s="64"/>
      <c r="O35" s="104">
        <f>SUM(O33,O31,O26)</f>
        <v>1473750</v>
      </c>
      <c r="P35" s="64"/>
      <c r="Q35" s="104">
        <f>SUM(Q33,Q31,Q26)</f>
        <v>51956</v>
      </c>
      <c r="R35" s="64"/>
      <c r="S35" s="104">
        <f>SUM(S33,S31,S26)</f>
        <v>4368555</v>
      </c>
    </row>
    <row r="36" spans="1:19" ht="14.5" thickTop="1"/>
    <row r="39" spans="1:19" ht="19.5" customHeight="1"/>
    <row r="41" spans="1:19">
      <c r="S41" s="52"/>
    </row>
  </sheetData>
  <mergeCells count="5">
    <mergeCell ref="E4:S4"/>
    <mergeCell ref="G6:I6"/>
    <mergeCell ref="K6:M6"/>
    <mergeCell ref="E10:S10"/>
    <mergeCell ref="A2:K2"/>
  </mergeCells>
  <pageMargins left="0.7" right="0.7" top="0.5" bottom="0.5" header="0.5" footer="0.5"/>
  <pageSetup paperSize="9" scale="65" firstPageNumber="11" fitToHeight="0" orientation="landscape" cellComments="asDisplayed" useFirstPageNumber="1" r:id="rId1"/>
  <headerFooter alignWithMargins="0">
    <oddFooter>&amp;L&amp;"Times New Roman,Regular"&amp;11The accompanying notes form an integral part of the financial statements. 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X159"/>
  <sheetViews>
    <sheetView view="pageBreakPreview" zoomScaleNormal="47" zoomScaleSheetLayoutView="100" workbookViewId="0"/>
  </sheetViews>
  <sheetFormatPr defaultColWidth="9.09765625" defaultRowHeight="20.149999999999999" customHeight="1"/>
  <cols>
    <col min="1" max="2" width="2.09765625" style="1" customWidth="1"/>
    <col min="3" max="3" width="56.19921875" style="1" customWidth="1"/>
    <col min="4" max="4" width="9.09765625" style="86" customWidth="1"/>
    <col min="5" max="5" width="15.8984375" style="2" customWidth="1"/>
    <col min="6" max="6" width="1.09765625" style="15" customWidth="1"/>
    <col min="7" max="7" width="15.8984375" style="2" customWidth="1"/>
    <col min="8" max="8" width="1.09765625" style="15" customWidth="1"/>
    <col min="9" max="9" width="15.8984375" style="2" customWidth="1"/>
    <col min="10" max="10" width="1.09765625" style="15" customWidth="1"/>
    <col min="11" max="11" width="15.8984375" style="2" customWidth="1"/>
    <col min="12" max="12" width="2.59765625" style="1" customWidth="1"/>
    <col min="13" max="13" width="17" style="1" bestFit="1" customWidth="1"/>
    <col min="14" max="14" width="10.09765625" style="1" bestFit="1" customWidth="1"/>
    <col min="15" max="16" width="9.09765625" style="1"/>
    <col min="17" max="17" width="15.69921875" style="1" bestFit="1" customWidth="1"/>
    <col min="18" max="16384" width="9.09765625" style="1"/>
  </cols>
  <sheetData>
    <row r="1" spans="1:24" s="37" customFormat="1" ht="20.149999999999999" customHeight="1">
      <c r="A1" s="80" t="s">
        <v>0</v>
      </c>
      <c r="B1" s="31"/>
      <c r="C1" s="31"/>
      <c r="D1" s="112"/>
      <c r="E1" s="6"/>
      <c r="F1" s="82"/>
      <c r="G1" s="6"/>
      <c r="H1" s="82"/>
      <c r="I1" s="6"/>
      <c r="J1" s="82"/>
      <c r="K1" s="6"/>
    </row>
    <row r="2" spans="1:24" s="37" customFormat="1" ht="20.149999999999999" customHeight="1">
      <c r="A2" s="96" t="s">
        <v>101</v>
      </c>
      <c r="B2" s="31"/>
      <c r="C2" s="31"/>
      <c r="D2" s="112"/>
      <c r="E2" s="6"/>
      <c r="F2" s="82"/>
      <c r="G2" s="6"/>
      <c r="H2" s="82"/>
      <c r="I2" s="6"/>
      <c r="J2" s="82"/>
      <c r="K2" s="6"/>
    </row>
    <row r="3" spans="1:24" ht="20.149999999999999" customHeight="1">
      <c r="A3" s="97"/>
      <c r="B3" s="5"/>
      <c r="C3" s="5"/>
      <c r="D3" s="25"/>
      <c r="E3" s="6"/>
      <c r="F3" s="7"/>
      <c r="G3" s="6"/>
      <c r="H3" s="7"/>
      <c r="I3" s="6"/>
      <c r="J3" s="7"/>
      <c r="K3" s="6"/>
    </row>
    <row r="4" spans="1:24" ht="20.149999999999999" customHeight="1">
      <c r="A4" s="97"/>
      <c r="B4" s="5"/>
      <c r="C4" s="5"/>
      <c r="D4" s="25"/>
      <c r="E4" s="22"/>
      <c r="F4" s="23" t="s">
        <v>2</v>
      </c>
      <c r="G4" s="22"/>
      <c r="H4" s="21"/>
      <c r="I4" s="22"/>
      <c r="J4" s="24" t="s">
        <v>3</v>
      </c>
      <c r="K4" s="22"/>
    </row>
    <row r="5" spans="1:24" ht="20.149999999999999" customHeight="1">
      <c r="A5" s="97"/>
      <c r="B5" s="5"/>
      <c r="C5" s="5"/>
      <c r="D5" s="25"/>
      <c r="E5" s="318" t="s">
        <v>4</v>
      </c>
      <c r="F5" s="318"/>
      <c r="G5" s="318"/>
      <c r="H5" s="20"/>
      <c r="I5" s="318" t="s">
        <v>4</v>
      </c>
      <c r="J5" s="318"/>
      <c r="K5" s="318"/>
    </row>
    <row r="6" spans="1:24" ht="20.149999999999999" customHeight="1">
      <c r="A6" s="97"/>
      <c r="B6" s="5"/>
      <c r="C6" s="5"/>
      <c r="D6" s="25"/>
      <c r="E6" s="319" t="s">
        <v>102</v>
      </c>
      <c r="F6" s="319"/>
      <c r="G6" s="319"/>
      <c r="H6" s="20"/>
      <c r="I6" s="319" t="s">
        <v>102</v>
      </c>
      <c r="J6" s="319"/>
      <c r="K6" s="319"/>
    </row>
    <row r="7" spans="1:24" ht="20.149999999999999" customHeight="1">
      <c r="A7" s="97"/>
      <c r="B7" s="5"/>
      <c r="D7" s="25"/>
      <c r="E7" s="320" t="s">
        <v>5</v>
      </c>
      <c r="F7" s="320"/>
      <c r="G7" s="320"/>
      <c r="H7" s="20"/>
      <c r="I7" s="320" t="s">
        <v>5</v>
      </c>
      <c r="J7" s="320"/>
      <c r="K7" s="320"/>
    </row>
    <row r="8" spans="1:24" ht="20.149999999999999" customHeight="1">
      <c r="A8" s="5"/>
      <c r="B8" s="5"/>
      <c r="C8" s="5"/>
      <c r="D8" s="9" t="s">
        <v>7</v>
      </c>
      <c r="E8" s="94">
        <v>2025</v>
      </c>
      <c r="F8" s="95"/>
      <c r="G8" s="94">
        <v>2024</v>
      </c>
      <c r="H8" s="95"/>
      <c r="I8" s="94">
        <v>2025</v>
      </c>
      <c r="J8" s="95"/>
      <c r="K8" s="94">
        <v>2024</v>
      </c>
      <c r="L8" s="10"/>
    </row>
    <row r="9" spans="1:24" ht="20.149999999999999" customHeight="1">
      <c r="A9" s="5"/>
      <c r="B9" s="5"/>
      <c r="C9" s="5"/>
      <c r="D9" s="9"/>
      <c r="E9" s="137"/>
      <c r="F9" s="138"/>
      <c r="G9" s="137" t="s">
        <v>335</v>
      </c>
      <c r="H9" s="138"/>
      <c r="I9" s="137"/>
      <c r="J9" s="138"/>
      <c r="K9" s="137" t="s">
        <v>335</v>
      </c>
      <c r="L9" s="10"/>
    </row>
    <row r="10" spans="1:24" ht="20.149999999999999" customHeight="1">
      <c r="A10" s="11"/>
      <c r="B10" s="11"/>
      <c r="C10" s="11"/>
      <c r="D10" s="85"/>
      <c r="E10" s="316" t="s">
        <v>202</v>
      </c>
      <c r="F10" s="317"/>
      <c r="G10" s="317"/>
      <c r="H10" s="317"/>
      <c r="I10" s="317"/>
      <c r="J10" s="317"/>
      <c r="K10" s="317"/>
    </row>
    <row r="11" spans="1:24" ht="20.149999999999999" customHeight="1">
      <c r="A11" s="28" t="s">
        <v>103</v>
      </c>
      <c r="B11" s="12"/>
      <c r="C11" s="12"/>
      <c r="E11" s="13"/>
      <c r="F11" s="14"/>
      <c r="G11" s="13"/>
      <c r="H11" s="14"/>
      <c r="I11" s="13"/>
      <c r="J11" s="14"/>
      <c r="K11" s="13"/>
      <c r="L11" s="252"/>
      <c r="M11" s="248"/>
      <c r="N11" s="248"/>
      <c r="O11" s="261"/>
      <c r="P11" s="270"/>
      <c r="Q11" s="270"/>
      <c r="R11"/>
      <c r="S11"/>
      <c r="T11"/>
      <c r="U11"/>
      <c r="V11"/>
      <c r="W11"/>
      <c r="X11"/>
    </row>
    <row r="12" spans="1:24" ht="20.149999999999999" customHeight="1">
      <c r="A12" s="1" t="s">
        <v>295</v>
      </c>
      <c r="D12" s="87"/>
      <c r="E12" s="76">
        <v>-470835</v>
      </c>
      <c r="F12" s="79"/>
      <c r="G12" s="76">
        <v>-151367</v>
      </c>
      <c r="H12" s="79"/>
      <c r="I12" s="76">
        <v>-185513</v>
      </c>
      <c r="J12" s="79"/>
      <c r="K12" s="76">
        <v>-303274</v>
      </c>
      <c r="L12" s="253"/>
      <c r="M12"/>
      <c r="N12"/>
      <c r="O12" s="240"/>
      <c r="P12" s="271"/>
      <c r="Q12" s="271"/>
      <c r="R12" s="272"/>
      <c r="S12"/>
      <c r="T12" s="273"/>
      <c r="U12"/>
      <c r="V12" s="272"/>
      <c r="W12"/>
      <c r="X12" s="273"/>
    </row>
    <row r="13" spans="1:24" ht="20.149999999999999" customHeight="1">
      <c r="A13" s="16" t="s">
        <v>311</v>
      </c>
      <c r="D13" s="17"/>
      <c r="E13" s="76"/>
      <c r="F13" s="79"/>
      <c r="G13" s="76"/>
      <c r="H13" s="79"/>
      <c r="I13" s="76"/>
      <c r="J13" s="79"/>
      <c r="K13" s="76"/>
      <c r="L13" s="260"/>
      <c r="M13"/>
      <c r="N13"/>
      <c r="O13" s="240"/>
      <c r="P13" s="271"/>
      <c r="Q13" s="271"/>
      <c r="R13" s="274"/>
      <c r="S13"/>
      <c r="T13"/>
      <c r="U13"/>
      <c r="V13" s="274"/>
      <c r="W13"/>
      <c r="X13" s="275"/>
    </row>
    <row r="14" spans="1:24" ht="20.149999999999999" customHeight="1">
      <c r="A14" s="33" t="s">
        <v>61</v>
      </c>
      <c r="D14" s="17">
        <v>14</v>
      </c>
      <c r="E14" s="251">
        <v>-29744</v>
      </c>
      <c r="F14" s="75"/>
      <c r="G14" s="75">
        <v>-27846</v>
      </c>
      <c r="H14" s="75"/>
      <c r="I14" s="75">
        <v>-2278</v>
      </c>
      <c r="J14" s="75"/>
      <c r="K14" s="75">
        <v>-380</v>
      </c>
      <c r="L14" s="253"/>
      <c r="M14"/>
      <c r="N14"/>
      <c r="O14" s="240"/>
      <c r="P14" s="205"/>
      <c r="Q14" s="205"/>
      <c r="R14" s="274"/>
      <c r="S14"/>
      <c r="T14" s="274"/>
      <c r="U14"/>
      <c r="V14" s="274"/>
      <c r="W14"/>
      <c r="X14" s="274"/>
    </row>
    <row r="15" spans="1:24" ht="20.149999999999999" customHeight="1">
      <c r="A15" s="1" t="s">
        <v>59</v>
      </c>
      <c r="D15" s="87"/>
      <c r="E15" s="251">
        <v>-44644</v>
      </c>
      <c r="F15" s="75"/>
      <c r="G15" s="75">
        <v>-35219</v>
      </c>
      <c r="H15" s="75"/>
      <c r="I15" s="19">
        <v>-345442</v>
      </c>
      <c r="J15" s="75"/>
      <c r="K15" s="19">
        <v>-349639</v>
      </c>
      <c r="L15" s="253"/>
      <c r="M15"/>
      <c r="N15"/>
      <c r="O15" s="240"/>
      <c r="P15" s="205"/>
      <c r="Q15" s="205"/>
      <c r="R15" s="274"/>
      <c r="S15"/>
      <c r="T15" s="274"/>
      <c r="U15"/>
      <c r="V15" s="274"/>
      <c r="W15"/>
      <c r="X15" s="274"/>
    </row>
    <row r="16" spans="1:24" ht="20.149999999999999" customHeight="1">
      <c r="A16" s="1" t="s">
        <v>60</v>
      </c>
      <c r="D16" s="17"/>
      <c r="E16" s="75">
        <v>0</v>
      </c>
      <c r="F16" s="75"/>
      <c r="G16" s="75">
        <v>0</v>
      </c>
      <c r="H16" s="75"/>
      <c r="I16" s="19">
        <v>-190998</v>
      </c>
      <c r="J16" s="75"/>
      <c r="K16" s="19">
        <v>-279181</v>
      </c>
      <c r="L16" s="253"/>
      <c r="M16"/>
      <c r="N16"/>
      <c r="O16" s="240"/>
      <c r="P16" s="205"/>
      <c r="Q16" s="205"/>
      <c r="R16" s="274"/>
      <c r="S16"/>
      <c r="T16" s="274"/>
      <c r="U16"/>
      <c r="V16" s="274"/>
      <c r="W16"/>
      <c r="X16" s="274"/>
    </row>
    <row r="17" spans="1:24" ht="20.149999999999999" customHeight="1">
      <c r="A17" s="1" t="s">
        <v>167</v>
      </c>
      <c r="D17" s="17">
        <v>7</v>
      </c>
      <c r="E17" s="153">
        <v>-555</v>
      </c>
      <c r="F17" s="75"/>
      <c r="G17" s="75">
        <v>-2791</v>
      </c>
      <c r="H17" s="75"/>
      <c r="I17" s="19">
        <v>0</v>
      </c>
      <c r="J17" s="75"/>
      <c r="K17" s="19">
        <v>0</v>
      </c>
      <c r="L17" s="253"/>
      <c r="M17"/>
      <c r="N17"/>
      <c r="O17" s="240"/>
      <c r="P17" s="205"/>
      <c r="Q17" s="205"/>
      <c r="R17" s="274"/>
      <c r="S17"/>
      <c r="T17" s="274"/>
      <c r="U17"/>
      <c r="V17" s="274"/>
      <c r="W17"/>
      <c r="X17" s="274"/>
    </row>
    <row r="18" spans="1:24" ht="20.149999999999999" customHeight="1">
      <c r="A18" s="1" t="s">
        <v>332</v>
      </c>
      <c r="D18" s="17">
        <v>5</v>
      </c>
      <c r="E18" s="153">
        <v>14218</v>
      </c>
      <c r="F18" s="75"/>
      <c r="G18" s="19">
        <v>19502</v>
      </c>
      <c r="H18" s="75"/>
      <c r="I18" s="153">
        <v>15185</v>
      </c>
      <c r="J18" s="75"/>
      <c r="K18" s="19">
        <v>22261</v>
      </c>
      <c r="L18" s="253"/>
      <c r="M18"/>
      <c r="N18"/>
      <c r="O18" s="263"/>
      <c r="P18" s="205"/>
      <c r="Q18" s="205"/>
      <c r="R18" s="274"/>
      <c r="S18"/>
      <c r="T18" s="274"/>
      <c r="U18"/>
      <c r="V18" s="274"/>
      <c r="W18"/>
      <c r="X18" s="274"/>
    </row>
    <row r="19" spans="1:24" ht="20.149999999999999" customHeight="1">
      <c r="A19" s="1" t="s">
        <v>104</v>
      </c>
      <c r="D19" s="17">
        <v>12</v>
      </c>
      <c r="E19" s="153">
        <v>472123</v>
      </c>
      <c r="F19" s="75"/>
      <c r="G19" s="19">
        <v>378206</v>
      </c>
      <c r="H19" s="75"/>
      <c r="I19" s="153">
        <v>49246</v>
      </c>
      <c r="J19" s="75"/>
      <c r="K19" s="19">
        <v>112202</v>
      </c>
      <c r="L19" s="253"/>
      <c r="M19"/>
      <c r="N19"/>
      <c r="O19" s="263"/>
      <c r="P19" s="205"/>
      <c r="Q19" s="205"/>
      <c r="R19" s="274"/>
      <c r="S19"/>
      <c r="T19" s="274"/>
      <c r="U19"/>
      <c r="V19" s="274"/>
      <c r="W19"/>
      <c r="X19" s="274"/>
    </row>
    <row r="20" spans="1:24" ht="20.149999999999999" customHeight="1">
      <c r="A20" s="1" t="s">
        <v>168</v>
      </c>
      <c r="D20" s="17">
        <v>13</v>
      </c>
      <c r="E20" s="153">
        <v>502384</v>
      </c>
      <c r="F20" s="75"/>
      <c r="G20" s="75">
        <v>479738</v>
      </c>
      <c r="H20" s="75"/>
      <c r="I20" s="153">
        <v>110793</v>
      </c>
      <c r="J20" s="75"/>
      <c r="K20" s="75">
        <v>147945</v>
      </c>
      <c r="L20" s="253"/>
      <c r="M20"/>
      <c r="N20"/>
      <c r="O20" s="263"/>
      <c r="P20" s="205"/>
      <c r="Q20" s="205"/>
      <c r="R20" s="274"/>
      <c r="S20"/>
      <c r="T20" s="274"/>
      <c r="U20"/>
      <c r="V20" s="274"/>
      <c r="W20"/>
      <c r="X20" s="274"/>
    </row>
    <row r="21" spans="1:24" ht="20.149999999999999" customHeight="1">
      <c r="A21" s="1" t="s">
        <v>105</v>
      </c>
      <c r="D21" s="17">
        <v>15</v>
      </c>
      <c r="E21" s="153">
        <v>103002</v>
      </c>
      <c r="F21" s="75"/>
      <c r="G21" s="75">
        <v>105700</v>
      </c>
      <c r="H21" s="75"/>
      <c r="I21" s="153">
        <v>17995</v>
      </c>
      <c r="J21" s="75"/>
      <c r="K21" s="75">
        <v>20362</v>
      </c>
      <c r="L21" s="253"/>
      <c r="M21"/>
      <c r="N21"/>
      <c r="O21" s="263"/>
      <c r="P21" s="205"/>
      <c r="Q21" s="205"/>
      <c r="R21" s="274"/>
      <c r="S21"/>
      <c r="T21" s="274"/>
      <c r="U21"/>
      <c r="V21" s="274"/>
      <c r="W21"/>
      <c r="X21" s="274"/>
    </row>
    <row r="22" spans="1:24" ht="20.149999999999999" hidden="1" customHeight="1">
      <c r="A22" s="1" t="s">
        <v>274</v>
      </c>
      <c r="D22" s="17"/>
      <c r="E22" s="153"/>
      <c r="F22" s="75"/>
      <c r="G22" s="75"/>
      <c r="H22" s="75"/>
      <c r="I22" s="244">
        <v>0</v>
      </c>
      <c r="J22" s="75"/>
      <c r="K22" s="75"/>
      <c r="L22" s="264"/>
      <c r="M22" s="264"/>
      <c r="N22" s="264"/>
      <c r="O22" s="265"/>
      <c r="P22" s="276"/>
      <c r="Q22" s="276"/>
      <c r="R22" s="277"/>
      <c r="S22" s="278"/>
      <c r="T22" s="277"/>
      <c r="U22" s="278"/>
      <c r="V22" s="277"/>
      <c r="W22" s="278"/>
      <c r="X22" s="277"/>
    </row>
    <row r="23" spans="1:24" ht="20.149999999999999" customHeight="1">
      <c r="A23" s="1" t="s">
        <v>139</v>
      </c>
      <c r="D23" s="17">
        <v>21</v>
      </c>
      <c r="E23" s="153">
        <v>46807</v>
      </c>
      <c r="F23" s="75"/>
      <c r="G23" s="19">
        <v>30314</v>
      </c>
      <c r="H23" s="75"/>
      <c r="I23" s="153">
        <v>23292</v>
      </c>
      <c r="J23" s="75"/>
      <c r="K23" s="19">
        <v>6720</v>
      </c>
      <c r="L23" s="241"/>
      <c r="M23"/>
      <c r="N23"/>
      <c r="O23" s="263"/>
      <c r="P23" s="205"/>
      <c r="Q23" s="205"/>
      <c r="R23" s="274"/>
      <c r="S23"/>
      <c r="T23" s="274"/>
      <c r="U23"/>
      <c r="V23" s="274"/>
      <c r="W23"/>
      <c r="X23" s="274"/>
    </row>
    <row r="24" spans="1:24" ht="20.149999999999999" customHeight="1">
      <c r="A24" s="1" t="s">
        <v>204</v>
      </c>
      <c r="D24" s="17"/>
      <c r="E24" s="153"/>
      <c r="F24" s="75"/>
      <c r="G24" s="19"/>
      <c r="H24" s="75"/>
      <c r="I24" s="19"/>
      <c r="J24" s="75"/>
      <c r="K24" s="19"/>
      <c r="L24" s="253"/>
      <c r="M24"/>
      <c r="N24"/>
      <c r="O24" s="263"/>
      <c r="P24" s="205"/>
      <c r="Q24" s="205"/>
      <c r="R24" s="274"/>
      <c r="S24"/>
      <c r="T24" s="274"/>
      <c r="U24"/>
      <c r="V24" s="274"/>
      <c r="W24"/>
      <c r="X24" s="274"/>
    </row>
    <row r="25" spans="1:24" ht="20.149999999999999" customHeight="1">
      <c r="B25" s="1" t="s">
        <v>162</v>
      </c>
      <c r="D25" s="17"/>
      <c r="E25" s="153">
        <v>-13626</v>
      </c>
      <c r="F25" s="75"/>
      <c r="G25" s="19">
        <v>-123956</v>
      </c>
      <c r="H25" s="75"/>
      <c r="I25" s="19">
        <v>0</v>
      </c>
      <c r="J25" s="75"/>
      <c r="K25" s="19">
        <v>0</v>
      </c>
      <c r="L25" s="253"/>
      <c r="M25"/>
      <c r="N25"/>
      <c r="O25" s="263"/>
      <c r="P25" s="205"/>
      <c r="Q25" s="205"/>
      <c r="R25" s="274"/>
      <c r="S25"/>
      <c r="T25" s="274"/>
      <c r="U25"/>
      <c r="V25" s="274"/>
      <c r="W25"/>
      <c r="X25" s="274"/>
    </row>
    <row r="26" spans="1:24" ht="20.149999999999999" customHeight="1">
      <c r="A26" s="33" t="s">
        <v>245</v>
      </c>
      <c r="D26" s="17">
        <v>11</v>
      </c>
      <c r="E26" s="153">
        <v>-15400</v>
      </c>
      <c r="F26" s="75"/>
      <c r="G26" s="19">
        <v>-34000</v>
      </c>
      <c r="H26" s="75"/>
      <c r="I26" s="153">
        <v>-87724</v>
      </c>
      <c r="J26" s="75"/>
      <c r="K26" s="19">
        <v>-34000</v>
      </c>
      <c r="L26" s="253"/>
      <c r="M26"/>
      <c r="N26"/>
      <c r="O26" s="263"/>
      <c r="P26" s="205"/>
      <c r="Q26" s="205"/>
      <c r="R26" s="274"/>
      <c r="S26"/>
      <c r="T26" s="274"/>
      <c r="U26"/>
      <c r="V26" s="274"/>
      <c r="W26"/>
      <c r="X26" s="274"/>
    </row>
    <row r="27" spans="1:24" ht="20.149999999999999" hidden="1" customHeight="1">
      <c r="A27" s="1" t="s">
        <v>221</v>
      </c>
      <c r="D27" s="17"/>
      <c r="E27" s="19"/>
      <c r="F27" s="75"/>
      <c r="G27" s="19"/>
      <c r="H27" s="75"/>
      <c r="I27" s="153"/>
      <c r="J27" s="75"/>
      <c r="K27" s="19"/>
      <c r="L27" s="253"/>
      <c r="M27"/>
      <c r="N27"/>
      <c r="O27" s="263"/>
      <c r="P27" s="205"/>
      <c r="Q27" s="205"/>
      <c r="R27" s="274"/>
      <c r="S27"/>
      <c r="T27" s="274"/>
      <c r="U27"/>
      <c r="V27" s="274"/>
      <c r="W27" s="279"/>
      <c r="X27" s="274"/>
    </row>
    <row r="28" spans="1:24" ht="20.149999999999999" hidden="1" customHeight="1">
      <c r="A28" s="1" t="s">
        <v>231</v>
      </c>
      <c r="D28" s="17"/>
      <c r="E28" s="19"/>
      <c r="F28" s="75"/>
      <c r="G28" s="19"/>
      <c r="H28" s="75"/>
      <c r="I28" s="153"/>
      <c r="J28" s="75"/>
      <c r="K28" s="19"/>
      <c r="L28" s="253"/>
      <c r="M28"/>
      <c r="N28"/>
      <c r="O28" s="263"/>
      <c r="P28" s="205"/>
      <c r="Q28" s="205"/>
      <c r="R28" s="274"/>
      <c r="S28"/>
      <c r="T28" s="274"/>
      <c r="U28"/>
      <c r="V28" s="274"/>
      <c r="W28" s="279"/>
      <c r="X28" s="274"/>
    </row>
    <row r="29" spans="1:24" ht="20.149999999999999" hidden="1" customHeight="1">
      <c r="A29" s="1" t="s">
        <v>248</v>
      </c>
      <c r="D29" s="17"/>
      <c r="E29" s="19"/>
      <c r="F29" s="75"/>
      <c r="G29" s="19"/>
      <c r="H29" s="75"/>
      <c r="I29" s="153"/>
      <c r="J29" s="75"/>
      <c r="K29" s="19"/>
      <c r="L29" s="253"/>
      <c r="M29"/>
      <c r="N29"/>
      <c r="O29" s="263"/>
      <c r="P29" s="205"/>
      <c r="Q29" s="205"/>
      <c r="R29" s="274"/>
      <c r="S29"/>
      <c r="T29" s="274"/>
      <c r="U29"/>
      <c r="V29" s="274"/>
      <c r="W29" s="279"/>
      <c r="X29" s="274"/>
    </row>
    <row r="30" spans="1:24" ht="20.149999999999999" hidden="1" customHeight="1">
      <c r="A30" s="1" t="s">
        <v>257</v>
      </c>
      <c r="D30" s="17"/>
      <c r="E30" s="19"/>
      <c r="F30" s="75"/>
      <c r="G30" s="19"/>
      <c r="H30" s="75"/>
      <c r="I30" s="153"/>
      <c r="J30" s="75"/>
      <c r="K30" s="19"/>
      <c r="L30" s="253"/>
      <c r="M30"/>
      <c r="N30"/>
      <c r="O30" s="263"/>
      <c r="P30" s="205"/>
      <c r="Q30" s="205"/>
      <c r="R30" s="274"/>
      <c r="S30"/>
      <c r="T30" s="274"/>
      <c r="U30"/>
      <c r="V30" s="274"/>
      <c r="W30" s="279"/>
      <c r="X30" s="274"/>
    </row>
    <row r="31" spans="1:24" ht="20.149999999999999" customHeight="1">
      <c r="A31" s="1" t="s">
        <v>305</v>
      </c>
      <c r="D31" s="17"/>
      <c r="E31" s="19">
        <v>0</v>
      </c>
      <c r="F31" s="75"/>
      <c r="G31" s="19">
        <v>63125</v>
      </c>
      <c r="H31" s="75"/>
      <c r="I31" s="153">
        <v>13085</v>
      </c>
      <c r="J31" s="75"/>
      <c r="K31" s="19">
        <v>52408</v>
      </c>
      <c r="L31" s="253"/>
      <c r="M31" s="253"/>
      <c r="N31" s="253"/>
      <c r="O31" s="263"/>
      <c r="P31" s="205"/>
      <c r="Q31" s="205"/>
      <c r="R31" s="274"/>
      <c r="S31"/>
      <c r="T31" s="274"/>
      <c r="U31"/>
      <c r="V31" s="274"/>
      <c r="W31" s="279"/>
      <c r="X31" s="274"/>
    </row>
    <row r="32" spans="1:24" ht="20.149999999999999" hidden="1" customHeight="1">
      <c r="A32" s="1" t="s">
        <v>321</v>
      </c>
      <c r="D32" s="17"/>
      <c r="E32" s="19">
        <v>0</v>
      </c>
      <c r="F32" s="75"/>
      <c r="G32" s="4"/>
      <c r="H32" s="75"/>
      <c r="I32" s="153"/>
      <c r="J32" s="75"/>
      <c r="K32" s="19"/>
      <c r="L32" s="253"/>
      <c r="M32" s="253"/>
      <c r="N32" s="253"/>
      <c r="O32" s="263"/>
      <c r="P32" s="205"/>
      <c r="Q32" s="205"/>
      <c r="R32" s="274"/>
      <c r="S32" s="164"/>
      <c r="T32" s="274"/>
      <c r="U32" s="164"/>
      <c r="V32" s="274"/>
      <c r="W32" s="279"/>
      <c r="X32" s="274"/>
    </row>
    <row r="33" spans="1:24" ht="20.149999999999999" customHeight="1">
      <c r="A33" s="1" t="s">
        <v>275</v>
      </c>
      <c r="D33" s="17"/>
      <c r="E33" s="4">
        <v>3120</v>
      </c>
      <c r="F33" s="75"/>
      <c r="G33" s="4">
        <v>-4241</v>
      </c>
      <c r="H33" s="75"/>
      <c r="I33" s="153">
        <v>1486</v>
      </c>
      <c r="J33" s="75"/>
      <c r="K33" s="19">
        <v>-27445</v>
      </c>
      <c r="L33" s="264"/>
      <c r="M33" s="264"/>
      <c r="N33" s="264"/>
      <c r="O33" s="265"/>
      <c r="P33" s="276"/>
      <c r="Q33" s="276"/>
      <c r="R33" s="277"/>
      <c r="S33" s="278"/>
      <c r="T33" s="277"/>
      <c r="U33" s="278"/>
      <c r="V33" s="277"/>
      <c r="W33" s="280"/>
      <c r="X33" s="277"/>
    </row>
    <row r="34" spans="1:24" ht="20.149999999999999" customHeight="1">
      <c r="A34" s="1" t="s">
        <v>302</v>
      </c>
      <c r="D34" s="17"/>
      <c r="E34" s="4">
        <v>0</v>
      </c>
      <c r="F34" s="75"/>
      <c r="G34" s="4">
        <v>-3947</v>
      </c>
      <c r="H34" s="75"/>
      <c r="I34" s="153">
        <v>0</v>
      </c>
      <c r="J34" s="75"/>
      <c r="K34" s="19">
        <v>-3947</v>
      </c>
      <c r="L34" s="253"/>
      <c r="M34"/>
      <c r="N34"/>
      <c r="O34" s="263"/>
      <c r="P34" s="205"/>
      <c r="Q34" s="205"/>
      <c r="R34" s="274"/>
      <c r="S34"/>
      <c r="T34" s="274"/>
      <c r="U34"/>
      <c r="V34" s="274"/>
      <c r="W34" s="279"/>
      <c r="X34" s="274"/>
    </row>
    <row r="35" spans="1:24" ht="20.149999999999999" customHeight="1">
      <c r="A35" s="1" t="s">
        <v>306</v>
      </c>
      <c r="D35" s="17"/>
      <c r="E35" s="4">
        <v>-128</v>
      </c>
      <c r="F35" s="75"/>
      <c r="G35" s="4">
        <v>-950</v>
      </c>
      <c r="H35" s="75"/>
      <c r="I35" s="153">
        <v>0</v>
      </c>
      <c r="J35" s="75"/>
      <c r="K35" s="19">
        <v>-865</v>
      </c>
      <c r="L35" s="253"/>
      <c r="M35"/>
      <c r="N35"/>
      <c r="O35" s="263"/>
      <c r="P35" s="205"/>
      <c r="Q35" s="205"/>
      <c r="R35" s="274"/>
      <c r="S35"/>
      <c r="T35" s="274"/>
      <c r="U35"/>
      <c r="V35" s="274"/>
      <c r="W35"/>
      <c r="X35" s="274"/>
    </row>
    <row r="36" spans="1:24" ht="20.149999999999999" customHeight="1">
      <c r="A36" s="1" t="s">
        <v>336</v>
      </c>
      <c r="D36" s="17"/>
      <c r="E36" s="4"/>
      <c r="F36" s="75"/>
      <c r="G36" s="4"/>
      <c r="H36" s="75"/>
      <c r="I36" s="153"/>
      <c r="J36" s="75"/>
      <c r="K36" s="19"/>
      <c r="L36" s="269"/>
      <c r="M36"/>
      <c r="N36"/>
      <c r="O36" s="263"/>
      <c r="P36" s="205"/>
      <c r="Q36" s="205"/>
      <c r="R36" s="256"/>
      <c r="S36"/>
      <c r="T36" s="256"/>
      <c r="U36"/>
      <c r="V36" s="256"/>
      <c r="W36"/>
      <c r="X36" s="256"/>
    </row>
    <row r="37" spans="1:24" ht="20.149999999999999" customHeight="1">
      <c r="B37" s="1" t="s">
        <v>337</v>
      </c>
      <c r="D37" s="17"/>
      <c r="E37" s="19">
        <v>0</v>
      </c>
      <c r="F37" s="75"/>
      <c r="G37" s="77">
        <v>85661</v>
      </c>
      <c r="H37" s="75"/>
      <c r="I37" s="19">
        <v>0</v>
      </c>
      <c r="J37" s="75"/>
      <c r="K37" s="19">
        <v>0</v>
      </c>
      <c r="L37" s="269"/>
      <c r="M37"/>
      <c r="N37"/>
      <c r="O37" s="263"/>
      <c r="P37" s="205"/>
      <c r="Q37" s="205"/>
      <c r="R37" s="256"/>
      <c r="S37"/>
      <c r="T37" s="256"/>
      <c r="U37"/>
      <c r="V37" s="256"/>
      <c r="W37"/>
      <c r="X37" s="256"/>
    </row>
    <row r="38" spans="1:24" ht="20.149999999999999" hidden="1" customHeight="1">
      <c r="A38" s="1" t="s">
        <v>303</v>
      </c>
      <c r="D38" s="17"/>
      <c r="E38" s="4">
        <v>0</v>
      </c>
      <c r="F38" s="75"/>
      <c r="G38" s="75">
        <v>0</v>
      </c>
      <c r="H38" s="75"/>
      <c r="I38" s="153">
        <v>0</v>
      </c>
      <c r="J38" s="75"/>
      <c r="K38" s="19">
        <v>0</v>
      </c>
      <c r="L38"/>
      <c r="M38"/>
      <c r="N38"/>
      <c r="O38" s="240"/>
      <c r="P38" s="271"/>
      <c r="Q38" s="271"/>
      <c r="R38" s="281"/>
      <c r="S38"/>
      <c r="T38" s="281"/>
      <c r="U38"/>
      <c r="V38" s="281"/>
      <c r="W38"/>
      <c r="X38" s="281"/>
    </row>
    <row r="39" spans="1:24" ht="20.149999999999999" hidden="1" customHeight="1">
      <c r="A39" s="1" t="s">
        <v>253</v>
      </c>
      <c r="D39" s="17"/>
      <c r="E39" s="75"/>
      <c r="F39" s="75"/>
      <c r="G39" s="19">
        <v>0</v>
      </c>
      <c r="H39" s="75"/>
      <c r="I39" s="75"/>
      <c r="J39" s="75"/>
      <c r="K39" s="75">
        <v>0</v>
      </c>
      <c r="L39" s="260"/>
      <c r="M39"/>
      <c r="N39"/>
      <c r="O39" s="262"/>
      <c r="P39" s="282"/>
      <c r="Q39" s="282"/>
      <c r="R39" s="256"/>
      <c r="S39"/>
      <c r="T39" s="256"/>
      <c r="U39"/>
      <c r="V39" s="256"/>
      <c r="W39"/>
      <c r="X39" s="256"/>
    </row>
    <row r="40" spans="1:24" ht="20.149999999999999" hidden="1" customHeight="1">
      <c r="A40" s="1" t="s">
        <v>161</v>
      </c>
      <c r="D40" s="17"/>
      <c r="E40" s="19"/>
      <c r="F40" s="75"/>
      <c r="G40" s="77">
        <v>0</v>
      </c>
      <c r="H40" s="75"/>
      <c r="I40" s="19"/>
      <c r="J40" s="75"/>
      <c r="K40" s="19">
        <v>0</v>
      </c>
      <c r="L40" s="260"/>
      <c r="M40"/>
      <c r="N40"/>
      <c r="O40" s="240"/>
      <c r="P40" s="271"/>
      <c r="Q40" s="271"/>
      <c r="R40" s="256"/>
      <c r="S40"/>
      <c r="T40" s="256"/>
      <c r="U40"/>
      <c r="V40" s="256"/>
      <c r="W40"/>
      <c r="X40" s="256"/>
    </row>
    <row r="41" spans="1:24" ht="20.149999999999999" customHeight="1">
      <c r="A41" s="37" t="s">
        <v>322</v>
      </c>
      <c r="D41" s="17"/>
      <c r="E41" s="153">
        <v>-1959</v>
      </c>
      <c r="F41" s="242"/>
      <c r="G41" s="153">
        <v>0</v>
      </c>
      <c r="H41" s="242"/>
      <c r="I41" s="153">
        <v>-693</v>
      </c>
      <c r="J41" s="146"/>
      <c r="K41" s="153">
        <v>0</v>
      </c>
      <c r="L41" s="253"/>
      <c r="M41"/>
      <c r="N41"/>
      <c r="O41" s="263"/>
      <c r="P41" s="205"/>
      <c r="Q41" s="283"/>
      <c r="R41" s="256"/>
      <c r="S41"/>
      <c r="T41" s="256"/>
      <c r="U41"/>
      <c r="V41" s="256"/>
      <c r="W41"/>
      <c r="X41" s="256"/>
    </row>
    <row r="42" spans="1:24" ht="20.149999999999999" customHeight="1">
      <c r="A42" s="1" t="s">
        <v>67</v>
      </c>
      <c r="D42" s="87"/>
      <c r="E42" s="153">
        <v>721422</v>
      </c>
      <c r="F42" s="242"/>
      <c r="G42" s="153">
        <v>588913</v>
      </c>
      <c r="H42" s="242"/>
      <c r="I42" s="153">
        <v>502316</v>
      </c>
      <c r="J42" s="242"/>
      <c r="K42" s="153">
        <v>544685</v>
      </c>
      <c r="L42" s="253"/>
      <c r="M42"/>
      <c r="N42"/>
      <c r="O42" s="263"/>
      <c r="P42" s="205"/>
      <c r="Q42" s="283"/>
      <c r="R42" s="256"/>
      <c r="S42"/>
      <c r="T42" s="256"/>
      <c r="U42"/>
      <c r="V42" s="256"/>
      <c r="W42"/>
      <c r="X42" s="256"/>
    </row>
    <row r="43" spans="1:24" ht="20.149999999999999" customHeight="1">
      <c r="A43" s="1" t="s">
        <v>307</v>
      </c>
      <c r="D43" s="87"/>
      <c r="E43" s="247">
        <v>127399</v>
      </c>
      <c r="F43" s="242"/>
      <c r="G43" s="247">
        <v>254758</v>
      </c>
      <c r="H43" s="242"/>
      <c r="I43" s="247">
        <v>41927</v>
      </c>
      <c r="J43" s="242"/>
      <c r="K43" s="247">
        <v>6202</v>
      </c>
      <c r="L43" s="253"/>
      <c r="M43"/>
      <c r="N43"/>
      <c r="O43" s="263"/>
      <c r="P43" s="205"/>
      <c r="Q43" s="283"/>
      <c r="R43" s="256"/>
      <c r="S43"/>
      <c r="T43" s="274"/>
      <c r="U43"/>
      <c r="V43" s="274"/>
      <c r="W43"/>
      <c r="X43" s="274"/>
    </row>
    <row r="44" spans="1:24" ht="20.149999999999999" customHeight="1">
      <c r="D44" s="88"/>
      <c r="E44" s="76">
        <f>SUM(E12:E43)</f>
        <v>1413584</v>
      </c>
      <c r="F44" s="79"/>
      <c r="G44" s="76">
        <f>SUM(G12:G43)</f>
        <v>1621600</v>
      </c>
      <c r="H44" s="79"/>
      <c r="I44" s="76">
        <f>SUM(I12:I43)</f>
        <v>-37323</v>
      </c>
      <c r="J44" s="79"/>
      <c r="K44" s="76">
        <f>SUM(K12:K43)</f>
        <v>-85946</v>
      </c>
      <c r="L44" s="253"/>
      <c r="M44"/>
      <c r="N44"/>
      <c r="O44" s="263"/>
      <c r="P44" s="205"/>
      <c r="Q44" s="283"/>
      <c r="R44" s="256"/>
      <c r="S44"/>
      <c r="T44" s="256"/>
      <c r="U44"/>
      <c r="V44" s="274"/>
      <c r="W44"/>
      <c r="X44" s="274"/>
    </row>
    <row r="45" spans="1:24" ht="20.149999999999999" customHeight="1">
      <c r="A45" s="16" t="s">
        <v>106</v>
      </c>
      <c r="D45" s="88"/>
      <c r="E45" s="76"/>
      <c r="F45" s="79"/>
      <c r="G45" s="76"/>
      <c r="H45" s="79"/>
      <c r="I45" s="76"/>
      <c r="J45" s="79"/>
      <c r="K45" s="76"/>
      <c r="L45" s="253"/>
      <c r="M45"/>
      <c r="N45"/>
      <c r="O45" s="263"/>
      <c r="P45" s="205"/>
      <c r="Q45" s="283"/>
      <c r="R45" s="256"/>
      <c r="S45"/>
      <c r="T45" s="256"/>
      <c r="U45"/>
      <c r="V45" s="279"/>
      <c r="W45"/>
      <c r="X45" s="279"/>
    </row>
    <row r="46" spans="1:24" ht="20.149999999999999" customHeight="1">
      <c r="A46" s="16" t="s">
        <v>150</v>
      </c>
      <c r="D46" s="88"/>
      <c r="E46" s="76"/>
      <c r="F46" s="79"/>
      <c r="G46" s="76"/>
      <c r="H46" s="79"/>
      <c r="I46" s="76"/>
      <c r="J46" s="79"/>
      <c r="K46" s="76"/>
      <c r="L46" s="259"/>
      <c r="M46" s="259"/>
      <c r="N46" s="259"/>
      <c r="O46" s="243"/>
      <c r="P46" s="259"/>
      <c r="Q46" s="259"/>
      <c r="R46" s="259"/>
      <c r="S46" s="259"/>
      <c r="T46" s="259"/>
      <c r="U46" s="259"/>
      <c r="V46" s="259"/>
      <c r="W46" s="259"/>
      <c r="X46" s="259"/>
    </row>
    <row r="47" spans="1:24" ht="20.149999999999999" customHeight="1">
      <c r="A47" s="1" t="s">
        <v>169</v>
      </c>
      <c r="D47" s="88"/>
      <c r="E47" s="230">
        <v>37945</v>
      </c>
      <c r="F47" s="242"/>
      <c r="G47" s="230">
        <v>-534198</v>
      </c>
      <c r="H47" s="242"/>
      <c r="I47" s="230">
        <v>27220</v>
      </c>
      <c r="J47" s="242"/>
      <c r="K47" s="230">
        <v>13829</v>
      </c>
      <c r="L47" s="314"/>
      <c r="M47" s="314"/>
      <c r="N47" s="314"/>
      <c r="O47" s="314"/>
      <c r="P47" s="314"/>
      <c r="Q47" s="314"/>
      <c r="R47" s="314"/>
      <c r="S47" s="314"/>
      <c r="T47" s="314"/>
      <c r="U47" s="314"/>
      <c r="V47" s="314"/>
      <c r="W47" s="314"/>
      <c r="X47" s="314"/>
    </row>
    <row r="48" spans="1:24" ht="20.149999999999999" customHeight="1">
      <c r="A48" s="1" t="s">
        <v>107</v>
      </c>
      <c r="D48" s="88"/>
      <c r="E48" s="230">
        <v>-2828</v>
      </c>
      <c r="F48" s="242"/>
      <c r="G48" s="230">
        <v>-19397</v>
      </c>
      <c r="H48" s="242"/>
      <c r="I48" s="230">
        <v>329</v>
      </c>
      <c r="J48" s="242"/>
      <c r="K48" s="230">
        <v>-526</v>
      </c>
      <c r="L48" s="243"/>
      <c r="M48" s="243"/>
      <c r="N48" s="243"/>
      <c r="O48" s="243"/>
      <c r="P48" s="243"/>
      <c r="Q48" s="243"/>
      <c r="R48" s="243"/>
      <c r="S48" s="243"/>
      <c r="T48" s="243"/>
      <c r="U48" s="243"/>
      <c r="V48" s="243"/>
      <c r="W48" s="243"/>
      <c r="X48" s="243"/>
    </row>
    <row r="49" spans="1:24" ht="20.149999999999999" customHeight="1">
      <c r="A49" s="1" t="s">
        <v>316</v>
      </c>
      <c r="D49" s="88"/>
      <c r="E49" s="230">
        <v>-3007797</v>
      </c>
      <c r="F49" s="242"/>
      <c r="G49" s="153">
        <v>3211039</v>
      </c>
      <c r="H49" s="242"/>
      <c r="I49" s="153">
        <v>0</v>
      </c>
      <c r="J49" s="242"/>
      <c r="K49" s="153">
        <v>0</v>
      </c>
      <c r="L49" s="243"/>
      <c r="M49" s="243"/>
      <c r="N49" s="243"/>
      <c r="O49" s="243"/>
      <c r="P49" s="243"/>
      <c r="Q49" s="243"/>
      <c r="R49" s="243"/>
      <c r="S49" s="243"/>
      <c r="T49" s="243"/>
      <c r="U49" s="243"/>
      <c r="V49" s="243"/>
      <c r="W49" s="243"/>
      <c r="X49" s="243"/>
    </row>
    <row r="50" spans="1:24" ht="20.149999999999999" customHeight="1">
      <c r="A50" s="1" t="s">
        <v>12</v>
      </c>
      <c r="D50" s="88"/>
      <c r="E50" s="230">
        <v>-189260</v>
      </c>
      <c r="F50" s="242"/>
      <c r="G50" s="230">
        <v>-11941</v>
      </c>
      <c r="H50" s="242"/>
      <c r="I50" s="153">
        <v>0</v>
      </c>
      <c r="J50" s="242"/>
      <c r="K50" s="153">
        <v>0</v>
      </c>
      <c r="L50" s="248"/>
      <c r="M50" s="248"/>
      <c r="N50" s="248"/>
      <c r="O50" s="248"/>
      <c r="P50" s="248"/>
      <c r="Q50" s="248"/>
      <c r="R50" s="284"/>
      <c r="S50" s="285"/>
      <c r="T50" s="284"/>
      <c r="U50" s="286"/>
      <c r="V50" s="315"/>
      <c r="W50" s="315"/>
      <c r="X50" s="315"/>
    </row>
    <row r="51" spans="1:24" ht="20.149999999999999" customHeight="1">
      <c r="A51" s="1" t="s">
        <v>108</v>
      </c>
      <c r="D51" s="88"/>
      <c r="E51" s="230">
        <v>118748</v>
      </c>
      <c r="F51" s="242"/>
      <c r="G51" s="230">
        <v>-55354</v>
      </c>
      <c r="H51" s="242"/>
      <c r="I51" s="146">
        <v>-539</v>
      </c>
      <c r="J51" s="242"/>
      <c r="K51" s="146">
        <v>-42456</v>
      </c>
      <c r="L51" s="248"/>
      <c r="M51" s="248"/>
      <c r="N51" s="248"/>
      <c r="O51" s="248"/>
      <c r="P51" s="248"/>
      <c r="Q51" s="248"/>
      <c r="R51" s="312"/>
      <c r="S51" s="312"/>
      <c r="T51" s="312"/>
      <c r="U51" s="286"/>
      <c r="V51" s="312"/>
      <c r="W51" s="312"/>
      <c r="X51" s="312"/>
    </row>
    <row r="52" spans="1:24" s="37" customFormat="1" ht="20.149999999999999" customHeight="1">
      <c r="A52" s="31" t="s">
        <v>0</v>
      </c>
      <c r="B52" s="31"/>
      <c r="C52" s="31"/>
      <c r="D52" s="112"/>
      <c r="E52" s="6"/>
      <c r="F52" s="82"/>
      <c r="G52" s="6"/>
      <c r="H52" s="82"/>
      <c r="I52" s="6"/>
      <c r="J52" s="82"/>
      <c r="K52" s="6"/>
      <c r="L52" s="254"/>
      <c r="M52" s="248"/>
      <c r="N52" s="248"/>
      <c r="O52" s="248"/>
      <c r="P52" s="260"/>
      <c r="Q52" s="260"/>
      <c r="R52" s="312"/>
      <c r="S52" s="312"/>
      <c r="T52" s="312"/>
      <c r="U52" s="286"/>
      <c r="V52" s="312"/>
      <c r="W52" s="312"/>
      <c r="X52" s="312"/>
    </row>
    <row r="53" spans="1:24" s="37" customFormat="1" ht="20.149999999999999" customHeight="1">
      <c r="A53" s="97" t="s">
        <v>111</v>
      </c>
      <c r="B53" s="31"/>
      <c r="C53" s="31"/>
      <c r="D53" s="112"/>
      <c r="E53" s="6"/>
      <c r="F53" s="82"/>
      <c r="G53" s="6"/>
      <c r="H53" s="82"/>
      <c r="I53" s="6"/>
      <c r="J53" s="82"/>
      <c r="K53" s="6"/>
      <c r="L53" s="248"/>
      <c r="M53" s="248"/>
      <c r="N53" s="248"/>
      <c r="O53" s="248"/>
      <c r="P53" s="287"/>
      <c r="Q53" s="287"/>
      <c r="R53" s="288"/>
      <c r="S53" s="289"/>
      <c r="T53" s="288"/>
      <c r="U53" s="290"/>
      <c r="V53" s="288"/>
      <c r="W53" s="289"/>
      <c r="X53" s="288"/>
    </row>
    <row r="54" spans="1:24" ht="20" customHeight="1">
      <c r="A54" s="97"/>
      <c r="B54" s="5"/>
      <c r="C54" s="5"/>
      <c r="D54" s="25"/>
      <c r="E54" s="6"/>
      <c r="F54" s="7"/>
      <c r="G54" s="6"/>
      <c r="H54" s="7"/>
      <c r="I54" s="6"/>
      <c r="J54" s="7"/>
      <c r="K54" s="6"/>
      <c r="L54"/>
      <c r="M54"/>
      <c r="N54"/>
      <c r="O54" s="249"/>
      <c r="P54" s="245"/>
      <c r="Q54" s="245"/>
      <c r="R54" s="313"/>
      <c r="S54" s="313"/>
      <c r="T54" s="313"/>
      <c r="U54" s="313"/>
      <c r="V54" s="313"/>
      <c r="W54" s="313"/>
      <c r="X54" s="313"/>
    </row>
    <row r="55" spans="1:24" s="12" customFormat="1" ht="20.149999999999999" customHeight="1">
      <c r="A55" s="97"/>
      <c r="B55" s="5"/>
      <c r="C55" s="5"/>
      <c r="D55" s="25"/>
      <c r="E55" s="22"/>
      <c r="F55" s="23" t="s">
        <v>2</v>
      </c>
      <c r="G55" s="22"/>
      <c r="H55" s="21"/>
      <c r="I55" s="22"/>
      <c r="J55" s="24" t="s">
        <v>3</v>
      </c>
      <c r="K55" s="22"/>
      <c r="L55" s="252"/>
      <c r="M55"/>
      <c r="N55"/>
      <c r="O55" s="263"/>
      <c r="P55" s="283"/>
      <c r="Q55" s="283"/>
      <c r="R55" s="256"/>
      <c r="S55"/>
      <c r="T55" s="256"/>
      <c r="U55"/>
      <c r="V55" s="279"/>
      <c r="W55"/>
      <c r="X55" s="279"/>
    </row>
    <row r="56" spans="1:24" s="12" customFormat="1" ht="20.149999999999999" customHeight="1">
      <c r="A56" s="97"/>
      <c r="B56" s="5"/>
      <c r="C56" s="5"/>
      <c r="D56" s="25"/>
      <c r="E56" s="318" t="s">
        <v>4</v>
      </c>
      <c r="F56" s="318"/>
      <c r="G56" s="318"/>
      <c r="H56" s="20"/>
      <c r="I56" s="318" t="s">
        <v>4</v>
      </c>
      <c r="J56" s="318"/>
      <c r="K56" s="318"/>
      <c r="L56" s="260"/>
      <c r="M56"/>
      <c r="N56"/>
      <c r="O56" s="263"/>
      <c r="P56" s="283"/>
      <c r="Q56" s="283"/>
      <c r="R56" s="256"/>
      <c r="S56"/>
      <c r="T56" s="256"/>
      <c r="U56"/>
      <c r="V56" s="279"/>
      <c r="W56"/>
      <c r="X56" s="279"/>
    </row>
    <row r="57" spans="1:24" s="12" customFormat="1" ht="20.149999999999999" customHeight="1">
      <c r="A57" s="97"/>
      <c r="B57" s="5"/>
      <c r="C57" s="5"/>
      <c r="D57" s="25"/>
      <c r="E57" s="319" t="s">
        <v>102</v>
      </c>
      <c r="F57" s="319"/>
      <c r="G57" s="319"/>
      <c r="H57" s="20"/>
      <c r="I57" s="319" t="s">
        <v>102</v>
      </c>
      <c r="J57" s="319"/>
      <c r="K57" s="319"/>
      <c r="L57" s="253"/>
      <c r="M57"/>
      <c r="N57"/>
      <c r="O57" s="263"/>
      <c r="P57" s="205"/>
      <c r="Q57" s="283"/>
      <c r="R57" s="256"/>
      <c r="S57"/>
      <c r="T57" s="256"/>
      <c r="U57"/>
      <c r="V57" s="256"/>
      <c r="W57"/>
      <c r="X57" s="256"/>
    </row>
    <row r="58" spans="1:24" s="12" customFormat="1" ht="20.149999999999999" customHeight="1">
      <c r="A58" s="97"/>
      <c r="B58" s="5"/>
      <c r="C58" s="5"/>
      <c r="D58" s="25"/>
      <c r="E58" s="320" t="s">
        <v>5</v>
      </c>
      <c r="F58" s="320"/>
      <c r="G58" s="320"/>
      <c r="H58" s="20"/>
      <c r="I58" s="320" t="s">
        <v>5</v>
      </c>
      <c r="J58" s="320"/>
      <c r="K58" s="320"/>
      <c r="L58" s="253"/>
      <c r="M58"/>
      <c r="N58"/>
      <c r="O58" s="263"/>
      <c r="P58" s="205"/>
      <c r="Q58" s="283"/>
      <c r="R58" s="256"/>
      <c r="S58"/>
      <c r="T58" s="256"/>
      <c r="U58"/>
      <c r="V58" s="279"/>
      <c r="W58"/>
      <c r="X58" s="279"/>
    </row>
    <row r="59" spans="1:24" s="12" customFormat="1" ht="20.149999999999999" customHeight="1">
      <c r="A59" s="5"/>
      <c r="B59" s="5"/>
      <c r="C59" s="5"/>
      <c r="D59" s="9" t="s">
        <v>7</v>
      </c>
      <c r="E59" s="94">
        <v>2025</v>
      </c>
      <c r="F59" s="95"/>
      <c r="G59" s="94">
        <v>2024</v>
      </c>
      <c r="H59" s="95"/>
      <c r="I59" s="94">
        <v>2025</v>
      </c>
      <c r="J59" s="95"/>
      <c r="K59" s="94">
        <v>2024</v>
      </c>
      <c r="L59" s="253"/>
      <c r="M59"/>
      <c r="N59"/>
      <c r="O59" s="263"/>
      <c r="P59" s="205"/>
      <c r="Q59" s="283"/>
      <c r="R59" s="256"/>
      <c r="S59"/>
      <c r="T59" s="256"/>
      <c r="U59"/>
      <c r="V59" s="279"/>
      <c r="W59"/>
      <c r="X59" s="279"/>
    </row>
    <row r="60" spans="1:24" s="12" customFormat="1" ht="20.149999999999999" customHeight="1">
      <c r="A60" s="5"/>
      <c r="B60" s="5"/>
      <c r="C60" s="5"/>
      <c r="D60" s="9"/>
      <c r="E60" s="137"/>
      <c r="F60" s="138"/>
      <c r="G60" s="137" t="s">
        <v>335</v>
      </c>
      <c r="H60" s="138"/>
      <c r="I60" s="137"/>
      <c r="J60" s="138"/>
      <c r="K60" s="137" t="s">
        <v>335</v>
      </c>
      <c r="L60" s="253"/>
      <c r="M60"/>
      <c r="N60"/>
      <c r="O60" s="263"/>
      <c r="P60" s="205"/>
      <c r="Q60" s="283"/>
      <c r="R60" s="256"/>
      <c r="S60"/>
      <c r="T60" s="256"/>
      <c r="U60"/>
      <c r="V60" s="279"/>
      <c r="W60"/>
      <c r="X60" s="279"/>
    </row>
    <row r="61" spans="1:24" s="12" customFormat="1" ht="20.149999999999999" customHeight="1">
      <c r="A61" s="11"/>
      <c r="B61" s="11"/>
      <c r="C61" s="11"/>
      <c r="D61" s="85"/>
      <c r="E61" s="316" t="s">
        <v>202</v>
      </c>
      <c r="F61" s="317"/>
      <c r="G61" s="317"/>
      <c r="H61" s="317"/>
      <c r="I61" s="317"/>
      <c r="J61" s="317"/>
      <c r="K61" s="317"/>
      <c r="L61" s="253"/>
      <c r="M61"/>
      <c r="N61"/>
      <c r="O61" s="263"/>
      <c r="P61" s="205"/>
      <c r="Q61" s="283"/>
      <c r="R61" s="256"/>
      <c r="S61"/>
      <c r="T61" s="256"/>
      <c r="U61"/>
      <c r="V61" s="256"/>
      <c r="W61"/>
      <c r="X61" s="256"/>
    </row>
    <row r="62" spans="1:24" s="12" customFormat="1" ht="20.149999999999999" customHeight="1">
      <c r="A62" s="28" t="s">
        <v>284</v>
      </c>
      <c r="B62" s="11"/>
      <c r="C62" s="11"/>
      <c r="D62" s="85"/>
      <c r="E62" s="9"/>
      <c r="F62" s="113"/>
      <c r="G62" s="113"/>
      <c r="H62" s="113"/>
      <c r="I62" s="113"/>
      <c r="J62" s="113"/>
      <c r="K62" s="113"/>
      <c r="L62" s="253"/>
      <c r="M62"/>
      <c r="N62"/>
      <c r="O62" s="263"/>
      <c r="P62" s="205"/>
      <c r="Q62" s="283"/>
      <c r="R62" s="256"/>
      <c r="S62"/>
      <c r="T62" s="256"/>
      <c r="U62"/>
      <c r="V62" s="279"/>
      <c r="W62"/>
      <c r="X62" s="279"/>
    </row>
    <row r="63" spans="1:24" ht="20.149999999999999" customHeight="1">
      <c r="A63" s="16" t="s">
        <v>151</v>
      </c>
      <c r="D63" s="88"/>
      <c r="E63" s="76"/>
      <c r="F63" s="76"/>
      <c r="G63" s="76"/>
      <c r="H63" s="76"/>
      <c r="I63" s="76"/>
      <c r="J63" s="76"/>
      <c r="K63" s="76"/>
      <c r="L63" s="253"/>
      <c r="M63"/>
      <c r="N63"/>
      <c r="O63" s="263"/>
      <c r="P63" s="205"/>
      <c r="Q63" s="283"/>
      <c r="R63" s="279"/>
      <c r="S63"/>
      <c r="T63" s="279"/>
      <c r="U63"/>
      <c r="V63" s="279"/>
      <c r="W63"/>
      <c r="X63" s="279"/>
    </row>
    <row r="64" spans="1:24" ht="20.149999999999999" customHeight="1">
      <c r="A64" s="1" t="s">
        <v>185</v>
      </c>
      <c r="D64" s="88"/>
      <c r="E64" s="230">
        <v>-23143</v>
      </c>
      <c r="F64" s="242"/>
      <c r="G64" s="230">
        <v>261277</v>
      </c>
      <c r="H64" s="242"/>
      <c r="I64" s="230">
        <v>271</v>
      </c>
      <c r="J64" s="242"/>
      <c r="K64" s="230">
        <v>17066</v>
      </c>
      <c r="L64" s="253"/>
      <c r="M64"/>
      <c r="N64"/>
      <c r="O64" s="263"/>
      <c r="P64" s="205"/>
      <c r="Q64" s="283"/>
      <c r="R64" s="291"/>
      <c r="S64"/>
      <c r="T64" s="291"/>
      <c r="U64"/>
      <c r="V64" s="291"/>
      <c r="W64"/>
      <c r="X64" s="291"/>
    </row>
    <row r="65" spans="1:24" ht="20.149999999999999" customHeight="1">
      <c r="A65" s="1" t="s">
        <v>203</v>
      </c>
      <c r="D65" s="88"/>
      <c r="E65" s="230">
        <v>274467</v>
      </c>
      <c r="F65" s="242"/>
      <c r="G65" s="230">
        <v>-938145</v>
      </c>
      <c r="H65" s="242"/>
      <c r="I65" s="146">
        <v>0</v>
      </c>
      <c r="J65" s="242"/>
      <c r="K65" s="146">
        <v>0</v>
      </c>
      <c r="L65" s="253"/>
      <c r="M65"/>
      <c r="N65"/>
      <c r="O65" s="263"/>
      <c r="P65" s="205"/>
      <c r="Q65" s="283"/>
      <c r="R65" s="256"/>
      <c r="S65"/>
      <c r="T65" s="256"/>
      <c r="U65"/>
      <c r="V65" s="279"/>
      <c r="W65"/>
      <c r="X65" s="279"/>
    </row>
    <row r="66" spans="1:24" ht="20.149999999999999" customHeight="1">
      <c r="A66" s="1" t="s">
        <v>246</v>
      </c>
      <c r="D66" s="88"/>
      <c r="E66" s="230">
        <v>872946</v>
      </c>
      <c r="F66" s="242"/>
      <c r="G66" s="230">
        <v>980480</v>
      </c>
      <c r="H66" s="242"/>
      <c r="I66" s="146">
        <v>0</v>
      </c>
      <c r="J66" s="242"/>
      <c r="K66" s="146">
        <v>0</v>
      </c>
      <c r="L66" s="248"/>
      <c r="M66"/>
      <c r="N66"/>
      <c r="O66" s="263"/>
      <c r="P66" s="205"/>
      <c r="Q66" s="283"/>
      <c r="R66" s="258"/>
      <c r="S66" s="292"/>
      <c r="T66" s="293"/>
      <c r="U66" s="292"/>
      <c r="V66" s="258"/>
      <c r="W66" s="292"/>
      <c r="X66" s="293"/>
    </row>
    <row r="67" spans="1:24" ht="20.149999999999999" customHeight="1">
      <c r="A67" s="1" t="s">
        <v>109</v>
      </c>
      <c r="D67" s="88"/>
      <c r="E67" s="230">
        <v>250343</v>
      </c>
      <c r="F67" s="242"/>
      <c r="G67" s="230">
        <v>124048</v>
      </c>
      <c r="H67" s="242"/>
      <c r="I67" s="230">
        <v>-138</v>
      </c>
      <c r="J67" s="242"/>
      <c r="K67" s="230">
        <v>-12297</v>
      </c>
      <c r="M67" s="8"/>
    </row>
    <row r="68" spans="1:24" ht="20.149999999999999" customHeight="1">
      <c r="A68" s="1" t="s">
        <v>32</v>
      </c>
      <c r="D68" s="88"/>
      <c r="E68" s="233">
        <v>18224</v>
      </c>
      <c r="F68" s="242"/>
      <c r="G68" s="233">
        <v>13761</v>
      </c>
      <c r="H68" s="242"/>
      <c r="I68" s="146">
        <v>23</v>
      </c>
      <c r="J68" s="242"/>
      <c r="K68" s="146">
        <v>10010</v>
      </c>
      <c r="L68" s="252"/>
      <c r="M68" s="248"/>
      <c r="N68" s="248"/>
      <c r="O68" s="248"/>
      <c r="P68" s="287"/>
      <c r="Q68" s="287"/>
      <c r="R68" s="294"/>
      <c r="S68" s="295"/>
      <c r="T68" s="294"/>
      <c r="U68" s="296"/>
      <c r="V68" s="294"/>
      <c r="W68" s="295"/>
      <c r="X68" s="294"/>
    </row>
    <row r="69" spans="1:24" ht="20.149999999999999" customHeight="1">
      <c r="A69" s="1" t="s">
        <v>143</v>
      </c>
      <c r="D69" s="17">
        <v>21</v>
      </c>
      <c r="E69" s="190">
        <v>-62890</v>
      </c>
      <c r="F69" s="242"/>
      <c r="G69" s="190">
        <v>-21220</v>
      </c>
      <c r="H69" s="242"/>
      <c r="I69" s="190">
        <v>-45310</v>
      </c>
      <c r="J69" s="242"/>
      <c r="K69" s="190">
        <v>-7282</v>
      </c>
      <c r="L69" s="253"/>
      <c r="M69"/>
      <c r="N69"/>
      <c r="O69" s="240"/>
      <c r="P69" s="205"/>
      <c r="Q69" s="271"/>
      <c r="R69" s="256"/>
      <c r="S69"/>
      <c r="T69" s="256"/>
      <c r="U69"/>
      <c r="V69" s="256"/>
      <c r="W69"/>
      <c r="X69" s="256"/>
    </row>
    <row r="70" spans="1:24" ht="20.149999999999999" customHeight="1">
      <c r="A70" s="1" t="s">
        <v>215</v>
      </c>
      <c r="D70" s="88"/>
      <c r="E70" s="76">
        <f>SUM(E64:E69,E44:E51)</f>
        <v>-299661</v>
      </c>
      <c r="F70" s="79"/>
      <c r="G70" s="76">
        <f>SUM(G64:G69,G44:G51)</f>
        <v>4631950</v>
      </c>
      <c r="H70" s="79"/>
      <c r="I70" s="76">
        <f>SUM(I64:I69,I44:I51)</f>
        <v>-55467</v>
      </c>
      <c r="J70" s="79"/>
      <c r="K70" s="76">
        <f>SUM(K64:K69,K44:K51)</f>
        <v>-107602</v>
      </c>
      <c r="L70" s="253"/>
      <c r="M70"/>
      <c r="N70"/>
      <c r="O70" s="240"/>
      <c r="P70" s="205"/>
      <c r="Q70" s="205"/>
      <c r="R70" s="279"/>
      <c r="S70"/>
      <c r="T70" s="256"/>
      <c r="U70"/>
      <c r="V70" s="279"/>
      <c r="W70"/>
      <c r="X70" s="279"/>
    </row>
    <row r="71" spans="1:24" ht="20.149999999999999" customHeight="1">
      <c r="A71" s="1" t="s">
        <v>244</v>
      </c>
      <c r="D71" s="88"/>
      <c r="E71" s="4">
        <v>48209</v>
      </c>
      <c r="F71" s="79"/>
      <c r="G71" s="4">
        <v>-287210</v>
      </c>
      <c r="H71" s="76"/>
      <c r="I71" s="4">
        <v>40680</v>
      </c>
      <c r="J71" s="76"/>
      <c r="K71" s="4">
        <v>-54016</v>
      </c>
      <c r="L71" s="253"/>
      <c r="M71"/>
      <c r="N71"/>
      <c r="O71" s="240"/>
      <c r="P71" s="205"/>
      <c r="Q71" s="205"/>
      <c r="R71" s="279"/>
      <c r="S71"/>
      <c r="T71" s="256"/>
      <c r="U71"/>
      <c r="V71" s="279"/>
      <c r="W71"/>
      <c r="X71" s="279"/>
    </row>
    <row r="72" spans="1:24" s="12" customFormat="1" ht="20.149999999999999" customHeight="1">
      <c r="A72" s="12" t="s">
        <v>144</v>
      </c>
      <c r="D72" s="88"/>
      <c r="E72" s="109">
        <f>E70+E71</f>
        <v>-251452</v>
      </c>
      <c r="F72" s="110"/>
      <c r="G72" s="109">
        <f>G70+G71</f>
        <v>4344740</v>
      </c>
      <c r="H72" s="110"/>
      <c r="I72" s="109">
        <f>I70+I71</f>
        <v>-14787</v>
      </c>
      <c r="J72" s="110"/>
      <c r="K72" s="109">
        <f>K70+K71</f>
        <v>-161618</v>
      </c>
      <c r="L72" s="253"/>
      <c r="M72"/>
      <c r="N72"/>
      <c r="O72"/>
      <c r="P72" s="205"/>
      <c r="Q72" s="205"/>
      <c r="R72" s="274"/>
      <c r="S72"/>
      <c r="T72" s="274"/>
      <c r="U72"/>
      <c r="V72" s="256"/>
      <c r="W72"/>
      <c r="X72" s="256"/>
    </row>
    <row r="73" spans="1:24" s="12" customFormat="1" ht="20.149999999999999" customHeight="1">
      <c r="D73" s="88"/>
      <c r="E73" s="100"/>
      <c r="F73" s="110"/>
      <c r="G73" s="100"/>
      <c r="H73" s="110"/>
      <c r="I73" s="100"/>
      <c r="J73" s="110"/>
      <c r="K73" s="100"/>
      <c r="L73" s="253"/>
      <c r="M73"/>
      <c r="N73"/>
      <c r="O73"/>
      <c r="P73" s="205"/>
      <c r="Q73" s="205"/>
      <c r="R73" s="274"/>
      <c r="S73"/>
      <c r="T73" s="274"/>
      <c r="U73"/>
      <c r="V73" s="279"/>
      <c r="W73"/>
      <c r="X73" s="256"/>
    </row>
    <row r="74" spans="1:24" ht="20.149999999999999" customHeight="1">
      <c r="A74" s="28" t="s">
        <v>110</v>
      </c>
      <c r="B74" s="12"/>
      <c r="C74" s="12"/>
      <c r="D74" s="25"/>
      <c r="E74" s="13"/>
      <c r="F74" s="14"/>
      <c r="G74" s="13"/>
      <c r="H74" s="14"/>
      <c r="I74" s="13"/>
      <c r="J74" s="14"/>
      <c r="K74" s="13"/>
      <c r="L74" s="253"/>
      <c r="M74"/>
      <c r="N74"/>
      <c r="O74" s="240"/>
      <c r="P74" s="205"/>
      <c r="Q74" s="205"/>
      <c r="R74" s="279"/>
      <c r="S74"/>
      <c r="T74" s="256"/>
      <c r="U74"/>
      <c r="V74" s="256"/>
      <c r="W74"/>
      <c r="X74" s="256"/>
    </row>
    <row r="75" spans="1:24" ht="20.149999999999999" customHeight="1">
      <c r="A75" s="1" t="s">
        <v>199</v>
      </c>
      <c r="B75" s="27"/>
      <c r="D75" s="85"/>
      <c r="E75" s="230">
        <v>16507</v>
      </c>
      <c r="F75" s="242"/>
      <c r="G75" s="230">
        <v>10891</v>
      </c>
      <c r="H75" s="242"/>
      <c r="I75" s="230">
        <v>27656</v>
      </c>
      <c r="J75" s="242"/>
      <c r="K75" s="230">
        <v>67696</v>
      </c>
      <c r="L75" s="253"/>
      <c r="M75"/>
      <c r="N75"/>
      <c r="O75"/>
      <c r="P75" s="205"/>
      <c r="Q75" s="205"/>
      <c r="R75" s="256"/>
      <c r="S75"/>
      <c r="T75" s="256"/>
      <c r="U75"/>
      <c r="V75" s="256"/>
      <c r="W75"/>
      <c r="X75" s="256"/>
    </row>
    <row r="76" spans="1:24" ht="20.149999999999999" customHeight="1">
      <c r="A76" s="1" t="s">
        <v>197</v>
      </c>
      <c r="B76" s="27"/>
      <c r="D76" s="9"/>
      <c r="E76" s="146">
        <v>926672</v>
      </c>
      <c r="F76" s="242"/>
      <c r="G76" s="230">
        <v>132976</v>
      </c>
      <c r="H76" s="242"/>
      <c r="I76" s="146">
        <v>0</v>
      </c>
      <c r="J76" s="242"/>
      <c r="K76" s="146">
        <v>0</v>
      </c>
      <c r="L76" s="253"/>
      <c r="M76"/>
      <c r="N76"/>
      <c r="O76" s="240"/>
      <c r="P76" s="205"/>
      <c r="Q76" s="205"/>
      <c r="R76" s="274"/>
      <c r="S76"/>
      <c r="T76" s="274"/>
      <c r="U76"/>
      <c r="V76" s="256"/>
      <c r="W76"/>
      <c r="X76" s="256"/>
    </row>
    <row r="77" spans="1:24" ht="20.149999999999999" customHeight="1">
      <c r="A77" s="1" t="s">
        <v>170</v>
      </c>
      <c r="B77" s="27"/>
      <c r="D77" s="17"/>
      <c r="E77" s="146">
        <v>-923835</v>
      </c>
      <c r="F77" s="242"/>
      <c r="G77" s="230">
        <v>-46377</v>
      </c>
      <c r="H77" s="242"/>
      <c r="I77" s="146">
        <v>0</v>
      </c>
      <c r="J77" s="242"/>
      <c r="K77" s="146">
        <v>0</v>
      </c>
      <c r="L77" s="253"/>
      <c r="M77"/>
      <c r="N77"/>
      <c r="O77" s="240"/>
      <c r="P77" s="205"/>
      <c r="Q77" s="205"/>
      <c r="R77" s="256"/>
      <c r="S77"/>
      <c r="T77" s="256"/>
      <c r="U77"/>
      <c r="V77" s="256"/>
      <c r="W77"/>
      <c r="X77" s="256"/>
    </row>
    <row r="78" spans="1:24" ht="20.149999999999999" customHeight="1">
      <c r="A78" s="1" t="s">
        <v>152</v>
      </c>
      <c r="B78" s="27"/>
      <c r="D78" s="17">
        <v>24</v>
      </c>
      <c r="E78" s="153">
        <v>0</v>
      </c>
      <c r="F78" s="242"/>
      <c r="G78" s="153">
        <v>0</v>
      </c>
      <c r="H78" s="242"/>
      <c r="I78" s="230">
        <v>191724</v>
      </c>
      <c r="J78" s="242"/>
      <c r="K78" s="230">
        <v>80507</v>
      </c>
      <c r="L78" s="253"/>
      <c r="M78"/>
      <c r="N78"/>
      <c r="O78" s="240"/>
      <c r="P78" s="205"/>
      <c r="Q78" s="205"/>
      <c r="R78" s="256"/>
      <c r="S78"/>
      <c r="T78" s="256"/>
      <c r="U78"/>
      <c r="V78" s="256"/>
      <c r="W78"/>
      <c r="X78" s="256"/>
    </row>
    <row r="79" spans="1:24" ht="20.149999999999999" customHeight="1">
      <c r="A79" s="1" t="s">
        <v>308</v>
      </c>
      <c r="B79" s="27"/>
      <c r="D79" s="17">
        <v>24</v>
      </c>
      <c r="E79" s="153">
        <v>0</v>
      </c>
      <c r="F79" s="242"/>
      <c r="G79" s="153">
        <v>0</v>
      </c>
      <c r="H79" s="242"/>
      <c r="I79" s="146">
        <v>0</v>
      </c>
      <c r="J79" s="242"/>
      <c r="K79" s="230">
        <v>141400</v>
      </c>
      <c r="L79" s="253"/>
      <c r="M79"/>
      <c r="N79"/>
      <c r="O79" s="240"/>
      <c r="P79" s="205"/>
      <c r="Q79" s="205"/>
      <c r="R79" s="256"/>
      <c r="S79"/>
      <c r="T79" s="256"/>
      <c r="U79"/>
      <c r="V79" s="256"/>
      <c r="W79"/>
      <c r="X79" s="256"/>
    </row>
    <row r="80" spans="1:24" ht="20.149999999999999" customHeight="1">
      <c r="A80" s="1" t="s">
        <v>249</v>
      </c>
      <c r="B80" s="27"/>
      <c r="D80" s="17">
        <v>24</v>
      </c>
      <c r="E80" s="146">
        <v>-54000</v>
      </c>
      <c r="F80" s="250"/>
      <c r="G80" s="230">
        <v>-62614</v>
      </c>
      <c r="H80" s="250"/>
      <c r="I80" s="230">
        <v>-105046</v>
      </c>
      <c r="J80" s="250"/>
      <c r="K80" s="230">
        <v>-92891</v>
      </c>
      <c r="L80" s="241"/>
      <c r="M80"/>
      <c r="N80"/>
      <c r="O80" s="240"/>
      <c r="P80" s="205"/>
      <c r="Q80" s="205"/>
      <c r="R80" s="279"/>
      <c r="S80"/>
      <c r="T80" s="256"/>
      <c r="U80"/>
      <c r="V80" s="279"/>
      <c r="W80"/>
      <c r="X80" s="256"/>
    </row>
    <row r="81" spans="1:24" ht="20.149999999999999" customHeight="1">
      <c r="A81" s="1" t="s">
        <v>250</v>
      </c>
      <c r="D81" s="17">
        <v>24</v>
      </c>
      <c r="E81" s="230">
        <v>-37200</v>
      </c>
      <c r="F81" s="242"/>
      <c r="G81" s="230">
        <v>-39375</v>
      </c>
      <c r="H81" s="242"/>
      <c r="I81" s="230">
        <v>-37200</v>
      </c>
      <c r="J81" s="242"/>
      <c r="K81" s="230">
        <v>-180775</v>
      </c>
      <c r="L81" s="241"/>
      <c r="M81"/>
      <c r="N81"/>
      <c r="O81" s="240"/>
      <c r="P81" s="205"/>
      <c r="Q81" s="205"/>
      <c r="R81" s="256"/>
      <c r="S81"/>
      <c r="T81" s="274"/>
      <c r="U81"/>
      <c r="V81" s="256"/>
      <c r="W81"/>
      <c r="X81" s="279"/>
    </row>
    <row r="82" spans="1:24" ht="20.149999999999999" customHeight="1">
      <c r="A82" s="1" t="s">
        <v>128</v>
      </c>
      <c r="B82" s="27"/>
      <c r="D82" s="17">
        <v>9</v>
      </c>
      <c r="E82" s="77">
        <v>0</v>
      </c>
      <c r="F82" s="77"/>
      <c r="G82" s="77">
        <v>0</v>
      </c>
      <c r="H82" s="77"/>
      <c r="I82" s="77">
        <v>97579</v>
      </c>
      <c r="J82" s="77"/>
      <c r="K82" s="77">
        <v>124271</v>
      </c>
      <c r="L82" s="241"/>
      <c r="M82"/>
      <c r="N82"/>
      <c r="O82" s="240"/>
      <c r="P82" s="205"/>
      <c r="Q82" s="205"/>
      <c r="R82" s="279"/>
      <c r="S82"/>
      <c r="T82" s="256"/>
      <c r="U82"/>
      <c r="V82" s="279"/>
      <c r="W82"/>
      <c r="X82" s="256"/>
    </row>
    <row r="83" spans="1:24" ht="20.149999999999999" customHeight="1">
      <c r="A83" s="1" t="s">
        <v>112</v>
      </c>
      <c r="B83" s="27"/>
      <c r="D83" s="17">
        <v>8</v>
      </c>
      <c r="E83" s="230">
        <v>93419</v>
      </c>
      <c r="F83" s="242"/>
      <c r="G83" s="230">
        <v>86486</v>
      </c>
      <c r="H83" s="242"/>
      <c r="I83" s="230">
        <v>93419</v>
      </c>
      <c r="J83" s="242"/>
      <c r="K83" s="230">
        <v>86486</v>
      </c>
      <c r="L83" s="241"/>
      <c r="M83"/>
      <c r="N83"/>
      <c r="O83" s="240"/>
      <c r="P83" s="205"/>
      <c r="Q83" s="205"/>
      <c r="R83" s="256"/>
      <c r="S83"/>
      <c r="T83" s="274"/>
      <c r="U83"/>
      <c r="V83" s="256"/>
      <c r="W83"/>
      <c r="X83" s="279"/>
    </row>
    <row r="84" spans="1:24" ht="20.149999999999999" customHeight="1">
      <c r="A84" s="1" t="s">
        <v>293</v>
      </c>
      <c r="B84" s="27"/>
      <c r="D84" s="17">
        <v>10</v>
      </c>
      <c r="E84" s="146">
        <v>0</v>
      </c>
      <c r="F84" s="242"/>
      <c r="G84" s="230">
        <v>68424</v>
      </c>
      <c r="H84" s="242"/>
      <c r="I84" s="146">
        <v>0</v>
      </c>
      <c r="J84" s="242"/>
      <c r="K84" s="230">
        <v>68424</v>
      </c>
      <c r="L84" s="241"/>
      <c r="M84"/>
      <c r="N84"/>
      <c r="O84" s="240"/>
      <c r="P84" s="205"/>
      <c r="Q84" s="205"/>
      <c r="R84" s="279"/>
      <c r="S84"/>
      <c r="T84" s="274"/>
      <c r="U84"/>
      <c r="V84" s="279"/>
      <c r="W84"/>
      <c r="X84" s="279"/>
    </row>
    <row r="85" spans="1:24" ht="20.149999999999999" customHeight="1">
      <c r="A85" s="1" t="s">
        <v>323</v>
      </c>
      <c r="B85" s="27"/>
      <c r="D85" s="17">
        <v>10</v>
      </c>
      <c r="E85" s="77">
        <v>152478</v>
      </c>
      <c r="F85" s="77"/>
      <c r="G85" s="77">
        <v>0</v>
      </c>
      <c r="H85" s="77"/>
      <c r="I85" s="77">
        <v>152478</v>
      </c>
      <c r="J85" s="77"/>
      <c r="K85" s="77">
        <v>0</v>
      </c>
      <c r="L85" s="241"/>
      <c r="M85"/>
      <c r="N85"/>
      <c r="O85" s="240"/>
      <c r="P85" s="205"/>
      <c r="Q85" s="205"/>
      <c r="R85" s="279"/>
      <c r="S85"/>
      <c r="T85" s="256"/>
      <c r="U85"/>
      <c r="V85" s="256"/>
      <c r="W85"/>
      <c r="X85" s="256"/>
    </row>
    <row r="86" spans="1:24" ht="20.149999999999999" customHeight="1">
      <c r="A86" s="1" t="s">
        <v>232</v>
      </c>
      <c r="B86" s="27"/>
      <c r="D86" s="17"/>
      <c r="E86" s="233">
        <v>-5682</v>
      </c>
      <c r="F86" s="242"/>
      <c r="G86" s="230">
        <v>-143537</v>
      </c>
      <c r="H86" s="242"/>
      <c r="I86" s="146">
        <v>0</v>
      </c>
      <c r="J86" s="242"/>
      <c r="K86" s="146">
        <v>0</v>
      </c>
      <c r="L86" s="241"/>
      <c r="M86"/>
      <c r="N86"/>
      <c r="O86" s="240"/>
      <c r="P86" s="205"/>
      <c r="Q86" s="205"/>
      <c r="R86" s="279"/>
      <c r="S86"/>
      <c r="T86" s="256"/>
      <c r="U86"/>
      <c r="V86" s="256"/>
      <c r="W86"/>
      <c r="X86" s="256"/>
    </row>
    <row r="87" spans="1:24" ht="20.149999999999999" customHeight="1">
      <c r="A87" s="1" t="s">
        <v>294</v>
      </c>
      <c r="B87" s="27"/>
      <c r="D87" s="17"/>
      <c r="E87" s="4">
        <v>0</v>
      </c>
      <c r="F87" s="26"/>
      <c r="G87" s="4">
        <v>-91000</v>
      </c>
      <c r="H87" s="76"/>
      <c r="I87" s="4">
        <v>0</v>
      </c>
      <c r="J87" s="76"/>
      <c r="K87" s="4">
        <v>-91000</v>
      </c>
      <c r="L87" s="241"/>
      <c r="M87"/>
      <c r="N87"/>
      <c r="O87" s="240"/>
      <c r="P87" s="205"/>
      <c r="Q87" s="205"/>
      <c r="R87" s="279"/>
      <c r="S87"/>
      <c r="T87" s="256"/>
      <c r="U87"/>
      <c r="V87" s="256"/>
      <c r="W87"/>
      <c r="X87" s="256"/>
    </row>
    <row r="88" spans="1:24" ht="20.149999999999999" customHeight="1">
      <c r="A88" s="1" t="s">
        <v>145</v>
      </c>
      <c r="B88" s="27"/>
      <c r="D88" s="17">
        <v>10</v>
      </c>
      <c r="E88" s="4">
        <v>-9379</v>
      </c>
      <c r="F88" s="26"/>
      <c r="G88" s="4">
        <v>0</v>
      </c>
      <c r="H88" s="76"/>
      <c r="I88" s="4">
        <v>-9379</v>
      </c>
      <c r="J88" s="76"/>
      <c r="K88" s="4" t="s">
        <v>300</v>
      </c>
      <c r="L88" s="241"/>
      <c r="M88"/>
      <c r="N88"/>
      <c r="O88" s="240"/>
      <c r="P88" s="205"/>
      <c r="Q88" s="205"/>
      <c r="R88" s="279"/>
      <c r="S88"/>
      <c r="T88" s="256"/>
      <c r="U88"/>
      <c r="V88" s="256"/>
      <c r="W88"/>
      <c r="X88" s="256"/>
    </row>
    <row r="89" spans="1:24" ht="20.149999999999999" customHeight="1">
      <c r="A89" s="1" t="s">
        <v>183</v>
      </c>
      <c r="B89" s="27"/>
      <c r="D89" s="9"/>
      <c r="E89" s="4">
        <v>-3136</v>
      </c>
      <c r="F89" s="26"/>
      <c r="G89" s="4">
        <v>0</v>
      </c>
      <c r="H89" s="76"/>
      <c r="I89" s="4">
        <v>0</v>
      </c>
      <c r="J89" s="76"/>
      <c r="K89" s="4">
        <v>0</v>
      </c>
      <c r="L89" s="241"/>
      <c r="M89"/>
      <c r="N89"/>
      <c r="O89" s="240"/>
      <c r="P89" s="205"/>
      <c r="Q89" s="205"/>
      <c r="R89" s="279"/>
      <c r="S89"/>
      <c r="T89" s="256"/>
      <c r="U89"/>
      <c r="V89" s="256"/>
      <c r="W89"/>
      <c r="X89" s="256"/>
    </row>
    <row r="90" spans="1:24" ht="20.149999999999999" customHeight="1">
      <c r="A90" s="1" t="s">
        <v>258</v>
      </c>
      <c r="B90" s="27"/>
      <c r="D90" s="17"/>
      <c r="E90" s="146">
        <v>1660</v>
      </c>
      <c r="F90" s="77"/>
      <c r="G90" s="77">
        <v>476004</v>
      </c>
      <c r="H90" s="77"/>
      <c r="I90" s="77">
        <v>483</v>
      </c>
      <c r="J90" s="77"/>
      <c r="K90" s="77">
        <v>470221</v>
      </c>
      <c r="L90" s="241"/>
      <c r="M90"/>
      <c r="N90"/>
      <c r="O90" s="240"/>
      <c r="P90" s="205"/>
      <c r="Q90" s="205"/>
      <c r="R90" s="256"/>
      <c r="S90"/>
      <c r="T90" s="256"/>
      <c r="U90"/>
      <c r="V90" s="256"/>
      <c r="W90"/>
      <c r="X90" s="256"/>
    </row>
    <row r="91" spans="1:24" ht="20.149999999999999" customHeight="1">
      <c r="A91" s="1" t="s">
        <v>216</v>
      </c>
      <c r="B91" s="27"/>
      <c r="D91" s="17"/>
      <c r="E91" s="146">
        <v>-842972</v>
      </c>
      <c r="F91" s="26"/>
      <c r="G91" s="19">
        <v>-5186135</v>
      </c>
      <c r="H91" s="26"/>
      <c r="I91" s="19">
        <v>-34693</v>
      </c>
      <c r="J91" s="26"/>
      <c r="K91" s="19">
        <v>-95294</v>
      </c>
      <c r="L91" s="248"/>
      <c r="M91" s="248"/>
      <c r="N91" s="248"/>
      <c r="O91" s="248"/>
      <c r="P91" s="205"/>
      <c r="Q91" s="297"/>
      <c r="R91" s="293"/>
      <c r="S91" s="292"/>
      <c r="T91" s="293"/>
      <c r="U91" s="292"/>
      <c r="V91" s="293"/>
      <c r="W91" s="292"/>
      <c r="X91" s="293"/>
    </row>
    <row r="92" spans="1:24" ht="20.149999999999999" customHeight="1">
      <c r="A92" s="1" t="s">
        <v>206</v>
      </c>
      <c r="B92" s="27"/>
      <c r="D92" s="17"/>
      <c r="E92" s="19">
        <v>-12686</v>
      </c>
      <c r="F92" s="26"/>
      <c r="G92" s="19">
        <v>-54584</v>
      </c>
      <c r="H92" s="19"/>
      <c r="I92" s="19">
        <v>-8423</v>
      </c>
      <c r="J92" s="19"/>
      <c r="K92" s="19">
        <v>-26004</v>
      </c>
      <c r="L92" s="259"/>
      <c r="M92" s="259"/>
      <c r="N92" s="259"/>
      <c r="O92" s="243"/>
      <c r="P92" s="259"/>
      <c r="Q92" s="259"/>
      <c r="R92" s="259"/>
      <c r="S92" s="259"/>
      <c r="T92" s="259"/>
      <c r="U92" s="259"/>
      <c r="V92" s="259"/>
      <c r="W92" s="259"/>
      <c r="X92" s="259"/>
    </row>
    <row r="93" spans="1:24" ht="20.149999999999999" customHeight="1">
      <c r="A93" s="1" t="s">
        <v>207</v>
      </c>
      <c r="B93" s="27"/>
      <c r="D93" s="17"/>
      <c r="E93" s="19">
        <v>0</v>
      </c>
      <c r="F93" s="26"/>
      <c r="G93" s="19">
        <v>-104911</v>
      </c>
      <c r="H93" s="19"/>
      <c r="I93" s="19">
        <v>0</v>
      </c>
      <c r="J93" s="19"/>
      <c r="K93" s="19">
        <v>-104911</v>
      </c>
      <c r="L93" s="259"/>
      <c r="M93" s="259"/>
      <c r="N93" s="259"/>
      <c r="O93" s="243"/>
      <c r="P93" s="259"/>
      <c r="Q93" s="259"/>
      <c r="R93" s="259"/>
      <c r="S93" s="259"/>
      <c r="T93" s="259"/>
      <c r="U93" s="259"/>
      <c r="V93" s="259"/>
      <c r="W93" s="259"/>
      <c r="X93" s="259"/>
    </row>
    <row r="94" spans="1:24" s="119" customFormat="1" ht="20.149999999999999" customHeight="1">
      <c r="A94" s="1" t="s">
        <v>304</v>
      </c>
      <c r="B94" s="27"/>
      <c r="C94" s="1"/>
      <c r="D94" s="17"/>
      <c r="E94" s="19">
        <v>0</v>
      </c>
      <c r="F94" s="26"/>
      <c r="G94" s="19">
        <v>653700</v>
      </c>
      <c r="H94" s="19"/>
      <c r="I94" s="19">
        <v>0</v>
      </c>
      <c r="J94" s="19"/>
      <c r="K94" s="19">
        <v>653700</v>
      </c>
      <c r="L94" s="314"/>
      <c r="M94" s="314"/>
      <c r="N94" s="314"/>
      <c r="O94" s="314"/>
      <c r="P94" s="314"/>
      <c r="Q94" s="314"/>
      <c r="R94" s="314"/>
      <c r="S94" s="314"/>
      <c r="T94" s="314"/>
      <c r="U94" s="314"/>
      <c r="V94" s="314"/>
      <c r="W94" s="314"/>
      <c r="X94" s="314"/>
    </row>
    <row r="95" spans="1:24" ht="20.149999999999999" hidden="1" customHeight="1">
      <c r="A95" s="1" t="s">
        <v>261</v>
      </c>
      <c r="B95" s="27"/>
      <c r="D95" s="17"/>
      <c r="E95" s="19"/>
      <c r="F95" s="26"/>
      <c r="G95" s="19">
        <v>0</v>
      </c>
      <c r="H95" s="19"/>
      <c r="I95" s="19"/>
      <c r="J95" s="19"/>
      <c r="K95" s="19">
        <v>0</v>
      </c>
      <c r="L95" s="248"/>
      <c r="M95" s="248"/>
      <c r="N95" s="248"/>
      <c r="O95" s="248"/>
      <c r="P95" s="248"/>
      <c r="Q95" s="248"/>
      <c r="R95" s="284"/>
      <c r="S95" s="285"/>
      <c r="T95" s="284"/>
      <c r="U95" s="286"/>
      <c r="V95" s="315"/>
      <c r="W95" s="315"/>
      <c r="X95" s="315"/>
    </row>
    <row r="96" spans="1:24" ht="20.149999999999999" customHeight="1">
      <c r="A96" s="37" t="s">
        <v>324</v>
      </c>
      <c r="B96" s="27"/>
      <c r="D96" s="17"/>
      <c r="E96" s="19">
        <v>0</v>
      </c>
      <c r="F96" s="26"/>
      <c r="G96" s="19">
        <v>58100</v>
      </c>
      <c r="H96" s="26"/>
      <c r="I96" s="19">
        <v>234464</v>
      </c>
      <c r="J96" s="26"/>
      <c r="K96" s="19">
        <v>292564</v>
      </c>
      <c r="L96" s="248"/>
      <c r="M96" s="248"/>
      <c r="N96" s="248"/>
      <c r="O96" s="248"/>
      <c r="P96" s="248"/>
      <c r="Q96" s="248"/>
      <c r="R96" s="312"/>
      <c r="S96" s="312"/>
      <c r="T96" s="312"/>
      <c r="U96" s="286"/>
      <c r="V96" s="312"/>
      <c r="W96" s="312"/>
      <c r="X96" s="312"/>
    </row>
    <row r="97" spans="1:24" ht="20.149999999999999" customHeight="1">
      <c r="A97" s="37" t="s">
        <v>259</v>
      </c>
      <c r="B97" s="27"/>
      <c r="D97" s="17"/>
      <c r="E97" s="19">
        <v>10011</v>
      </c>
      <c r="F97" s="26"/>
      <c r="G97" s="19">
        <v>10011</v>
      </c>
      <c r="H97" s="26"/>
      <c r="I97" s="19">
        <v>10011</v>
      </c>
      <c r="J97" s="26"/>
      <c r="K97" s="19">
        <v>10011</v>
      </c>
      <c r="L97" s="254"/>
      <c r="M97" s="248"/>
      <c r="N97" s="248"/>
      <c r="O97" s="248"/>
      <c r="P97" s="260"/>
      <c r="Q97" s="260"/>
      <c r="R97" s="312"/>
      <c r="S97" s="312"/>
      <c r="T97" s="312"/>
      <c r="U97" s="286"/>
      <c r="V97" s="312"/>
      <c r="W97" s="312"/>
      <c r="X97" s="312"/>
    </row>
    <row r="98" spans="1:24" ht="20.149999999999999" customHeight="1">
      <c r="A98" s="37" t="s">
        <v>260</v>
      </c>
      <c r="B98" s="27"/>
      <c r="D98" s="17"/>
      <c r="E98" s="19">
        <v>0</v>
      </c>
      <c r="F98" s="26"/>
      <c r="G98" s="19">
        <v>-386</v>
      </c>
      <c r="H98" s="26"/>
      <c r="I98" s="19">
        <v>0</v>
      </c>
      <c r="J98" s="26"/>
      <c r="K98" s="19">
        <v>0</v>
      </c>
      <c r="L98" s="248"/>
      <c r="M98" s="248"/>
      <c r="N98" s="248"/>
      <c r="O98" s="248"/>
      <c r="P98" s="287"/>
      <c r="Q98" s="287"/>
      <c r="R98" s="288"/>
      <c r="S98" s="289"/>
      <c r="T98" s="288"/>
      <c r="U98" s="290"/>
      <c r="V98" s="288"/>
      <c r="W98" s="289"/>
      <c r="X98" s="288"/>
    </row>
    <row r="99" spans="1:24" ht="20.149999999999999" customHeight="1">
      <c r="A99" s="12" t="s">
        <v>208</v>
      </c>
      <c r="D99" s="89"/>
      <c r="E99" s="102">
        <f>SUM(E75:E98)</f>
        <v>-688143</v>
      </c>
      <c r="F99" s="4"/>
      <c r="G99" s="102">
        <f>SUM(G75:G98)</f>
        <v>-4232327</v>
      </c>
      <c r="H99" s="4"/>
      <c r="I99" s="102">
        <f>SUM(I75:I98)</f>
        <v>613073</v>
      </c>
      <c r="J99" s="4"/>
      <c r="K99" s="102">
        <f>SUM(K75:K98)</f>
        <v>1404405</v>
      </c>
      <c r="L99"/>
      <c r="M99"/>
      <c r="N99"/>
      <c r="O99" s="249"/>
      <c r="P99" s="245"/>
      <c r="Q99" s="245"/>
      <c r="R99" s="313"/>
      <c r="S99" s="313"/>
      <c r="T99" s="313"/>
      <c r="U99" s="313"/>
      <c r="V99" s="313"/>
      <c r="W99" s="313"/>
      <c r="X99" s="313"/>
    </row>
    <row r="100" spans="1:24" ht="20.149999999999999" customHeight="1">
      <c r="A100" s="97"/>
      <c r="B100" s="5"/>
      <c r="C100" s="5"/>
      <c r="D100" s="25"/>
      <c r="E100" s="6"/>
      <c r="F100" s="7"/>
      <c r="G100" s="6"/>
      <c r="H100" s="7"/>
      <c r="I100" s="6"/>
      <c r="J100" s="7"/>
      <c r="K100" s="6"/>
      <c r="L100" s="252"/>
      <c r="M100" s="248"/>
      <c r="N100" s="248"/>
      <c r="O100" s="261"/>
      <c r="P100" s="270"/>
      <c r="Q100" s="270"/>
      <c r="R100"/>
      <c r="S100"/>
      <c r="T100"/>
      <c r="U100"/>
      <c r="V100"/>
      <c r="W100"/>
      <c r="X100"/>
    </row>
    <row r="101" spans="1:24" ht="20.149999999999999" customHeight="1">
      <c r="A101" s="31" t="s">
        <v>0</v>
      </c>
      <c r="B101" s="98"/>
      <c r="C101" s="98"/>
      <c r="D101" s="17"/>
      <c r="E101" s="18"/>
      <c r="G101" s="18"/>
      <c r="I101" s="18"/>
      <c r="K101" s="18"/>
      <c r="L101" s="245"/>
      <c r="M101"/>
      <c r="N101"/>
      <c r="O101" s="262"/>
      <c r="P101" s="205"/>
      <c r="Q101" s="205"/>
      <c r="R101" s="256"/>
      <c r="S101"/>
      <c r="T101" s="256"/>
      <c r="U101"/>
      <c r="V101" s="298"/>
      <c r="W101"/>
      <c r="X101" s="256"/>
    </row>
    <row r="102" spans="1:24" ht="20.149999999999999" customHeight="1">
      <c r="A102" s="97" t="s">
        <v>111</v>
      </c>
      <c r="B102" s="98"/>
      <c r="C102" s="98"/>
      <c r="D102" s="17"/>
      <c r="E102" s="18"/>
      <c r="G102" s="18"/>
      <c r="I102" s="18"/>
      <c r="K102" s="18"/>
      <c r="L102" s="245"/>
      <c r="M102"/>
      <c r="N102"/>
      <c r="O102" s="262"/>
      <c r="P102" s="205"/>
      <c r="Q102" s="205"/>
      <c r="R102" s="256"/>
      <c r="S102"/>
      <c r="T102" s="256"/>
      <c r="U102"/>
      <c r="V102" s="298"/>
      <c r="W102"/>
      <c r="X102" s="256"/>
    </row>
    <row r="103" spans="1:24" ht="20.149999999999999" customHeight="1">
      <c r="A103" s="97"/>
      <c r="B103" s="5"/>
      <c r="C103" s="5"/>
      <c r="D103" s="25"/>
      <c r="E103" s="6"/>
      <c r="F103" s="7"/>
      <c r="G103" s="6"/>
      <c r="H103" s="7"/>
      <c r="I103" s="6"/>
      <c r="J103" s="7"/>
      <c r="K103" s="6"/>
      <c r="L103" s="245"/>
      <c r="M103"/>
      <c r="N103"/>
      <c r="O103" s="262"/>
      <c r="P103" s="205"/>
      <c r="Q103" s="205"/>
      <c r="R103" s="279"/>
      <c r="S103"/>
      <c r="T103" s="274"/>
      <c r="U103"/>
      <c r="V103" s="298"/>
      <c r="W103"/>
      <c r="X103" s="256"/>
    </row>
    <row r="104" spans="1:24" ht="20.149999999999999" customHeight="1">
      <c r="A104" s="97"/>
      <c r="B104" s="5"/>
      <c r="C104" s="5"/>
      <c r="D104" s="25"/>
      <c r="E104" s="22"/>
      <c r="F104" s="23" t="s">
        <v>2</v>
      </c>
      <c r="G104" s="22"/>
      <c r="H104" s="21"/>
      <c r="I104" s="22"/>
      <c r="J104" s="24" t="s">
        <v>3</v>
      </c>
      <c r="K104" s="22"/>
      <c r="L104" s="245"/>
      <c r="M104"/>
      <c r="N104"/>
      <c r="O104" s="262"/>
      <c r="P104" s="205"/>
      <c r="Q104" s="205"/>
      <c r="R104" s="279"/>
      <c r="S104"/>
      <c r="T104" s="274"/>
      <c r="U104"/>
      <c r="V104" s="298"/>
      <c r="W104"/>
      <c r="X104" s="256"/>
    </row>
    <row r="105" spans="1:24" ht="20.149999999999999" customHeight="1">
      <c r="A105" s="97"/>
      <c r="B105" s="5"/>
      <c r="C105" s="5"/>
      <c r="D105" s="25"/>
      <c r="E105" s="318" t="s">
        <v>4</v>
      </c>
      <c r="F105" s="318"/>
      <c r="G105" s="318"/>
      <c r="H105" s="20"/>
      <c r="I105" s="318" t="s">
        <v>4</v>
      </c>
      <c r="J105" s="318"/>
      <c r="K105" s="318"/>
      <c r="L105" s="245"/>
      <c r="M105"/>
      <c r="N105"/>
      <c r="O105" s="262"/>
      <c r="P105" s="205"/>
      <c r="Q105" s="205"/>
      <c r="R105" s="279"/>
      <c r="S105"/>
      <c r="T105" s="256"/>
      <c r="U105"/>
      <c r="V105" s="298"/>
      <c r="W105"/>
      <c r="X105" s="256"/>
    </row>
    <row r="106" spans="1:24" ht="20.149999999999999" customHeight="1">
      <c r="A106" s="97"/>
      <c r="B106" s="5"/>
      <c r="C106" s="5"/>
      <c r="D106" s="25"/>
      <c r="E106" s="319" t="s">
        <v>102</v>
      </c>
      <c r="F106" s="319"/>
      <c r="G106" s="319"/>
      <c r="H106" s="20"/>
      <c r="I106" s="319" t="s">
        <v>102</v>
      </c>
      <c r="J106" s="319"/>
      <c r="K106" s="319"/>
      <c r="L106" s="245"/>
      <c r="M106" s="245"/>
      <c r="N106"/>
      <c r="O106" s="262"/>
      <c r="P106" s="205"/>
      <c r="Q106" s="282"/>
      <c r="R106" s="256"/>
      <c r="S106"/>
      <c r="T106" s="256"/>
      <c r="U106"/>
      <c r="V106" s="274"/>
      <c r="W106"/>
      <c r="X106" s="256"/>
    </row>
    <row r="107" spans="1:24" ht="20.149999999999999" customHeight="1">
      <c r="A107" s="97"/>
      <c r="B107" s="5"/>
      <c r="C107" s="5"/>
      <c r="D107" s="25"/>
      <c r="E107" s="320" t="s">
        <v>5</v>
      </c>
      <c r="F107" s="320"/>
      <c r="G107" s="320"/>
      <c r="H107" s="20"/>
      <c r="I107" s="320" t="s">
        <v>5</v>
      </c>
      <c r="J107" s="320"/>
      <c r="K107" s="320"/>
      <c r="L107" s="245"/>
      <c r="M107" s="245"/>
      <c r="N107"/>
      <c r="O107" s="262"/>
      <c r="P107" s="205"/>
      <c r="Q107" s="282"/>
      <c r="R107" s="256"/>
      <c r="S107"/>
      <c r="T107" s="256"/>
      <c r="U107"/>
      <c r="V107" s="298"/>
      <c r="W107"/>
      <c r="X107" s="256"/>
    </row>
    <row r="108" spans="1:24" ht="20.149999999999999" customHeight="1">
      <c r="A108" s="5"/>
      <c r="B108" s="5"/>
      <c r="C108" s="5"/>
      <c r="D108" s="9" t="s">
        <v>7</v>
      </c>
      <c r="E108" s="94">
        <v>2025</v>
      </c>
      <c r="F108" s="95"/>
      <c r="G108" s="94">
        <v>2024</v>
      </c>
      <c r="H108" s="95"/>
      <c r="I108" s="94">
        <v>2025</v>
      </c>
      <c r="J108" s="95"/>
      <c r="K108" s="94">
        <v>2024</v>
      </c>
      <c r="L108" s="245"/>
      <c r="M108" s="245"/>
      <c r="N108"/>
      <c r="O108" s="262"/>
      <c r="P108" s="205"/>
      <c r="Q108" s="282"/>
      <c r="R108" s="256"/>
      <c r="S108"/>
      <c r="T108" s="274"/>
      <c r="U108"/>
      <c r="V108" s="274"/>
      <c r="W108"/>
      <c r="X108" s="274"/>
    </row>
    <row r="109" spans="1:24" ht="20.149999999999999" customHeight="1">
      <c r="A109" s="5"/>
      <c r="B109" s="5"/>
      <c r="C109" s="5"/>
      <c r="D109" s="9"/>
      <c r="E109" s="137"/>
      <c r="F109" s="138"/>
      <c r="G109" s="137" t="s">
        <v>335</v>
      </c>
      <c r="H109" s="138"/>
      <c r="I109" s="137"/>
      <c r="J109" s="138"/>
      <c r="K109" s="137" t="s">
        <v>335</v>
      </c>
      <c r="L109" s="245"/>
      <c r="M109" s="245"/>
      <c r="N109"/>
      <c r="O109" s="262"/>
      <c r="P109" s="205"/>
      <c r="Q109" s="282"/>
      <c r="R109" s="256"/>
      <c r="S109"/>
      <c r="T109" s="274"/>
      <c r="U109"/>
      <c r="V109" s="274"/>
      <c r="W109"/>
      <c r="X109" s="274"/>
    </row>
    <row r="110" spans="1:24" ht="20.149999999999999" customHeight="1">
      <c r="A110" s="11"/>
      <c r="B110" s="11"/>
      <c r="C110" s="11"/>
      <c r="D110" s="85"/>
      <c r="E110" s="316" t="s">
        <v>202</v>
      </c>
      <c r="F110" s="317"/>
      <c r="G110" s="317"/>
      <c r="H110" s="317"/>
      <c r="I110" s="317"/>
      <c r="J110" s="317"/>
      <c r="K110" s="317"/>
      <c r="L110" s="253"/>
      <c r="M110"/>
      <c r="N110"/>
      <c r="O110" s="240"/>
      <c r="P110" s="205"/>
      <c r="Q110" s="205"/>
      <c r="R110" s="279"/>
      <c r="S110"/>
      <c r="T110" s="256"/>
      <c r="U110"/>
      <c r="V110" s="274"/>
      <c r="W110"/>
      <c r="X110" s="274"/>
    </row>
    <row r="111" spans="1:24" ht="20.149999999999999" customHeight="1">
      <c r="A111" s="28" t="s">
        <v>113</v>
      </c>
      <c r="B111" s="28"/>
      <c r="C111" s="28"/>
      <c r="D111" s="29"/>
      <c r="E111" s="105"/>
      <c r="F111" s="106"/>
      <c r="G111" s="105"/>
      <c r="H111" s="106"/>
      <c r="I111" s="105"/>
      <c r="J111" s="106"/>
      <c r="K111" s="105"/>
      <c r="L111" s="253"/>
      <c r="M111"/>
      <c r="N111"/>
      <c r="O111" s="240"/>
      <c r="P111" s="205"/>
      <c r="Q111" s="205"/>
      <c r="R111" s="256"/>
      <c r="S111"/>
      <c r="T111" s="256"/>
      <c r="U111"/>
      <c r="V111" s="274"/>
      <c r="W111"/>
      <c r="X111" s="274"/>
    </row>
    <row r="112" spans="1:24" s="12" customFormat="1" ht="20.149999999999999" customHeight="1">
      <c r="A112" s="1" t="s">
        <v>114</v>
      </c>
      <c r="B112" s="1"/>
      <c r="C112" s="1"/>
      <c r="D112" s="17">
        <v>17</v>
      </c>
      <c r="E112" s="230">
        <v>2520754</v>
      </c>
      <c r="F112" s="26"/>
      <c r="G112" s="75">
        <v>2888624</v>
      </c>
      <c r="H112" s="75"/>
      <c r="I112" s="170">
        <v>1825000</v>
      </c>
      <c r="J112" s="75"/>
      <c r="K112" s="75">
        <v>2393000</v>
      </c>
      <c r="L112" s="253"/>
      <c r="M112"/>
      <c r="N112"/>
      <c r="O112" s="240"/>
      <c r="P112" s="205"/>
      <c r="Q112" s="205"/>
      <c r="R112" s="279"/>
      <c r="S112"/>
      <c r="T112" s="256"/>
      <c r="U112"/>
      <c r="V112" s="274"/>
      <c r="W112"/>
      <c r="X112" s="274"/>
    </row>
    <row r="113" spans="1:24" s="12" customFormat="1" ht="20.149999999999999" customHeight="1">
      <c r="A113" s="1" t="s">
        <v>251</v>
      </c>
      <c r="B113" s="1"/>
      <c r="C113" s="1"/>
      <c r="D113" s="17">
        <v>17</v>
      </c>
      <c r="E113" s="230">
        <v>-2057299</v>
      </c>
      <c r="F113" s="26"/>
      <c r="G113" s="19">
        <v>-2583978</v>
      </c>
      <c r="H113" s="75"/>
      <c r="I113" s="170">
        <v>-1373500</v>
      </c>
      <c r="J113" s="75"/>
      <c r="K113" s="75">
        <v>-2109000</v>
      </c>
      <c r="L113" s="253"/>
      <c r="M113"/>
      <c r="N113"/>
      <c r="O113" s="240"/>
      <c r="P113" s="205"/>
      <c r="Q113" s="205"/>
      <c r="R113" s="256"/>
      <c r="S113"/>
      <c r="T113" s="256"/>
      <c r="U113"/>
      <c r="V113" s="298"/>
      <c r="W113"/>
      <c r="X113" s="256"/>
    </row>
    <row r="114" spans="1:24" ht="20.149999999999999" customHeight="1">
      <c r="A114" s="1" t="s">
        <v>129</v>
      </c>
      <c r="D114" s="17">
        <v>24</v>
      </c>
      <c r="E114" s="146">
        <v>0</v>
      </c>
      <c r="F114" s="26"/>
      <c r="G114" s="19">
        <v>0</v>
      </c>
      <c r="H114" s="26"/>
      <c r="I114" s="170">
        <v>175000</v>
      </c>
      <c r="J114" s="19"/>
      <c r="K114" s="4">
        <v>232000</v>
      </c>
      <c r="L114" s="253"/>
      <c r="M114"/>
      <c r="N114"/>
      <c r="O114" s="240"/>
      <c r="P114" s="205"/>
      <c r="Q114" s="205"/>
      <c r="R114" s="256"/>
      <c r="S114"/>
      <c r="T114" s="256"/>
      <c r="U114"/>
      <c r="V114" s="298"/>
      <c r="W114"/>
      <c r="X114" s="256"/>
    </row>
    <row r="115" spans="1:24" ht="20.149999999999999" customHeight="1">
      <c r="A115" s="1" t="s">
        <v>130</v>
      </c>
      <c r="D115" s="17">
        <v>24</v>
      </c>
      <c r="E115" s="146">
        <v>0</v>
      </c>
      <c r="F115" s="26"/>
      <c r="G115" s="19">
        <v>0</v>
      </c>
      <c r="H115" s="26"/>
      <c r="I115" s="170">
        <v>-138500</v>
      </c>
      <c r="J115" s="19"/>
      <c r="K115" s="4">
        <v>-110000</v>
      </c>
      <c r="L115" s="253"/>
      <c r="M115" s="253"/>
      <c r="N115" s="253"/>
      <c r="O115" s="240"/>
      <c r="P115" s="205"/>
      <c r="Q115" s="205"/>
      <c r="R115" s="256"/>
      <c r="S115" s="164"/>
      <c r="T115" s="256"/>
      <c r="U115" s="164"/>
      <c r="V115" s="274"/>
      <c r="W115" s="164"/>
      <c r="X115" s="274"/>
    </row>
    <row r="116" spans="1:24" ht="20.149999999999999" customHeight="1">
      <c r="A116" s="1" t="s">
        <v>184</v>
      </c>
      <c r="D116" s="17"/>
      <c r="E116" s="146">
        <v>-409337</v>
      </c>
      <c r="F116" s="26"/>
      <c r="G116" s="19">
        <v>-357455</v>
      </c>
      <c r="H116" s="26"/>
      <c r="I116" s="170">
        <v>-98879</v>
      </c>
      <c r="J116" s="19"/>
      <c r="K116" s="75">
        <v>-111251</v>
      </c>
      <c r="L116" s="255"/>
      <c r="M116" s="248"/>
      <c r="N116" s="248"/>
      <c r="O116" s="248"/>
      <c r="P116" s="205"/>
      <c r="Q116" s="299"/>
      <c r="R116" s="258"/>
      <c r="S116" s="292"/>
      <c r="T116" s="258"/>
      <c r="U116" s="292"/>
      <c r="V116" s="258"/>
      <c r="W116" s="292"/>
      <c r="X116" s="258"/>
    </row>
    <row r="117" spans="1:24" ht="20.149999999999999" customHeight="1">
      <c r="A117" s="1" t="s">
        <v>131</v>
      </c>
      <c r="D117" s="17">
        <v>18</v>
      </c>
      <c r="E117" s="230">
        <v>757391</v>
      </c>
      <c r="F117" s="26"/>
      <c r="G117" s="4">
        <v>3774494</v>
      </c>
      <c r="H117" s="26"/>
      <c r="I117" s="153">
        <v>0</v>
      </c>
      <c r="J117" s="19"/>
      <c r="K117" s="75">
        <v>122653</v>
      </c>
      <c r="L117"/>
      <c r="M117"/>
      <c r="N117"/>
      <c r="O117"/>
      <c r="P117"/>
      <c r="Q117"/>
      <c r="R117" s="257"/>
      <c r="S117"/>
      <c r="T117" s="257"/>
      <c r="U117"/>
      <c r="V117" s="256"/>
      <c r="W117"/>
      <c r="X117" s="256"/>
    </row>
    <row r="118" spans="1:24" ht="20.149999999999999" customHeight="1">
      <c r="A118" s="1" t="s">
        <v>233</v>
      </c>
      <c r="D118" s="17">
        <v>18</v>
      </c>
      <c r="E118" s="230">
        <v>-224166</v>
      </c>
      <c r="F118" s="26"/>
      <c r="G118" s="19">
        <v>-1021958</v>
      </c>
      <c r="H118" s="26"/>
      <c r="I118" s="170">
        <v>-188853</v>
      </c>
      <c r="J118" s="19"/>
      <c r="K118" s="75">
        <v>-916780</v>
      </c>
      <c r="L118" s="253"/>
      <c r="M118"/>
      <c r="N118"/>
      <c r="O118" s="249"/>
      <c r="P118" s="270"/>
      <c r="Q118" s="270"/>
      <c r="R118" s="245"/>
      <c r="S118" s="292"/>
      <c r="T118" s="245"/>
      <c r="U118" s="292"/>
      <c r="V118" s="245"/>
      <c r="W118" s="292"/>
      <c r="X118" s="245"/>
    </row>
    <row r="119" spans="1:24" ht="20.149999999999999" customHeight="1">
      <c r="A119" s="1" t="s">
        <v>333</v>
      </c>
      <c r="D119" s="17">
        <v>24</v>
      </c>
      <c r="E119" s="230">
        <v>0</v>
      </c>
      <c r="F119" s="26"/>
      <c r="G119" s="19">
        <v>60600</v>
      </c>
      <c r="H119" s="26"/>
      <c r="I119" s="170">
        <v>0</v>
      </c>
      <c r="J119" s="19"/>
      <c r="K119" s="75">
        <v>0</v>
      </c>
      <c r="L119" s="253"/>
      <c r="M119"/>
      <c r="N119"/>
      <c r="O119" s="249"/>
      <c r="P119" s="270"/>
      <c r="Q119" s="270"/>
      <c r="R119" s="245"/>
      <c r="S119" s="292"/>
      <c r="T119" s="245"/>
      <c r="U119" s="292"/>
      <c r="V119" s="245"/>
      <c r="W119" s="292"/>
      <c r="X119" s="245"/>
    </row>
    <row r="120" spans="1:24" ht="20.149999999999999" customHeight="1">
      <c r="A120" s="1" t="s">
        <v>236</v>
      </c>
      <c r="D120" s="17">
        <v>24</v>
      </c>
      <c r="E120" s="230">
        <v>0</v>
      </c>
      <c r="F120" s="26"/>
      <c r="G120" s="19">
        <v>-60600</v>
      </c>
      <c r="H120" s="26"/>
      <c r="I120" s="170">
        <v>0</v>
      </c>
      <c r="J120" s="19"/>
      <c r="K120" s="75">
        <v>0</v>
      </c>
      <c r="L120" s="253"/>
      <c r="M120"/>
      <c r="N120"/>
      <c r="O120" s="249"/>
      <c r="P120" s="270"/>
      <c r="Q120" s="270"/>
      <c r="R120" s="245"/>
      <c r="S120" s="292"/>
      <c r="T120" s="245"/>
      <c r="U120" s="292"/>
      <c r="V120" s="245"/>
      <c r="W120" s="292"/>
      <c r="X120" s="245"/>
    </row>
    <row r="121" spans="1:24" ht="20.149999999999999" customHeight="1">
      <c r="A121" s="1" t="s">
        <v>325</v>
      </c>
      <c r="D121" s="17"/>
      <c r="E121" s="230">
        <v>-635</v>
      </c>
      <c r="F121" s="26"/>
      <c r="G121" s="19">
        <v>0</v>
      </c>
      <c r="H121" s="26"/>
      <c r="I121" s="75">
        <v>0</v>
      </c>
      <c r="J121" s="19"/>
      <c r="K121" s="75">
        <v>0</v>
      </c>
      <c r="L121" s="253"/>
      <c r="M121"/>
      <c r="N121"/>
      <c r="O121" s="249"/>
      <c r="P121" s="270"/>
      <c r="Q121" s="270"/>
      <c r="R121" s="245"/>
      <c r="S121" s="292"/>
      <c r="T121" s="245"/>
      <c r="U121" s="292"/>
      <c r="V121" s="245"/>
      <c r="W121" s="292"/>
      <c r="X121" s="245"/>
    </row>
    <row r="122" spans="1:24" ht="20.149999999999999" customHeight="1">
      <c r="A122" s="1" t="s">
        <v>276</v>
      </c>
      <c r="D122" s="17"/>
      <c r="E122" s="4">
        <v>0</v>
      </c>
      <c r="F122" s="26"/>
      <c r="G122" s="4">
        <v>-574</v>
      </c>
      <c r="H122" s="26"/>
      <c r="I122" s="75">
        <v>0</v>
      </c>
      <c r="J122" s="19"/>
      <c r="K122" s="75">
        <v>0</v>
      </c>
      <c r="L122"/>
      <c r="M122" s="253"/>
      <c r="N122"/>
      <c r="O122" s="249"/>
      <c r="P122" s="205"/>
      <c r="Q122" s="270"/>
      <c r="R122" s="291"/>
      <c r="S122"/>
      <c r="T122" s="291"/>
      <c r="U122"/>
      <c r="V122" s="291"/>
      <c r="W122"/>
      <c r="X122" s="291"/>
    </row>
    <row r="123" spans="1:24" ht="20.149999999999999" hidden="1" customHeight="1">
      <c r="A123" s="1" t="s">
        <v>277</v>
      </c>
      <c r="B123" s="27"/>
      <c r="D123" s="17"/>
      <c r="E123" s="4"/>
      <c r="F123" s="26"/>
      <c r="G123" s="4">
        <v>0</v>
      </c>
      <c r="H123" s="26"/>
      <c r="I123" s="75"/>
      <c r="J123" s="19"/>
      <c r="K123" s="75"/>
      <c r="L123" s="253"/>
      <c r="M123"/>
      <c r="N123"/>
      <c r="O123" s="249"/>
      <c r="P123" s="205"/>
      <c r="Q123" s="300"/>
      <c r="R123" s="298"/>
      <c r="S123" s="245"/>
      <c r="T123" s="298"/>
      <c r="U123" s="245"/>
      <c r="V123" s="298"/>
      <c r="W123" s="245"/>
      <c r="X123" s="298"/>
    </row>
    <row r="124" spans="1:24" ht="20" customHeight="1">
      <c r="A124" s="1" t="s">
        <v>209</v>
      </c>
      <c r="D124" s="17"/>
      <c r="E124" s="4">
        <v>-2478</v>
      </c>
      <c r="F124" s="26"/>
      <c r="G124" s="4">
        <v>-14892</v>
      </c>
      <c r="H124" s="26"/>
      <c r="I124" s="75">
        <v>0</v>
      </c>
      <c r="J124" s="19"/>
      <c r="K124" s="75">
        <v>0</v>
      </c>
      <c r="L124"/>
      <c r="M124" s="253"/>
      <c r="N124"/>
      <c r="O124" s="249"/>
      <c r="P124" s="205"/>
      <c r="Q124" s="300"/>
      <c r="R124" s="301"/>
      <c r="S124"/>
      <c r="T124" s="256"/>
      <c r="U124"/>
      <c r="V124" s="274"/>
      <c r="W124"/>
      <c r="X124" s="274"/>
    </row>
    <row r="125" spans="1:24" ht="20.149999999999999" hidden="1" customHeight="1">
      <c r="A125" s="1" t="s">
        <v>210</v>
      </c>
      <c r="D125" s="17"/>
      <c r="E125" s="19"/>
      <c r="F125" s="26"/>
      <c r="G125" s="19">
        <v>0</v>
      </c>
      <c r="H125" s="26"/>
      <c r="I125" s="19"/>
      <c r="J125" s="19"/>
      <c r="K125" s="4">
        <v>0</v>
      </c>
      <c r="L125" s="248"/>
      <c r="M125" s="248"/>
      <c r="N125" s="248"/>
      <c r="O125" s="261"/>
      <c r="P125" s="205"/>
      <c r="Q125" s="205"/>
      <c r="R125" s="258"/>
      <c r="S125" s="292"/>
      <c r="T125" s="258"/>
      <c r="U125" s="292"/>
      <c r="V125" s="258"/>
      <c r="W125" s="292"/>
      <c r="X125" s="258"/>
    </row>
    <row r="126" spans="1:24" ht="20.149999999999999" hidden="1" customHeight="1">
      <c r="A126" s="1" t="s">
        <v>211</v>
      </c>
      <c r="D126" s="17"/>
      <c r="E126" s="19"/>
      <c r="F126" s="26"/>
      <c r="G126" s="19">
        <v>0</v>
      </c>
      <c r="H126" s="26"/>
      <c r="I126" s="19"/>
      <c r="J126" s="19"/>
      <c r="K126" s="4">
        <v>0</v>
      </c>
      <c r="L126" s="253"/>
      <c r="M126" s="248"/>
      <c r="N126" s="248"/>
      <c r="O126" s="261"/>
      <c r="P126" s="205"/>
      <c r="Q126" s="205"/>
      <c r="R126" s="256"/>
      <c r="S126"/>
      <c r="T126" s="256"/>
      <c r="U126"/>
      <c r="V126" s="256"/>
      <c r="W126"/>
      <c r="X126" s="256"/>
    </row>
    <row r="127" spans="1:24" ht="20.149999999999999" hidden="1" customHeight="1" thickBot="1">
      <c r="A127" s="1" t="s">
        <v>278</v>
      </c>
      <c r="D127" s="17"/>
      <c r="E127" s="77"/>
      <c r="F127" s="26"/>
      <c r="G127" s="19" t="s">
        <v>300</v>
      </c>
      <c r="H127" s="26"/>
      <c r="I127" s="19"/>
      <c r="J127" s="19"/>
      <c r="K127" s="4">
        <v>0</v>
      </c>
      <c r="L127" s="248"/>
      <c r="M127" s="248"/>
      <c r="N127" s="248"/>
      <c r="O127" s="261"/>
      <c r="P127" s="205"/>
      <c r="Q127" s="205"/>
      <c r="R127" s="258"/>
      <c r="S127" s="292"/>
      <c r="T127" s="258"/>
      <c r="U127" s="292"/>
      <c r="V127" s="258"/>
      <c r="W127" s="292"/>
      <c r="X127" s="258"/>
    </row>
    <row r="128" spans="1:24" ht="20.149999999999999" hidden="1" customHeight="1" thickTop="1">
      <c r="A128" s="1" t="s">
        <v>234</v>
      </c>
      <c r="D128" s="17"/>
      <c r="E128" s="19"/>
      <c r="F128" s="26"/>
      <c r="G128" s="19"/>
      <c r="H128" s="26"/>
      <c r="I128" s="4"/>
      <c r="J128" s="19"/>
      <c r="K128" s="4"/>
      <c r="L128" s="248"/>
      <c r="M128" s="248"/>
      <c r="N128" s="248"/>
      <c r="O128" s="261"/>
      <c r="P128" s="205"/>
      <c r="Q128" s="205"/>
      <c r="R128"/>
      <c r="S128"/>
      <c r="T128"/>
      <c r="U128"/>
      <c r="V128"/>
      <c r="W128"/>
      <c r="X128"/>
    </row>
    <row r="129" spans="1:24" ht="20.149999999999999" hidden="1" customHeight="1">
      <c r="A129" s="1" t="s">
        <v>235</v>
      </c>
      <c r="D129" s="17"/>
      <c r="E129" s="19"/>
      <c r="F129" s="26"/>
      <c r="G129" s="19"/>
      <c r="H129" s="26"/>
      <c r="I129" s="4"/>
      <c r="J129" s="19"/>
      <c r="K129" s="4"/>
      <c r="L129" s="252"/>
      <c r="M129"/>
      <c r="N129"/>
      <c r="O129" s="249"/>
      <c r="P129" s="205"/>
      <c r="Q129" s="205"/>
      <c r="R129" s="257"/>
      <c r="S129"/>
      <c r="T129" s="256"/>
      <c r="U129"/>
      <c r="V129" s="256"/>
      <c r="W129"/>
      <c r="X129" s="256"/>
    </row>
    <row r="130" spans="1:24" ht="20.149999999999999" hidden="1" customHeight="1">
      <c r="A130" s="1" t="s">
        <v>236</v>
      </c>
      <c r="D130" s="17"/>
      <c r="E130" s="19"/>
      <c r="F130" s="26"/>
      <c r="G130" s="19"/>
      <c r="H130" s="26"/>
      <c r="I130" s="4"/>
      <c r="J130" s="19"/>
      <c r="K130" s="4"/>
      <c r="L130" s="245"/>
      <c r="M130" s="245"/>
      <c r="N130" s="245"/>
      <c r="O130" s="249"/>
      <c r="P130" s="205"/>
      <c r="Q130" s="205"/>
      <c r="R130" s="256"/>
      <c r="S130"/>
      <c r="T130" s="256"/>
      <c r="U130"/>
      <c r="V130" s="256"/>
      <c r="W130"/>
      <c r="X130" s="256"/>
    </row>
    <row r="131" spans="1:24" ht="20.149999999999999" hidden="1" customHeight="1">
      <c r="A131" s="1" t="s">
        <v>171</v>
      </c>
      <c r="D131" s="17"/>
      <c r="E131" s="19"/>
      <c r="F131" s="26"/>
      <c r="G131" s="19"/>
      <c r="H131" s="26"/>
      <c r="I131" s="4"/>
      <c r="J131" s="19"/>
      <c r="K131" s="4"/>
      <c r="L131" s="245"/>
      <c r="M131" s="245"/>
      <c r="N131" s="245"/>
      <c r="O131" s="249"/>
      <c r="P131" s="205"/>
      <c r="Q131" s="205"/>
      <c r="R131" s="256"/>
      <c r="S131"/>
      <c r="T131" s="256"/>
      <c r="U131"/>
      <c r="V131" s="279"/>
      <c r="W131"/>
      <c r="X131" s="279"/>
    </row>
    <row r="132" spans="1:24" ht="20.149999999999999" hidden="1" customHeight="1">
      <c r="A132" s="1" t="s">
        <v>172</v>
      </c>
      <c r="D132" s="17"/>
      <c r="E132" s="19"/>
      <c r="F132" s="26"/>
      <c r="G132" s="19"/>
      <c r="H132" s="26"/>
      <c r="I132" s="4"/>
      <c r="J132" s="19"/>
      <c r="K132" s="4"/>
      <c r="L132" s="245"/>
      <c r="M132" s="245"/>
      <c r="N132" s="245"/>
      <c r="O132" s="249"/>
      <c r="P132" s="205"/>
      <c r="Q132" s="205"/>
      <c r="R132" s="256"/>
      <c r="S132"/>
      <c r="T132" s="256"/>
      <c r="U132"/>
      <c r="V132" s="279"/>
      <c r="W132"/>
      <c r="X132" s="279"/>
    </row>
    <row r="133" spans="1:24" ht="20.149999999999999" customHeight="1">
      <c r="A133" s="1" t="s">
        <v>309</v>
      </c>
      <c r="D133" s="17"/>
      <c r="E133" s="19"/>
      <c r="F133" s="26"/>
      <c r="G133" s="19"/>
      <c r="H133" s="26"/>
      <c r="I133" s="4"/>
      <c r="J133" s="19"/>
      <c r="K133" s="4"/>
      <c r="L133" s="245"/>
      <c r="M133" s="245"/>
      <c r="N133" s="245"/>
      <c r="O133" s="249"/>
      <c r="P133" s="205"/>
      <c r="Q133" s="205"/>
      <c r="R133" s="256"/>
      <c r="S133"/>
      <c r="T133" s="256"/>
      <c r="U133"/>
      <c r="V133" s="279"/>
      <c r="W133"/>
      <c r="X133" s="279"/>
    </row>
    <row r="134" spans="1:24" ht="20.149999999999999" customHeight="1">
      <c r="A134" s="1" t="s">
        <v>237</v>
      </c>
      <c r="D134" s="17"/>
      <c r="E134" s="19">
        <v>0</v>
      </c>
      <c r="F134" s="26"/>
      <c r="G134" s="19">
        <v>100000</v>
      </c>
      <c r="H134" s="26"/>
      <c r="I134" s="4">
        <v>0</v>
      </c>
      <c r="J134" s="19"/>
      <c r="K134" s="4">
        <v>0</v>
      </c>
      <c r="L134" s="245"/>
      <c r="M134" s="245"/>
      <c r="N134" s="245"/>
      <c r="O134" s="249"/>
      <c r="P134" s="205"/>
      <c r="Q134" s="205"/>
      <c r="R134" s="256"/>
      <c r="S134"/>
      <c r="T134" s="256"/>
      <c r="U134"/>
      <c r="V134" s="279"/>
      <c r="W134"/>
      <c r="X134" s="279"/>
    </row>
    <row r="135" spans="1:24" ht="20.149999999999999" customHeight="1">
      <c r="A135" s="1" t="s">
        <v>256</v>
      </c>
      <c r="D135" s="17"/>
      <c r="E135" s="19">
        <v>-120000</v>
      </c>
      <c r="F135" s="26"/>
      <c r="G135" s="19">
        <v>-120329</v>
      </c>
      <c r="H135" s="26"/>
      <c r="I135" s="4">
        <v>-120000</v>
      </c>
      <c r="J135" s="19"/>
      <c r="K135" s="4">
        <v>-120329</v>
      </c>
      <c r="L135" s="245"/>
      <c r="M135" s="245"/>
      <c r="N135" s="245"/>
      <c r="O135" s="249"/>
      <c r="P135" s="205"/>
      <c r="Q135" s="205"/>
      <c r="R135" s="274"/>
      <c r="S135"/>
      <c r="T135" s="279"/>
      <c r="U135"/>
      <c r="V135" s="279"/>
      <c r="W135"/>
      <c r="X135" s="279"/>
    </row>
    <row r="136" spans="1:24" ht="20.149999999999999" customHeight="1">
      <c r="A136" s="1" t="s">
        <v>115</v>
      </c>
      <c r="D136" s="17"/>
      <c r="E136" s="19">
        <v>-1024053</v>
      </c>
      <c r="F136" s="19"/>
      <c r="G136" s="19">
        <v>-934831</v>
      </c>
      <c r="H136" s="19"/>
      <c r="I136" s="19">
        <v>-577651</v>
      </c>
      <c r="J136" s="19"/>
      <c r="K136" s="19">
        <v>-549076</v>
      </c>
      <c r="L136" s="245"/>
      <c r="M136" s="245"/>
      <c r="N136" s="245"/>
      <c r="O136" s="249"/>
      <c r="P136" s="205"/>
      <c r="Q136" s="205"/>
      <c r="R136" s="274"/>
      <c r="S136"/>
      <c r="T136" s="279"/>
      <c r="U136"/>
      <c r="V136" s="274"/>
      <c r="W136"/>
      <c r="X136" s="279"/>
    </row>
    <row r="137" spans="1:24" ht="20.149999999999999" customHeight="1">
      <c r="A137" s="1" t="s">
        <v>116</v>
      </c>
      <c r="D137" s="17"/>
      <c r="E137" s="19">
        <v>-24302</v>
      </c>
      <c r="F137" s="19"/>
      <c r="G137" s="19">
        <v>-20646</v>
      </c>
      <c r="H137" s="19"/>
      <c r="I137" s="19">
        <v>0</v>
      </c>
      <c r="J137" s="19"/>
      <c r="K137" s="19">
        <v>0</v>
      </c>
    </row>
    <row r="138" spans="1:24" ht="20.149999999999999" customHeight="1">
      <c r="A138" s="12" t="s">
        <v>213</v>
      </c>
      <c r="D138" s="17"/>
      <c r="E138" s="102">
        <f>SUM(E112:E137)</f>
        <v>-584125</v>
      </c>
      <c r="F138" s="4"/>
      <c r="G138" s="102">
        <f>SUM(G112:G137)</f>
        <v>1708455</v>
      </c>
      <c r="H138" s="4"/>
      <c r="I138" s="102">
        <f>SUM(I112:I137)</f>
        <v>-497383</v>
      </c>
      <c r="J138" s="4"/>
      <c r="K138" s="102">
        <f>SUM(K112:K137)</f>
        <v>-1168783</v>
      </c>
    </row>
    <row r="139" spans="1:24" ht="20.149999999999999" customHeight="1">
      <c r="A139" s="12"/>
      <c r="D139" s="17"/>
      <c r="E139" s="64"/>
      <c r="F139" s="4"/>
      <c r="G139" s="64"/>
      <c r="H139" s="4"/>
      <c r="I139" s="64"/>
      <c r="J139" s="4"/>
      <c r="K139" s="64"/>
    </row>
    <row r="140" spans="1:24" s="15" customFormat="1" ht="20.149999999999999" customHeight="1">
      <c r="A140" s="27" t="s">
        <v>118</v>
      </c>
      <c r="B140" s="98"/>
      <c r="C140" s="98"/>
      <c r="D140" s="17"/>
      <c r="E140" s="19"/>
      <c r="F140" s="79"/>
      <c r="G140" s="19"/>
      <c r="H140" s="79"/>
      <c r="I140" s="19"/>
      <c r="J140" s="79"/>
      <c r="K140" s="19"/>
    </row>
    <row r="141" spans="1:24" s="15" customFormat="1" ht="20.149999999999999" customHeight="1">
      <c r="A141" s="12"/>
      <c r="B141" s="1" t="s">
        <v>119</v>
      </c>
      <c r="C141" s="12"/>
      <c r="D141" s="89"/>
      <c r="E141" s="77">
        <f>SUM(E138,E99,E72)</f>
        <v>-1523720</v>
      </c>
      <c r="F141" s="77"/>
      <c r="G141" s="77">
        <f>SUM(G138,G99,G72)</f>
        <v>1820868</v>
      </c>
      <c r="H141" s="77"/>
      <c r="I141" s="77">
        <f>SUM(I138,I99,I72)</f>
        <v>100903</v>
      </c>
      <c r="J141" s="4"/>
      <c r="K141" s="77">
        <f>SUM(K138,K99,K72)</f>
        <v>74004</v>
      </c>
    </row>
    <row r="142" spans="1:24" ht="20.149999999999999" customHeight="1">
      <c r="A142" s="1" t="s">
        <v>217</v>
      </c>
      <c r="D142" s="17"/>
      <c r="E142" s="78">
        <v>43900</v>
      </c>
      <c r="F142" s="4"/>
      <c r="G142" s="78">
        <v>31112</v>
      </c>
      <c r="H142" s="4"/>
      <c r="I142" s="30">
        <v>0</v>
      </c>
      <c r="J142" s="4"/>
      <c r="K142" s="30">
        <v>0</v>
      </c>
    </row>
    <row r="143" spans="1:24" ht="20.149999999999999" customHeight="1">
      <c r="A143" s="12" t="s">
        <v>120</v>
      </c>
      <c r="D143" s="17"/>
      <c r="E143" s="64">
        <f>E141+E142</f>
        <v>-1479820</v>
      </c>
      <c r="F143" s="3"/>
      <c r="G143" s="64">
        <f>G141+G142</f>
        <v>1851980</v>
      </c>
      <c r="H143" s="3"/>
      <c r="I143" s="64">
        <f>I141+I142</f>
        <v>100903</v>
      </c>
      <c r="J143" s="3"/>
      <c r="K143" s="64">
        <f>K141+K142</f>
        <v>74004</v>
      </c>
    </row>
    <row r="144" spans="1:24" ht="20.149999999999999" customHeight="1">
      <c r="A144" s="1" t="s">
        <v>146</v>
      </c>
      <c r="D144" s="17"/>
      <c r="E144" s="77">
        <v>3551633</v>
      </c>
      <c r="F144" s="4"/>
      <c r="G144" s="77">
        <v>1699653</v>
      </c>
      <c r="H144" s="4"/>
      <c r="I144" s="77">
        <v>256481</v>
      </c>
      <c r="J144" s="4"/>
      <c r="K144" s="77">
        <v>182477</v>
      </c>
    </row>
    <row r="145" spans="1:11" ht="20.149999999999999" customHeight="1" thickBot="1">
      <c r="A145" s="12" t="s">
        <v>147</v>
      </c>
      <c r="B145" s="12"/>
      <c r="C145" s="12"/>
      <c r="D145" s="17">
        <v>4</v>
      </c>
      <c r="E145" s="104">
        <f>E143+E144</f>
        <v>2071813</v>
      </c>
      <c r="F145" s="4"/>
      <c r="G145" s="104">
        <f>G143+G144</f>
        <v>3551633</v>
      </c>
      <c r="H145" s="4"/>
      <c r="I145" s="104">
        <f>I143+I144</f>
        <v>357384</v>
      </c>
      <c r="J145" s="4"/>
      <c r="K145" s="104">
        <f>K143+K144</f>
        <v>256481</v>
      </c>
    </row>
    <row r="146" spans="1:11" ht="20.149999999999999" customHeight="1" thickTop="1">
      <c r="A146" s="97"/>
      <c r="B146" s="5"/>
      <c r="C146" s="5"/>
      <c r="D146" s="25"/>
      <c r="E146" s="107"/>
      <c r="F146" s="108"/>
      <c r="G146" s="107"/>
      <c r="H146" s="108"/>
      <c r="I146" s="107"/>
      <c r="J146" s="108"/>
      <c r="K146" s="107"/>
    </row>
    <row r="147" spans="1:11" ht="20.149999999999999" customHeight="1">
      <c r="A147" s="28" t="s">
        <v>153</v>
      </c>
      <c r="E147" s="76"/>
      <c r="F147" s="79"/>
      <c r="G147" s="76"/>
      <c r="H147" s="79"/>
      <c r="I147" s="76"/>
      <c r="J147" s="79"/>
      <c r="K147" s="76"/>
    </row>
    <row r="148" spans="1:11" ht="20.149999999999999" customHeight="1">
      <c r="A148" s="1" t="s">
        <v>117</v>
      </c>
      <c r="C148" s="27"/>
      <c r="E148" s="76">
        <v>80908</v>
      </c>
      <c r="F148" s="4"/>
      <c r="G148" s="76">
        <v>28620</v>
      </c>
      <c r="H148" s="4"/>
      <c r="I148" s="77">
        <v>226</v>
      </c>
      <c r="J148" s="4"/>
      <c r="K148" s="77">
        <v>412</v>
      </c>
    </row>
    <row r="149" spans="1:11" ht="20.149999999999999" customHeight="1">
      <c r="A149" s="1" t="s">
        <v>157</v>
      </c>
      <c r="C149" s="27"/>
      <c r="E149" s="76">
        <v>32879</v>
      </c>
      <c r="F149" s="4"/>
      <c r="G149" s="4">
        <v>1893446</v>
      </c>
      <c r="H149" s="4"/>
      <c r="I149" s="4">
        <v>12052</v>
      </c>
      <c r="J149" s="4"/>
      <c r="K149" s="4">
        <v>1321806</v>
      </c>
    </row>
    <row r="150" spans="1:11" ht="20.149999999999999" customHeight="1">
      <c r="A150" s="1" t="s">
        <v>212</v>
      </c>
      <c r="C150" s="27"/>
      <c r="E150" s="4">
        <v>40215</v>
      </c>
      <c r="F150" s="4"/>
      <c r="G150" s="4">
        <v>12820</v>
      </c>
      <c r="H150" s="4"/>
      <c r="I150" s="4">
        <v>40215</v>
      </c>
      <c r="J150" s="4"/>
      <c r="K150" s="4">
        <v>6696</v>
      </c>
    </row>
    <row r="151" spans="1:11" ht="20.149999999999999" customHeight="1">
      <c r="A151" s="1" t="s">
        <v>238</v>
      </c>
      <c r="C151" s="27"/>
      <c r="E151" s="4">
        <v>332674</v>
      </c>
      <c r="F151" s="4"/>
      <c r="G151" s="4">
        <v>371124</v>
      </c>
      <c r="H151" s="4"/>
      <c r="I151" s="4">
        <v>84294</v>
      </c>
      <c r="J151" s="4"/>
      <c r="K151" s="4">
        <v>14189</v>
      </c>
    </row>
    <row r="152" spans="1:11" ht="20.149999999999999" customHeight="1">
      <c r="A152" s="15" t="s">
        <v>173</v>
      </c>
      <c r="B152" s="15"/>
      <c r="E152" s="4">
        <v>0</v>
      </c>
      <c r="F152" s="79"/>
      <c r="G152" s="4">
        <v>0</v>
      </c>
      <c r="H152" s="79"/>
      <c r="I152" s="4">
        <v>201826</v>
      </c>
      <c r="J152" s="79"/>
      <c r="K152" s="77">
        <v>202759</v>
      </c>
    </row>
    <row r="153" spans="1:11" ht="20.149999999999999" customHeight="1">
      <c r="A153" s="1" t="s">
        <v>301</v>
      </c>
      <c r="C153" s="27"/>
      <c r="E153" s="4">
        <v>70179</v>
      </c>
      <c r="F153" s="4"/>
      <c r="G153" s="4">
        <v>4829588</v>
      </c>
      <c r="H153" s="4"/>
      <c r="I153" s="4">
        <v>0</v>
      </c>
      <c r="J153" s="4"/>
      <c r="K153" s="4">
        <v>51956</v>
      </c>
    </row>
    <row r="154" spans="1:11" ht="20.149999999999999" customHeight="1">
      <c r="A154" s="15"/>
      <c r="B154" s="15"/>
      <c r="C154" s="99"/>
      <c r="E154" s="8"/>
      <c r="F154" s="8"/>
      <c r="G154" s="8"/>
      <c r="H154" s="8"/>
      <c r="I154" s="8"/>
      <c r="J154" s="8"/>
      <c r="K154" s="8"/>
    </row>
    <row r="157" spans="1:11" ht="20.149999999999999" customHeight="1">
      <c r="D157" s="266"/>
    </row>
    <row r="158" spans="1:11" ht="20.149999999999999" customHeight="1">
      <c r="D158" s="266"/>
    </row>
    <row r="159" spans="1:11" ht="20.149999999999999" customHeight="1">
      <c r="D159" s="266"/>
    </row>
  </sheetData>
  <mergeCells count="35">
    <mergeCell ref="E110:K110"/>
    <mergeCell ref="E105:G105"/>
    <mergeCell ref="I105:K105"/>
    <mergeCell ref="E106:G106"/>
    <mergeCell ref="I106:K106"/>
    <mergeCell ref="E107:G107"/>
    <mergeCell ref="I107:K107"/>
    <mergeCell ref="E5:G5"/>
    <mergeCell ref="I5:K5"/>
    <mergeCell ref="E6:G6"/>
    <mergeCell ref="I6:K6"/>
    <mergeCell ref="E7:G7"/>
    <mergeCell ref="I7:K7"/>
    <mergeCell ref="E61:K61"/>
    <mergeCell ref="E10:K10"/>
    <mergeCell ref="E56:G56"/>
    <mergeCell ref="I56:K56"/>
    <mergeCell ref="E57:G57"/>
    <mergeCell ref="I57:K57"/>
    <mergeCell ref="E58:G58"/>
    <mergeCell ref="I58:K58"/>
    <mergeCell ref="R97:T97"/>
    <mergeCell ref="V97:X97"/>
    <mergeCell ref="R99:X99"/>
    <mergeCell ref="L47:X47"/>
    <mergeCell ref="L94:X94"/>
    <mergeCell ref="V50:X50"/>
    <mergeCell ref="R51:T51"/>
    <mergeCell ref="V51:X51"/>
    <mergeCell ref="R52:T52"/>
    <mergeCell ref="V52:X52"/>
    <mergeCell ref="R54:X54"/>
    <mergeCell ref="V95:X95"/>
    <mergeCell ref="R96:T96"/>
    <mergeCell ref="V96:X96"/>
  </mergeCells>
  <pageMargins left="0.7" right="0.7" top="0.5" bottom="0.5" header="0.4" footer="0.5"/>
  <pageSetup paperSize="9" scale="70" firstPageNumber="12" fitToHeight="0" orientation="portrait" cellComments="asDisplayed" useFirstPageNumber="1" r:id="rId1"/>
  <headerFooter>
    <oddFooter>&amp;L&amp;"Times New Roman,Regular"&amp;11The accompanying notes form an integral part of the financial statements. 
&amp;"Cordia New,Regular"&amp;14
&amp;C&amp;"Times New Roman,Regular"&amp;11&amp;P</oddFooter>
  </headerFooter>
  <rowBreaks count="2" manualBreakCount="2">
    <brk id="51" max="10" man="1"/>
    <brk id="100" max="10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3b1c8e28cbab0dc42903d0ef984d1d6b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aed449d2f7050f656b834d5f0d3bb11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70C4A5-3C3D-4D3B-85D0-8253266614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AEBAB3-3790-4A7A-B5F1-B3A1075BF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90FDD2-B366-4187-A86B-A00672AE2789}">
  <ds:schemaRefs>
    <ds:schemaRef ds:uri="http://purl.org/dc/elements/1.1/"/>
    <ds:schemaRef ds:uri="f6ba49b0-bcda-4796-8236-5b5cc1493ace"/>
    <ds:schemaRef ds:uri="http://schemas.microsoft.com/office/2006/documentManagement/types"/>
    <ds:schemaRef ds:uri="http://purl.org/dc/dcmitype/"/>
    <ds:schemaRef ds:uri="05716746-add9-412a-97a9-1b5167d151a3"/>
    <ds:schemaRef ds:uri="http://schemas.microsoft.com/office/infopath/2007/PartnerControls"/>
    <ds:schemaRef ds:uri="http://purl.org/dc/terms/"/>
    <ds:schemaRef ds:uri="http://schemas.microsoft.com/sharepoint/v3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http://www.w3.org/XML/1998/namespace"/>
    <ds:schemaRef ds:uri="2e3fcc01-b2f6-4e39-a66b-79350f0aa79a"/>
    <ds:schemaRef ds:uri="34d4f556-f125-4236-8dd7-8c0ca3e083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BL-7 P</vt:lpstr>
      <vt:lpstr>BL 8-9 P</vt:lpstr>
      <vt:lpstr>PL10 P</vt:lpstr>
      <vt:lpstr>PLC11 P</vt:lpstr>
      <vt:lpstr>SC-Conso 12-13</vt:lpstr>
      <vt:lpstr>SC-Only 14</vt:lpstr>
      <vt:lpstr>CF 15-17 P</vt:lpstr>
      <vt:lpstr>'BL 8-9 P'!Print_Area</vt:lpstr>
      <vt:lpstr>'BL-7 P'!Print_Area</vt:lpstr>
      <vt:lpstr>'CF 15-17 P'!Print_Area</vt:lpstr>
      <vt:lpstr>'PL10 P'!Print_Area</vt:lpstr>
      <vt:lpstr>'PLC11 P'!Print_Area</vt:lpstr>
      <vt:lpstr>'SC-Conso 12-13'!Print_Area</vt:lpstr>
      <vt:lpstr>'SC-Only 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 Thamburanawit</dc:creator>
  <cp:lastModifiedBy>Komsak, Intakan</cp:lastModifiedBy>
  <cp:lastPrinted>2026-02-23T04:45:58Z</cp:lastPrinted>
  <dcterms:created xsi:type="dcterms:W3CDTF">2018-02-02T15:58:46Z</dcterms:created>
  <dcterms:modified xsi:type="dcterms:W3CDTF">2026-02-25T16:23:16Z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0x0101005D947A237E91DB49B1AB57F6CABB89CC</vt:lpwstr>
  </property>
  <property fmtid="{D5CDD505-2E9C-101B-9397-08002B2CF9AE}" pid="5" name="MediaServiceImageTags">
    <vt:lpwstr/>
  </property>
</Properties>
</file>