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ETLink (งานระบบ SETLink+SCP)\FS &amp; other (งบการเงิน+อื่นๆ)\ปี 2568 (2025)\Q4-2025\"/>
    </mc:Choice>
  </mc:AlternateContent>
  <xr:revisionPtr revIDLastSave="0" documentId="13_ncr:1_{DF4F63EE-7401-48A5-9EB3-E07DF320D1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4" r:id="rId1"/>
    <sheet name="PL" sheetId="1" r:id="rId2"/>
    <sheet name="Consolidated" sheetId="2" r:id="rId3"/>
    <sheet name="Separate" sheetId="3" r:id="rId4"/>
    <sheet name="CF" sheetId="5" r:id="rId5"/>
  </sheets>
  <definedNames>
    <definedName name="_xlnm._FilterDatabase" localSheetId="4" hidden="1">CF!$E$96:$E$98</definedName>
    <definedName name="_xlnm.Print_Area" localSheetId="0">BS!$A$1:$K$100</definedName>
    <definedName name="_xlnm.Print_Area" localSheetId="4">CF!$A$1:$L$101</definedName>
    <definedName name="_xlnm.Print_Area" localSheetId="2">Consolidated!$A$1:$AB$47</definedName>
    <definedName name="_xlnm.Print_Area" localSheetId="1">PL!$A$1:$K$81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" i="1" l="1"/>
  <c r="G62" i="4" l="1"/>
  <c r="G53" i="4"/>
  <c r="H21" i="3" l="1"/>
  <c r="I21" i="1" l="1"/>
  <c r="L19" i="3" l="1"/>
  <c r="V15" i="2" l="1"/>
  <c r="X15" i="2" s="1"/>
  <c r="K28" i="1"/>
  <c r="K17" i="1"/>
  <c r="G28" i="1"/>
  <c r="G17" i="1"/>
  <c r="G29" i="1" s="1"/>
  <c r="G33" i="1" s="1"/>
  <c r="G35" i="1" s="1"/>
  <c r="G38" i="1" s="1"/>
  <c r="K46" i="4"/>
  <c r="K54" i="4" s="1"/>
  <c r="G54" i="4"/>
  <c r="K32" i="4"/>
  <c r="K10" i="4"/>
  <c r="K15" i="4" s="1"/>
  <c r="K17" i="4" s="1"/>
  <c r="G32" i="4"/>
  <c r="G15" i="4"/>
  <c r="G17" i="4" s="1"/>
  <c r="K76" i="5"/>
  <c r="G76" i="5"/>
  <c r="K29" i="1" l="1"/>
  <c r="K33" i="1" s="1"/>
  <c r="K35" i="1" s="1"/>
  <c r="K38" i="1" s="1"/>
  <c r="G33" i="4"/>
  <c r="K33" i="4"/>
  <c r="G40" i="1"/>
  <c r="H14" i="3"/>
  <c r="E32" i="4" l="1"/>
  <c r="E91" i="5" l="1"/>
  <c r="E76" i="5"/>
  <c r="E15" i="4" l="1"/>
  <c r="E17" i="4" s="1"/>
  <c r="I91" i="5"/>
  <c r="I15" i="4" l="1"/>
  <c r="I17" i="4" s="1"/>
  <c r="E63" i="4" l="1"/>
  <c r="G63" i="4"/>
  <c r="I63" i="4"/>
  <c r="K63" i="4"/>
  <c r="K88" i="5"/>
  <c r="G88" i="5"/>
  <c r="K71" i="1" l="1"/>
  <c r="K62" i="1"/>
  <c r="G71" i="1"/>
  <c r="G62" i="1"/>
  <c r="G64" i="4"/>
  <c r="G8" i="5" l="1"/>
  <c r="G72" i="1"/>
  <c r="K72" i="1"/>
  <c r="K8" i="5"/>
  <c r="K64" i="4"/>
  <c r="K36" i="5" l="1"/>
  <c r="K47" i="5" s="1"/>
  <c r="K51" i="5" s="1"/>
  <c r="K89" i="5" s="1"/>
  <c r="K92" i="5" s="1"/>
  <c r="K93" i="5" s="1"/>
  <c r="G36" i="5"/>
  <c r="G47" i="5" s="1"/>
  <c r="G51" i="5" s="1"/>
  <c r="G89" i="5" s="1"/>
  <c r="G92" i="5" s="1"/>
  <c r="G93" i="5" s="1"/>
  <c r="K55" i="1"/>
  <c r="K74" i="1" s="1"/>
  <c r="K77" i="1" s="1"/>
  <c r="G55" i="1"/>
  <c r="G74" i="1" s="1"/>
  <c r="G77" i="1" s="1"/>
  <c r="G79" i="1" s="1"/>
  <c r="L12" i="3"/>
  <c r="AB15" i="2" l="1"/>
  <c r="AB38" i="2" l="1"/>
  <c r="V38" i="2"/>
  <c r="V26" i="2" l="1"/>
  <c r="X26" i="2" s="1"/>
  <c r="AB26" i="2" s="1"/>
  <c r="F37" i="2"/>
  <c r="F34" i="2"/>
  <c r="F21" i="2"/>
  <c r="F18" i="2"/>
  <c r="F29" i="2" s="1"/>
  <c r="V22" i="2"/>
  <c r="X22" i="2" s="1"/>
  <c r="AB22" i="2" s="1"/>
  <c r="F31" i="2" l="1"/>
  <c r="F45" i="2" s="1"/>
  <c r="E81" i="4" s="1"/>
  <c r="G81" i="4"/>
  <c r="V42" i="2"/>
  <c r="X42" i="2" s="1"/>
  <c r="AB42" i="2" s="1"/>
  <c r="V24" i="2" l="1"/>
  <c r="X24" i="2" s="1"/>
  <c r="AB24" i="2" s="1"/>
  <c r="I88" i="5"/>
  <c r="E88" i="5"/>
  <c r="I76" i="5"/>
  <c r="V33" i="2"/>
  <c r="X33" i="2" s="1"/>
  <c r="V39" i="2"/>
  <c r="X39" i="2" s="1"/>
  <c r="AB39" i="2" s="1"/>
  <c r="V40" i="2"/>
  <c r="X40" i="2" s="1"/>
  <c r="AB40" i="2" s="1"/>
  <c r="V23" i="2"/>
  <c r="X23" i="2" s="1"/>
  <c r="AB23" i="2" s="1"/>
  <c r="N18" i="2"/>
  <c r="I28" i="1" l="1"/>
  <c r="L23" i="3"/>
  <c r="L16" i="3"/>
  <c r="I17" i="1"/>
  <c r="I29" i="1" l="1"/>
  <c r="I33" i="1" s="1"/>
  <c r="J14" i="3"/>
  <c r="T18" i="2"/>
  <c r="R18" i="2"/>
  <c r="P18" i="2"/>
  <c r="J18" i="2"/>
  <c r="H18" i="2"/>
  <c r="D18" i="2"/>
  <c r="B18" i="2"/>
  <c r="I35" i="1" l="1"/>
  <c r="I8" i="5"/>
  <c r="I36" i="5" s="1"/>
  <c r="I47" i="5" s="1"/>
  <c r="I51" i="5" s="1"/>
  <c r="L14" i="3"/>
  <c r="I89" i="5" l="1"/>
  <c r="I92" i="5" s="1"/>
  <c r="I93" i="5" s="1"/>
  <c r="J21" i="3"/>
  <c r="L37" i="2" l="1"/>
  <c r="T34" i="2"/>
  <c r="P34" i="2"/>
  <c r="N34" i="2"/>
  <c r="J34" i="2"/>
  <c r="H34" i="2"/>
  <c r="D34" i="2"/>
  <c r="B34" i="2"/>
  <c r="R34" i="2" l="1"/>
  <c r="L21" i="3" l="1"/>
  <c r="J22" i="3" l="1"/>
  <c r="J24" i="3" s="1"/>
  <c r="J15" i="3"/>
  <c r="J17" i="3" s="1"/>
  <c r="I87" i="4" l="1"/>
  <c r="J25" i="3" s="1"/>
  <c r="K87" i="4"/>
  <c r="P37" i="2"/>
  <c r="P21" i="2"/>
  <c r="P29" i="2" s="1"/>
  <c r="P31" i="2" s="1"/>
  <c r="P45" i="2" l="1"/>
  <c r="I71" i="1" l="1"/>
  <c r="I62" i="1"/>
  <c r="E28" i="1"/>
  <c r="L43" i="2"/>
  <c r="E71" i="1"/>
  <c r="I32" i="4"/>
  <c r="I33" i="4" s="1"/>
  <c r="I54" i="4"/>
  <c r="R37" i="2"/>
  <c r="R21" i="2"/>
  <c r="R29" i="2" s="1"/>
  <c r="R31" i="2" s="1"/>
  <c r="L21" i="2"/>
  <c r="V27" i="2"/>
  <c r="Z16" i="2"/>
  <c r="V17" i="2"/>
  <c r="Z32" i="2"/>
  <c r="Z33" i="2" s="1"/>
  <c r="L44" i="2"/>
  <c r="E17" i="1"/>
  <c r="V28" i="2"/>
  <c r="Z21" i="2"/>
  <c r="T21" i="2"/>
  <c r="T29" i="2" s="1"/>
  <c r="T31" i="2" s="1"/>
  <c r="N21" i="2"/>
  <c r="N29" i="2" s="1"/>
  <c r="N31" i="2" s="1"/>
  <c r="J21" i="2"/>
  <c r="J29" i="2" s="1"/>
  <c r="H21" i="2"/>
  <c r="H29" i="2" s="1"/>
  <c r="D21" i="2"/>
  <c r="D29" i="2" s="1"/>
  <c r="D31" i="2" s="1"/>
  <c r="B21" i="2"/>
  <c r="B29" i="2" s="1"/>
  <c r="B31" i="2" s="1"/>
  <c r="V20" i="2"/>
  <c r="X20" i="2" s="1"/>
  <c r="AB20" i="2" s="1"/>
  <c r="V19" i="2"/>
  <c r="X19" i="2" s="1"/>
  <c r="AB19" i="2" s="1"/>
  <c r="V16" i="2"/>
  <c r="F22" i="3"/>
  <c r="F24" i="3" s="1"/>
  <c r="D22" i="3"/>
  <c r="D24" i="3" s="1"/>
  <c r="B22" i="3"/>
  <c r="B24" i="3" s="1"/>
  <c r="F15" i="3"/>
  <c r="F17" i="3" s="1"/>
  <c r="D15" i="3"/>
  <c r="D17" i="3" s="1"/>
  <c r="B15" i="3"/>
  <c r="B17" i="3" s="1"/>
  <c r="V44" i="2"/>
  <c r="V43" i="2"/>
  <c r="V36" i="2"/>
  <c r="X36" i="2" s="1"/>
  <c r="AB36" i="2" s="1"/>
  <c r="V35" i="2"/>
  <c r="X35" i="2" s="1"/>
  <c r="AB35" i="2" s="1"/>
  <c r="E54" i="4"/>
  <c r="E33" i="4"/>
  <c r="Z37" i="2"/>
  <c r="T37" i="2"/>
  <c r="N37" i="2"/>
  <c r="J37" i="2"/>
  <c r="H37" i="2"/>
  <c r="D37" i="2"/>
  <c r="B37" i="2"/>
  <c r="E62" i="1"/>
  <c r="V32" i="2"/>
  <c r="G84" i="4" l="1"/>
  <c r="H30" i="2" s="1"/>
  <c r="H31" i="2"/>
  <c r="J31" i="2"/>
  <c r="J45" i="2" s="1"/>
  <c r="E85" i="4" s="1"/>
  <c r="J46" i="2" s="1"/>
  <c r="G85" i="4"/>
  <c r="J30" i="2" s="1"/>
  <c r="E72" i="1"/>
  <c r="N45" i="2"/>
  <c r="Z17" i="2"/>
  <c r="Z18" i="2" s="1"/>
  <c r="X17" i="2"/>
  <c r="V18" i="2"/>
  <c r="K84" i="4"/>
  <c r="V37" i="2"/>
  <c r="X37" i="2" s="1"/>
  <c r="T45" i="2"/>
  <c r="D45" i="2"/>
  <c r="E79" i="4" s="1"/>
  <c r="V34" i="2"/>
  <c r="I78" i="4"/>
  <c r="H45" i="2"/>
  <c r="E84" i="4" s="1"/>
  <c r="V21" i="2"/>
  <c r="X21" i="2" s="1"/>
  <c r="G79" i="4"/>
  <c r="X27" i="2"/>
  <c r="AB27" i="2" s="1"/>
  <c r="X44" i="2"/>
  <c r="AB44" i="2" s="1"/>
  <c r="G78" i="4"/>
  <c r="K79" i="4"/>
  <c r="X28" i="2"/>
  <c r="AB28" i="2" s="1"/>
  <c r="AB21" i="2"/>
  <c r="I64" i="4"/>
  <c r="X43" i="2"/>
  <c r="AB43" i="2" s="1"/>
  <c r="K78" i="4"/>
  <c r="I72" i="1"/>
  <c r="AB37" i="2"/>
  <c r="E29" i="1"/>
  <c r="E64" i="4"/>
  <c r="Z34" i="2" l="1"/>
  <c r="AB33" i="2"/>
  <c r="AC33" i="2" s="1"/>
  <c r="AB17" i="2"/>
  <c r="AC17" i="2" s="1"/>
  <c r="I84" i="4"/>
  <c r="V29" i="2"/>
  <c r="Z29" i="2"/>
  <c r="R45" i="2"/>
  <c r="I79" i="4"/>
  <c r="B45" i="2"/>
  <c r="E78" i="4" s="1"/>
  <c r="E33" i="1"/>
  <c r="E8" i="5" s="1"/>
  <c r="E36" i="5" s="1"/>
  <c r="E47" i="5" s="1"/>
  <c r="E51" i="5" s="1"/>
  <c r="H46" i="2"/>
  <c r="E89" i="5" l="1"/>
  <c r="E92" i="5" s="1"/>
  <c r="E93" i="5" s="1"/>
  <c r="V31" i="2"/>
  <c r="V45" i="2" s="1"/>
  <c r="E87" i="4" s="1"/>
  <c r="V46" i="2" s="1"/>
  <c r="G87" i="4"/>
  <c r="V30" i="2" s="1"/>
  <c r="Z31" i="2"/>
  <c r="Z45" i="2" s="1"/>
  <c r="E89" i="4" s="1"/>
  <c r="G89" i="4"/>
  <c r="E35" i="1"/>
  <c r="I55" i="1"/>
  <c r="H13" i="3"/>
  <c r="L13" i="3" s="1"/>
  <c r="E55" i="1" l="1"/>
  <c r="E74" i="1" s="1"/>
  <c r="E77" i="1" s="1"/>
  <c r="E79" i="1" s="1"/>
  <c r="E38" i="1"/>
  <c r="H20" i="3"/>
  <c r="L20" i="3" s="1"/>
  <c r="L22" i="3" s="1"/>
  <c r="L24" i="3" s="1"/>
  <c r="I74" i="1"/>
  <c r="I77" i="1" s="1"/>
  <c r="Z46" i="2"/>
  <c r="I38" i="1"/>
  <c r="L16" i="2"/>
  <c r="L18" i="2" s="1"/>
  <c r="L29" i="2" s="1"/>
  <c r="H15" i="3"/>
  <c r="H17" i="3" s="1"/>
  <c r="L15" i="3"/>
  <c r="L17" i="3" s="1"/>
  <c r="G86" i="4" l="1"/>
  <c r="L31" i="2"/>
  <c r="E40" i="1"/>
  <c r="H22" i="3"/>
  <c r="H24" i="3" s="1"/>
  <c r="I86" i="4" s="1"/>
  <c r="L32" i="2"/>
  <c r="X16" i="2"/>
  <c r="K86" i="4"/>
  <c r="K88" i="4" s="1"/>
  <c r="K90" i="4" s="1"/>
  <c r="K91" i="4" s="1"/>
  <c r="K92" i="4" s="1"/>
  <c r="L34" i="2" l="1"/>
  <c r="L45" i="2" s="1"/>
  <c r="X18" i="2"/>
  <c r="X29" i="2" s="1"/>
  <c r="X31" i="2" s="1"/>
  <c r="AB31" i="2" s="1"/>
  <c r="L30" i="2"/>
  <c r="X32" i="2"/>
  <c r="AB32" i="2" s="1"/>
  <c r="AB34" i="2" s="1"/>
  <c r="I88" i="4"/>
  <c r="AB16" i="2"/>
  <c r="E86" i="4" l="1"/>
  <c r="E88" i="4" s="1"/>
  <c r="E90" i="4" s="1"/>
  <c r="E91" i="4" s="1"/>
  <c r="E92" i="4" s="1"/>
  <c r="AB18" i="2"/>
  <c r="AB29" i="2" s="1"/>
  <c r="G88" i="4"/>
  <c r="G90" i="4" s="1"/>
  <c r="G91" i="4" s="1"/>
  <c r="G92" i="4" s="1"/>
  <c r="X34" i="2"/>
  <c r="X45" i="2" s="1"/>
  <c r="AB45" i="2"/>
  <c r="I90" i="4"/>
  <c r="I91" i="4" s="1"/>
  <c r="I92" i="4" s="1"/>
  <c r="L25" i="3"/>
  <c r="H25" i="3"/>
  <c r="X46" i="2" l="1"/>
  <c r="AB46" i="2"/>
  <c r="L46" i="2"/>
  <c r="AC29" i="2"/>
</calcChain>
</file>

<file path=xl/sharedStrings.xml><?xml version="1.0" encoding="utf-8"?>
<sst xmlns="http://schemas.openxmlformats.org/spreadsheetml/2006/main" count="390" uniqueCount="278">
  <si>
    <t>บริษัท สหยูเนี่ยน จำกัด (มหาชน) และบริษัทย่อย</t>
  </si>
  <si>
    <t>(หน่วย: บาท)</t>
  </si>
  <si>
    <t xml:space="preserve"> 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</si>
  <si>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</si>
  <si>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</si>
  <si>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</si>
  <si>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</si>
  <si>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</si>
  <si>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</si>
  <si>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</si>
  <si>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</si>
  <si>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</si>
  <si>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</si>
  <si>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</si>
  <si>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</si>
  <si>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เงินลงทุนที่มีภาระค้ำประกัน</t>
  </si>
  <si>
    <t>เงินลงทุนในบริษัทย่อย</t>
  </si>
  <si>
    <t>เงินลงทุนในการร่วมค้า</t>
  </si>
  <si>
    <t xml:space="preserve">เงินลงทุนในบริษัทร่วม 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</si>
  <si>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</si>
  <si>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</si>
  <si>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</si>
  <si>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</si>
  <si>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</si>
  <si>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</si>
  <si>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</si>
  <si>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</si>
  <si>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</si>
  <si>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</si>
  <si>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</si>
  <si>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</si>
  <si>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ส่วนของเงินกู้ยืมระยะยาวที่ถึงกำหนดชำระภายในหนึ่งปี</t>
  </si>
  <si>
    <t xml:space="preserve">   ภายในหนึ่งปี</t>
  </si>
  <si>
    <t>ส่วนของหนี้สินตามสัญญาเช่าที่ถึงกำหนดชำระ</t>
  </si>
  <si>
    <t>เงินรับฝากจากกิจการที่เกี่ยวข้องกัน</t>
  </si>
  <si>
    <t>หนี้สินหมุนเวียนอื่น</t>
  </si>
  <si>
    <t>รวมหนี้สินหมุนเวียน</t>
  </si>
  <si>
    <t xml:space="preserve">          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</si>
  <si>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</si>
  <si>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</si>
  <si>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</si>
  <si>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</si>
  <si>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</si>
  <si>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</si>
  <si>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</si>
  <si>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</si>
  <si>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</si>
  <si>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</si>
  <si>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</si>
  <si>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</si>
  <si>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</si>
  <si>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</si>
  <si>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</si>
  <si>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</si>
  <si>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</si>
  <si>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</si>
  <si>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</si>
  <si>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</si>
  <si>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</si>
  <si>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</si>
  <si>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</si>
  <si>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</si>
  <si>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</si>
  <si>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</si>
  <si>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</si>
  <si>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รายได้จากการขายและบริการ</t>
  </si>
  <si>
    <t>รายได้เงินปันผล</t>
  </si>
  <si>
    <t>รายได้ค่าเช่า</t>
  </si>
  <si>
    <t xml:space="preserve">   ผ่านกำไรหรือขาดทุน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</si>
  <si>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</si>
  <si>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</si>
  <si>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</si>
  <si>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</si>
  <si>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</si>
  <si>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</si>
  <si>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ขาดทุนจากเงินลงทุนที่กำหนดให้วัดมูลค่าด้วยมูลค่ายุติธรรม</t>
  </si>
  <si>
    <t>ค่าใช้จ่ายในการตัดจำหน่ายภาษีเงินได้หัก ณ ที่จ่าย</t>
  </si>
  <si>
    <t>รวมค่าใช้จ่าย</t>
  </si>
  <si>
    <t>ส่วนแบ่งกำไรจากเงินลงทุนในการร่วมค้า</t>
  </si>
  <si>
    <t>ต้นทุนทางการเงิน</t>
  </si>
  <si>
    <t>กำไรสำหรับปี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</si>
  <si>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</si>
  <si>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</si>
  <si>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</si>
  <si>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 (บาท)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</si>
  <si>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</si>
  <si>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</si>
  <si>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</si>
  <si>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</si>
  <si>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</t>
  </si>
  <si>
    <t xml:space="preserve">   การร่วมค้าและบริษัทร่วม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</si>
  <si>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</si>
  <si>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</si>
  <si>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</si>
  <si>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</si>
  <si>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</si>
  <si>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</si>
  <si>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</si>
  <si>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</si>
  <si>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</si>
  <si>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</si>
  <si>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ค่าใช้จ่ายในการตัดจำหน่ายภาษีเงินได้หัก ณ ที่จ่าย</t>
  </si>
  <si>
    <t xml:space="preserve">   ส่วนแบ่งกำไรจากเงินลงทุนในการร่วมค้า</t>
  </si>
  <si>
    <t xml:space="preserve">   ขาดทุน (กำไร) จากอัตราแลกเปลี่ยนที่ยังไม่เกิดขึ้นจริง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</si>
  <si>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</si>
  <si>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</si>
  <si>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</si>
  <si>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</si>
  <si>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</si>
  <si>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</si>
  <si>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</si>
  <si>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</si>
  <si>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</si>
  <si>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</si>
  <si>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</si>
  <si>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</si>
  <si>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</si>
  <si>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</si>
  <si>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</si>
  <si>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</si>
  <si>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เงินสดจ่ายเพื่อซื้อสินทรัพย์ทางการเงินไม่หมุนเวียนอื่น</t>
  </si>
  <si>
    <t>เงินสดรับจากการจำหน่ายที่ดิน อาคารและอุปกรณ์</t>
  </si>
  <si>
    <t>เงินสดรับจากการจำหน่ายอสังหาริมทรัพย์เพื่อการลงทุน</t>
  </si>
  <si>
    <t>เงินปันผลรับจากการลงทุน</t>
  </si>
  <si>
    <t>ดอกเบี้ยรับ</t>
  </si>
  <si>
    <t>ซื้ออสังหาริมทรัพย์เพื่อการลงทุน</t>
  </si>
  <si>
    <t>ซื้อที่ดิน อาคารและอุปกรณ์</t>
  </si>
  <si>
    <t>กระแสเงินสดจากกิจกรรมจัดหาเงิน</t>
  </si>
  <si>
    <t>จ่ายเงินปันผล</t>
  </si>
  <si>
    <t>เงินสดรับจากเงินกู้ยืมระยะยาว</t>
  </si>
  <si>
    <t>เงินสดจ่ายคืนเงินกู้ยืมระยะยาว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</si>
  <si>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</si>
  <si>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</si>
  <si>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</si>
  <si>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</si>
  <si>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</si>
  <si>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รายการอื่น</t>
  </si>
  <si>
    <t>ของการเปลี่ยนแปลง</t>
  </si>
  <si>
    <t>ที่เกิดจากผู้ถือหุ้น</t>
  </si>
  <si>
    <t>ผลต่างจากการ</t>
  </si>
  <si>
    <t>แปลงค่างบการเงิน</t>
  </si>
  <si>
    <t>กำไร (ขาดทุน) จากการ</t>
  </si>
  <si>
    <t>ส่วนแบ่งกำไรขาดทุน</t>
  </si>
  <si>
    <t>หุ้นของบริษัทฯ</t>
  </si>
  <si>
    <t>รวม</t>
  </si>
  <si>
    <t>ส่วนของผู้มีส่วนได้เสีย</t>
  </si>
  <si>
    <t>ที่ออก</t>
  </si>
  <si>
    <t>ส่วนเกิน</t>
  </si>
  <si>
    <t>จัดสรรแล้ว -</t>
  </si>
  <si>
    <t>ที่เป็นเงินตรา</t>
  </si>
  <si>
    <t>วัดมูลค่ายุติธรรมของ</t>
  </si>
  <si>
    <t>เบ็ดเสร็จอื่นจาก</t>
  </si>
  <si>
    <t>ที่ถือโดยบริษัทย่อย</t>
  </si>
  <si>
    <t>รวมองค์ประกอบอื่น</t>
  </si>
  <si>
    <t>ที่ไม่มีอำนาจควบคุม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</si>
  <si>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</si>
  <si>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</si>
  <si>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</si>
  <si>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</si>
  <si>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สำรองอื่น</t>
  </si>
  <si>
    <t>ยังไม่ได้จัดสรร</t>
  </si>
  <si>
    <t>ต่างประเทศ</t>
  </si>
  <si>
    <t>เงินลงทุนในตราสารทุน</t>
  </si>
  <si>
    <t>การร่วมค้าและบริษัทร่วม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</si>
  <si>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</si>
  <si>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</si>
  <si>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</si>
  <si>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</si>
  <si>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กำไรสำหรับปี 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</si>
  <si>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</si>
  <si>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</si>
  <si>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หัก: เงินปันผลจ่ายสำหรับหุ้นของบริษัทฯที่ถือโดยบริษัทย่อย</t>
  </si>
  <si>
    <t>เงินปันผลจ่ายสุทธิ</t>
  </si>
  <si>
    <t>โอนกำไรสะสมที่ยังไม่ได้จัดสรรเป็นสำรองอื่น</t>
  </si>
  <si>
    <t>ทุนเรือนหุ้นที่ออก</t>
  </si>
  <si>
    <t>-</t>
  </si>
  <si>
    <t>ส่วนของผู้มีส่วนได้เสียที่ไม่มีอำนาจควบคุม</t>
  </si>
  <si>
    <t>เงินกู้ยืมระยะสั้นจากสถาบันการเงิน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</si>
  <si>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</si>
  <si>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   ผ่านกำไรขาดทุนเบ็ดเสร็จอื่น - สุทธิจากภาษีเงินได้</t>
  </si>
  <si>
    <t>เงินกู้ยืมระยะสั้นจากกิจการที่เกี่ยวข้องกัน</t>
  </si>
  <si>
    <t>ชำระคืนเงินต้นของหนี้สินตามสัญญาเช่า</t>
  </si>
  <si>
    <t xml:space="preserve">   รายได้ทางการเงิน</t>
  </si>
  <si>
    <t>กำไรจากการดำเนินงาน</t>
  </si>
  <si>
    <t xml:space="preserve">   ต้นทุนทางการเงิน</t>
  </si>
  <si>
    <t>จ่ายดอกเบี้ยหนี้สินตามสัญญาเช่า</t>
  </si>
  <si>
    <t>หนี้สินทางการเงินหมุนเวียนอื่น</t>
  </si>
  <si>
    <t>รายได้ทางการเงิน</t>
  </si>
  <si>
    <t>กำไรจากเงินลงทุนที่กำหนดให้วัดมูลค่าด้วยมูลค่ายุติธรรม</t>
  </si>
  <si>
    <t>ขาดทุนจากตราสารอนุพันธ์ที่กำหนดให้วัดมูลค่าด้วยมูลค่ายุติธรรม</t>
  </si>
  <si>
    <t>ซื้อสินทรัพย์ไม่มีตัวตน</t>
  </si>
  <si>
    <t>สินทรัพย์ไม่มีตัวตน</t>
  </si>
  <si>
    <t>องค์ประกอบอื่นของ</t>
  </si>
  <si>
    <t xml:space="preserve">   ผลประโยชน์ระยะยาวของพนักงาน</t>
  </si>
  <si>
    <t>เงินสดรับจากการจำหน่ายสินทรัพย์ทางการเงินไม่หมุนเวียนอื่น</t>
  </si>
  <si>
    <t xml:space="preserve">   โดยไม่สูญเสียการควบคุม</t>
  </si>
  <si>
    <t>ส่วนต่างจากการเปลี่ยนแปลงส่วนได้เสียในบริษัทย่อย</t>
  </si>
  <si>
    <t>กำไรจากการจำหน่ายที่ดิน อาคารและอุปกรณ์</t>
  </si>
  <si>
    <t>จำนวนหุ้นสามัญถัวเฉลี่ยถ่วงน้ำหนัก (หุ้น)</t>
  </si>
  <si>
    <t>บริษัทย่อยจ่ายเงินปันผล</t>
  </si>
  <si>
    <t>จ่ายเงินปันผลแก่ผู้มีส่วนได้เสียที่ไม่มีอำนาจควบคุมของบริษัทย่อย</t>
  </si>
  <si>
    <t xml:space="preserve">   การเพิ่มขึ้นของสินทรัพย์สิทธิการใช้และหนี้สินตามสัญญาเช่า</t>
  </si>
  <si>
    <t xml:space="preserve">   รายการที่ดิน อาคารและอุปกรณ์ที่ยังไม่ได้จ่ายชำระ</t>
  </si>
  <si>
    <t>ส่วนต่างจากการ</t>
  </si>
  <si>
    <t>เปลี่ยนแปลงส่วนได้เสีย</t>
  </si>
  <si>
    <t>ในบริษัทย่อย</t>
  </si>
  <si>
    <t>โดยไม่สูญเสีย</t>
  </si>
  <si>
    <t>การควบคุม</t>
  </si>
  <si>
    <t xml:space="preserve">   กำไรจากการจำหน่ายอสังหาริมทรัพย์เพื่อการลงทุน</t>
  </si>
  <si>
    <t>ส่วนแบ่งขาดทุนจากเงินลงทุนในบริษัทร่วม</t>
  </si>
  <si>
    <t xml:space="preserve">   โอนกลับการปรับลดสินค้าคงเหลือเป็นมูลค่าสุทธิที่จะได้รับ</t>
  </si>
  <si>
    <t xml:space="preserve">   ส่วนแบ่งขาดทุนจากเงินลงทุนในบริษัทร่วม</t>
  </si>
  <si>
    <t>เงินให้กู้ยืมระยะสั้นแก่กิจการที่เกี่ยวข้องกันลดลง (เพิ่มขึ้น)</t>
  </si>
  <si>
    <t>เงินกู้ยืมระยะสั้นจากสถาบันการเงินลดลง</t>
  </si>
  <si>
    <t>เงินรับฝากจากกิจการที่เกี่ยวข้องกันเพิ่มขึ้น</t>
  </si>
  <si>
    <t>เงินลงทุนที่มีภาระค้ำประกันลดลง (เพิ่มขึ้น)</t>
  </si>
  <si>
    <t xml:space="preserve">   ของบริษัทย่อยเพิ่มขึ้น</t>
  </si>
  <si>
    <t xml:space="preserve">   ขาดทุนจากการตัดจำหน่ายสินทรัพย์ไม่มีตัวตน</t>
  </si>
  <si>
    <t>รายการที่จะถูกบันทึกในส่วนของกำไรหรือขาดทุนในภายหลัง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</si>
  <si>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 - สุทธิจากภาษีเงินได้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</si>
  <si>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</si>
  <si>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</si>
  <si>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</si>
  <si>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</si>
  <si>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</si>
  <si>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</si>
  <si>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สินทรัพย์ภาษีเงินได้</t>
  </si>
  <si>
    <t xml:space="preserve">   กำไรจากการจำหน่ายที่ดิน อาคารและอุปกรณ์</t>
  </si>
  <si>
    <t xml:space="preserve">   ขาดทุนจากการตัดจำหน่ายที่ดิน อาคารและอุปกรณ์</t>
  </si>
  <si>
    <t>สินทรัพย์ทางการเงินหมุนเวียนอื่นลดลง (เพิ่มขึ้น)</t>
  </si>
  <si>
    <t>กำไรจากการคืนทุนของเงินลงทุนในตราสารทุน</t>
  </si>
  <si>
    <t xml:space="preserve">   - สุทธิจากภาษีเงินได้</t>
  </si>
  <si>
    <t>กำไร (ขาดทุน) จากการจำหน่ายเงินลงทุนในตราสารทุน</t>
  </si>
  <si>
    <t>โอนกำไรสะสมที่ยังไม่ได้จัดสรรเป็นสำรองตามกฎหมาย</t>
  </si>
  <si>
    <t>เงินลงทุนในบริษัทร่วมรอการจดทะเบียนจำหน่าย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</si>
  <si>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</si>
  <si>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</si>
  <si>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</si>
  <si>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</si>
  <si>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</si>
  <si>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</si>
  <si>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</si>
  <si>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ภาษีเงินได้นิติบุคคลค้างจ่าย</t>
  </si>
  <si>
    <t xml:space="preserve">   ของบริษัทย่อยลดลง</t>
  </si>
  <si>
    <t xml:space="preserve">   ขาดทุนจากการด้อยค่าของเงินลงทุน (โอนกลับ)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</si>
  <si>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</si>
  <si>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</si>
  <si>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</si>
  <si>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</si>
  <si>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</si>
  <si>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เงินสดรับจากการเลิกกิจการของการร่วมค้า</t>
  </si>
  <si>
    <t xml:space="preserve">   รายการซื้อสินทรัพย์ไม่มีตัวตนที่ยังไม่ได้จ่ายชำระ</t>
  </si>
  <si>
    <t xml:space="preserve">   รายได้เงินปันผล</t>
  </si>
  <si>
    <t>รายได้ (ค่าใช้จ่าย) ภาษีเงินได้</t>
  </si>
  <si>
    <t xml:space="preserve">   กำไรจากการเลิกกิจการในการร่วมค้า</t>
  </si>
  <si>
    <t>ขาดทุนจากการด้อยค่าของเงินลงทุน (โอนกลับ)</t>
  </si>
  <si>
    <t>ผลกำไร (ขาดทุน) จากเงินลงทุนในตราสารทุนที่กำหนดให้วัดมูลค่าด้วยมูลค่ายุติธรรม</t>
  </si>
  <si>
    <t>กำไรก่อนรายได้ (ค่าใช้จ่าย) ภาษีเงินได้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</si>
  <si>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</si>
  <si>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</si>
  <si>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ผลขาดทุนจากการวัดมูลค่าใหม่ของผลประโยชน์พนักงานที่กำหนดไว้</t>
  </si>
  <si>
    <t>เงินปันผลจ่าย (หมายเหตุ 36)</t>
  </si>
  <si>
    <t>10, 14, 15, 16</t>
  </si>
  <si>
    <t>(หมายเหตุ 28)</t>
  </si>
  <si>
    <t>โอนกลับสำรองตามกฎหมายเป็นกำไรสะสมที่ยังไม่ได้จัดสรร</t>
  </si>
  <si>
    <t xml:space="preserve">   ขาดทุนจากการด้อยค่าของที่ดิน อาคารและอุปกรณ์</t>
  </si>
  <si>
    <t xml:space="preserve">   ขาดทุน (กำไร) จากตราสารอนุพันธ์ที่กำหนดให้วัดมูลค่าด้วย</t>
  </si>
  <si>
    <t xml:space="preserve">      มูลค่ายุติธรรมผ่านกำไรหรือขาดทุน</t>
  </si>
  <si>
    <t xml:space="preserve">   ขาดทุน (กำไร) จากเงินลงทุนที่กำหนดให้วัดมูลค่าด้วย</t>
  </si>
  <si>
    <t>เงินสดค่าหุ้นที่รับจาก (จ่ายให้แก่) ผู้มีส่วนได้เสียที่ไม่มี</t>
  </si>
  <si>
    <t xml:space="preserve">   อำนาจควบคุมของบริษัทย่อย</t>
  </si>
  <si>
    <t>ผลต่างจากการแปลงค่างบการเงินลดลง</t>
  </si>
  <si>
    <t xml:space="preserve">   โอนกลับค่าเผื่อผลขาดทุนด้านเครดิตที่คาดว่าจะเกิดขึ้น</t>
  </si>
  <si>
    <t>กำไรจากการจำหน่ายอสังหาริมทรัพย์เพื่อการลงทุน</t>
  </si>
  <si>
    <t xml:space="preserve">   ขาดทุนจากการให้เช่าช่วง</t>
  </si>
  <si>
    <t xml:space="preserve">   สินทรัพย์สิทธิการใช้ลดลงจากการให้เช่าช่วง</t>
  </si>
  <si>
    <t xml:space="preserve">   กำไรจากการจำหน่ายเงินลงทุน</t>
  </si>
  <si>
    <t>12, 15, 16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</si>
</sst>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-* #,##0.00_-;\-* #,##0.00_-;_-* &quot;-&quot;_-;_-@_-"/>
    <numFmt numFmtId="192" formatCode="_(* #,##0_);_(* \(#,##0\);_(* &quot;-&quot;??_);_(@_)"/>
    <numFmt numFmtId="193" formatCode="#,##0.00\ &quot;F&quot;;\-#,##0.00\ &quot;F&quot;"/>
    <numFmt numFmtId="194" formatCode="dd\-mmm\-yy_)"/>
    <numFmt numFmtId="195" formatCode="0.0%"/>
    <numFmt numFmtId="196" formatCode="0.00_)"/>
    <numFmt numFmtId="197" formatCode="0_);\(0\)"/>
    <numFmt numFmtId="198" formatCode="_(* #,##0.0000_);_(* \(#,##0.0000\);_(* &quot;-&quot;_);_(@_)"/>
    <numFmt numFmtId="199" formatCode="#,##0.0000_);\(#,##0.0000\)"/>
    <numFmt numFmtId="200" formatCode="#,##0.0_);[Red]\(#,##0.0\)"/>
    <numFmt numFmtId="201" formatCode="_-* #,##0.00\ &quot;F&quot;_-;\-* #,##0.00\ &quot;F&quot;_-;_-* &quot;-&quot;??\ &quot;F&quot;_-;_-@_-"/>
    <numFmt numFmtId="202" formatCode="#,##0.00&quot; $&quot;;\-#,##0.00&quot; $&quot;"/>
    <numFmt numFmtId="203" formatCode="#,##0.00&quot; $&quot;;[Red]\-#,##0.00&quot; $&quot;"/>
    <numFmt numFmtId="204" formatCode="d\.m\.yy"/>
    <numFmt numFmtId="205" formatCode="d\.mmm\.yy"/>
    <numFmt numFmtId="206" formatCode="d\.mmm"/>
    <numFmt numFmtId="207" formatCode="mmm\.yy"/>
    <numFmt numFmtId="208" formatCode="d\.m\.yy\ h:mm"/>
    <numFmt numFmtId="209" formatCode="0&quot;  &quot;"/>
    <numFmt numFmtId="210" formatCode="0.00&quot;  &quot;"/>
    <numFmt numFmtId="211" formatCode="&quot;ฃค&quot;#,##0;&quot;ฃค&quot;\-#,##0"/>
  </numFmts>
  <fonts count="38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ms Rmn"/>
    </font>
    <font>
      <sz val="14"/>
      <name val="Cordia New"/>
      <family val="2"/>
    </font>
    <font>
      <sz val="12"/>
      <name val="Helv"/>
      <charset val="222"/>
    </font>
    <font>
      <sz val="12"/>
      <name val="Times New Roman"/>
      <family val="1"/>
    </font>
    <font>
      <sz val="12"/>
      <name val="Arial"/>
      <family val="2"/>
    </font>
    <font>
      <b/>
      <sz val="10"/>
      <name val="Helv"/>
    </font>
    <font>
      <sz val="10"/>
      <color indexed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4"/>
      <name val="CordiaUPC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4"/>
      <name val="AngsanaUPC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  <charset val="22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0">
    <xf numFmtId="0" fontId="0" fillId="0" borderId="0"/>
    <xf numFmtId="189" fontId="12" fillId="0" borderId="0" applyFont="0" applyFill="0" applyBorder="0" applyAlignment="0" applyProtection="0"/>
    <xf numFmtId="39" fontId="15" fillId="0" borderId="0"/>
    <xf numFmtId="39" fontId="15" fillId="0" borderId="0"/>
    <xf numFmtId="187" fontId="12" fillId="0" borderId="0" applyFont="0" applyFill="0" applyBorder="0" applyAlignment="0" applyProtection="0"/>
    <xf numFmtId="39" fontId="15" fillId="0" borderId="0"/>
    <xf numFmtId="39" fontId="15" fillId="0" borderId="0"/>
    <xf numFmtId="187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39" fontId="15" fillId="0" borderId="0"/>
    <xf numFmtId="39" fontId="15" fillId="0" borderId="0"/>
    <xf numFmtId="0" fontId="16" fillId="0" borderId="0"/>
    <xf numFmtId="202" fontId="17" fillId="0" borderId="0" applyFill="0" applyBorder="0" applyAlignment="0"/>
    <xf numFmtId="203" fontId="17" fillId="0" borderId="0" applyFill="0" applyBorder="0" applyAlignment="0"/>
    <xf numFmtId="204" fontId="17" fillId="0" borderId="0" applyFill="0" applyBorder="0" applyAlignment="0"/>
    <xf numFmtId="205" fontId="17" fillId="0" borderId="0" applyFill="0" applyBorder="0" applyAlignment="0"/>
    <xf numFmtId="206" fontId="17" fillId="0" borderId="0" applyFill="0" applyBorder="0" applyAlignment="0"/>
    <xf numFmtId="202" fontId="17" fillId="0" borderId="0" applyFill="0" applyBorder="0" applyAlignment="0"/>
    <xf numFmtId="207" fontId="17" fillId="0" borderId="0" applyFill="0" applyBorder="0" applyAlignment="0"/>
    <xf numFmtId="203" fontId="17" fillId="0" borderId="0" applyFill="0" applyBorder="0" applyAlignment="0"/>
    <xf numFmtId="0" fontId="18" fillId="0" borderId="0"/>
    <xf numFmtId="190" fontId="33" fillId="0" borderId="0" applyFont="0" applyFill="0" applyBorder="0" applyAlignment="0" applyProtection="0"/>
    <xf numFmtId="39" fontId="15" fillId="0" borderId="0"/>
    <xf numFmtId="39" fontId="15" fillId="0" borderId="0"/>
    <xf numFmtId="202" fontId="17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" fontId="7" fillId="0" borderId="0" applyFont="0" applyFill="0" applyBorder="0" applyAlignment="0" applyProtection="0"/>
    <xf numFmtId="188" fontId="14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3" fontId="8" fillId="0" borderId="0"/>
    <xf numFmtId="203" fontId="17" fillId="0" borderId="0" applyFont="0" applyFill="0" applyBorder="0" applyAlignment="0" applyProtection="0"/>
    <xf numFmtId="194" fontId="8" fillId="0" borderId="0"/>
    <xf numFmtId="0" fontId="17" fillId="0" borderId="0" applyProtection="0"/>
    <xf numFmtId="14" fontId="19" fillId="0" borderId="0" applyFill="0" applyBorder="0" applyAlignment="0"/>
    <xf numFmtId="195" fontId="8" fillId="0" borderId="0"/>
    <xf numFmtId="0" fontId="13" fillId="0" borderId="0" applyNumberFormat="0" applyFill="0" applyBorder="0" applyAlignment="0" applyProtection="0"/>
    <xf numFmtId="202" fontId="17" fillId="0" borderId="0" applyFill="0" applyBorder="0" applyAlignment="0"/>
    <xf numFmtId="203" fontId="17" fillId="0" borderId="0" applyFill="0" applyBorder="0" applyAlignment="0"/>
    <xf numFmtId="202" fontId="17" fillId="0" borderId="0" applyFill="0" applyBorder="0" applyAlignment="0"/>
    <xf numFmtId="207" fontId="17" fillId="0" borderId="0" applyFill="0" applyBorder="0" applyAlignment="0"/>
    <xf numFmtId="203" fontId="17" fillId="0" borderId="0" applyFill="0" applyBorder="0" applyAlignment="0"/>
    <xf numFmtId="2" fontId="17" fillId="0" borderId="0" applyProtection="0"/>
    <xf numFmtId="38" fontId="9" fillId="2" borderId="0" applyNumberFormat="0" applyBorder="0" applyAlignment="0" applyProtection="0"/>
    <xf numFmtId="0" fontId="20" fillId="0" borderId="0">
      <alignment horizontal="left"/>
    </xf>
    <xf numFmtId="0" fontId="21" fillId="0" borderId="1" applyNumberFormat="0" applyAlignment="0" applyProtection="0">
      <alignment horizontal="left" vertical="center"/>
    </xf>
    <xf numFmtId="0" fontId="21" fillId="0" borderId="2">
      <alignment horizontal="left" vertical="center"/>
    </xf>
    <xf numFmtId="0" fontId="22" fillId="0" borderId="0" applyProtection="0"/>
    <xf numFmtId="0" fontId="23" fillId="0" borderId="0" applyProtection="0"/>
    <xf numFmtId="10" fontId="9" fillId="3" borderId="3" applyNumberFormat="0" applyBorder="0" applyAlignment="0" applyProtection="0"/>
    <xf numFmtId="202" fontId="17" fillId="0" borderId="0" applyFill="0" applyBorder="0" applyAlignment="0"/>
    <xf numFmtId="203" fontId="17" fillId="0" borderId="0" applyFill="0" applyBorder="0" applyAlignment="0"/>
    <xf numFmtId="202" fontId="17" fillId="0" borderId="0" applyFill="0" applyBorder="0" applyAlignment="0"/>
    <xf numFmtId="207" fontId="17" fillId="0" borderId="0" applyFill="0" applyBorder="0" applyAlignment="0"/>
    <xf numFmtId="203" fontId="17" fillId="0" borderId="0" applyFill="0" applyBorder="0" applyAlignment="0"/>
    <xf numFmtId="0" fontId="24" fillId="0" borderId="4"/>
    <xf numFmtId="37" fontId="10" fillId="0" borderId="0"/>
    <xf numFmtId="196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7" fillId="0" borderId="0"/>
    <xf numFmtId="0" fontId="14" fillId="0" borderId="0"/>
    <xf numFmtId="0" fontId="33" fillId="0" borderId="0"/>
    <xf numFmtId="0" fontId="32" fillId="0" borderId="0"/>
    <xf numFmtId="0" fontId="1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8" fillId="0" borderId="0"/>
    <xf numFmtId="0" fontId="3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3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06" fontId="17" fillId="0" borderId="0" applyFont="0" applyFill="0" applyBorder="0" applyAlignment="0" applyProtection="0"/>
    <xf numFmtId="211" fontId="2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95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7" fillId="0" borderId="0" applyFill="0" applyBorder="0" applyAlignment="0"/>
    <xf numFmtId="203" fontId="17" fillId="0" borderId="0" applyFill="0" applyBorder="0" applyAlignment="0"/>
    <xf numFmtId="202" fontId="17" fillId="0" borderId="0" applyFill="0" applyBorder="0" applyAlignment="0"/>
    <xf numFmtId="207" fontId="17" fillId="0" borderId="0" applyFill="0" applyBorder="0" applyAlignment="0"/>
    <xf numFmtId="203" fontId="17" fillId="0" borderId="0" applyFill="0" applyBorder="0" applyAlignment="0"/>
    <xf numFmtId="41" fontId="12" fillId="0" borderId="0" applyFont="0" applyFill="0" applyBorder="0" applyAlignment="0" applyProtection="0"/>
    <xf numFmtId="209" fontId="17" fillId="0" borderId="0" applyFont="0" applyFill="0" applyBorder="0" applyAlignment="0" applyProtection="0"/>
    <xf numFmtId="1" fontId="12" fillId="0" borderId="5" applyNumberFormat="0" applyFill="0" applyAlignment="0" applyProtection="0">
      <alignment horizontal="center" vertical="center"/>
    </xf>
    <xf numFmtId="1" fontId="12" fillId="0" borderId="5" applyNumberFormat="0" applyFill="0" applyAlignment="0" applyProtection="0">
      <alignment horizontal="center" vertical="center"/>
    </xf>
    <xf numFmtId="200" fontId="12" fillId="0" borderId="0"/>
    <xf numFmtId="200" fontId="12" fillId="0" borderId="0"/>
    <xf numFmtId="0" fontId="24" fillId="0" borderId="0"/>
    <xf numFmtId="49" fontId="19" fillId="0" borderId="0" applyFill="0" applyBorder="0" applyAlignment="0"/>
    <xf numFmtId="208" fontId="17" fillId="0" borderId="0" applyFill="0" applyBorder="0" applyAlignment="0"/>
    <xf numFmtId="201" fontId="17" fillId="0" borderId="0" applyFill="0" applyBorder="0" applyAlignment="0"/>
    <xf numFmtId="40" fontId="26" fillId="0" borderId="0"/>
    <xf numFmtId="3" fontId="27" fillId="0" borderId="6">
      <alignment horizontal="center"/>
    </xf>
    <xf numFmtId="3" fontId="27" fillId="0" borderId="6">
      <alignment horizontal="center"/>
    </xf>
    <xf numFmtId="210" fontId="1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95" fontId="28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14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4" fillId="0" borderId="0"/>
    <xf numFmtId="19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37" fillId="0" borderId="0"/>
    <xf numFmtId="43" fontId="14" fillId="0" borderId="0" applyFont="0" applyFill="0" applyBorder="0" applyAlignment="0" applyProtection="0"/>
    <xf numFmtId="0" fontId="32" fillId="0" borderId="0"/>
    <xf numFmtId="9" fontId="14" fillId="0" borderId="0" applyFont="0" applyFill="0" applyBorder="0" applyAlignment="0" applyProtection="0"/>
    <xf numFmtId="0" fontId="14" fillId="0" borderId="0"/>
    <xf numFmtId="0" fontId="32" fillId="0" borderId="0"/>
    <xf numFmtId="190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</cellStyleXfs>
  <cellXfs count="120">
    <xf numFmtId="0" fontId="0" fillId="0" borderId="0" xfId="0"/>
    <xf numFmtId="37" fontId="3" fillId="0" borderId="0" xfId="21" applyNumberFormat="1" applyFont="1" applyFill="1" applyAlignment="1">
      <alignment vertical="top"/>
    </xf>
    <xf numFmtId="37" fontId="3" fillId="0" borderId="0" xfId="21" applyNumberFormat="1" applyFont="1" applyFill="1" applyBorder="1" applyAlignment="1">
      <alignment vertical="top"/>
    </xf>
    <xf numFmtId="188" fontId="3" fillId="0" borderId="0" xfId="21" applyNumberFormat="1" applyFont="1" applyFill="1" applyAlignment="1">
      <alignment horizontal="right" vertical="top"/>
    </xf>
    <xf numFmtId="188" fontId="3" fillId="0" borderId="0" xfId="21" applyNumberFormat="1" applyFont="1" applyFill="1" applyBorder="1" applyAlignment="1">
      <alignment horizontal="right" vertical="top"/>
    </xf>
    <xf numFmtId="188" fontId="3" fillId="0" borderId="7" xfId="21" applyNumberFormat="1" applyFont="1" applyFill="1" applyBorder="1" applyAlignment="1">
      <alignment horizontal="right" vertical="top"/>
    </xf>
    <xf numFmtId="188" fontId="3" fillId="0" borderId="2" xfId="21" applyNumberFormat="1" applyFont="1" applyFill="1" applyBorder="1" applyAlignment="1">
      <alignment horizontal="right" vertical="top"/>
    </xf>
    <xf numFmtId="190" fontId="3" fillId="0" borderId="0" xfId="21" applyFont="1" applyFill="1" applyAlignment="1">
      <alignment vertical="top"/>
    </xf>
    <xf numFmtId="188" fontId="3" fillId="0" borderId="8" xfId="21" applyNumberFormat="1" applyFont="1" applyFill="1" applyBorder="1" applyAlignment="1">
      <alignment horizontal="right" vertical="top"/>
    </xf>
    <xf numFmtId="188" fontId="3" fillId="0" borderId="0" xfId="37" applyNumberFormat="1" applyFont="1" applyFill="1" applyAlignment="1">
      <alignment horizontal="right" vertical="top"/>
    </xf>
    <xf numFmtId="37" fontId="3" fillId="0" borderId="0" xfId="21" applyNumberFormat="1" applyFont="1" applyFill="1" applyAlignment="1">
      <alignment horizontal="centerContinuous" vertical="top"/>
    </xf>
    <xf numFmtId="37" fontId="3" fillId="0" borderId="0" xfId="21" applyNumberFormat="1" applyFont="1" applyFill="1" applyBorder="1" applyAlignment="1">
      <alignment horizontal="centerContinuous" vertical="top"/>
    </xf>
    <xf numFmtId="37" fontId="3" fillId="0" borderId="0" xfId="21" applyNumberFormat="1" applyFont="1" applyFill="1" applyAlignment="1">
      <alignment horizontal="left" vertical="top"/>
    </xf>
    <xf numFmtId="37" fontId="3" fillId="0" borderId="0" xfId="21" applyNumberFormat="1" applyFont="1" applyFill="1" applyBorder="1" applyAlignment="1">
      <alignment horizontal="left" vertical="top"/>
    </xf>
    <xf numFmtId="37" fontId="3" fillId="0" borderId="0" xfId="21" applyNumberFormat="1" applyFont="1" applyFill="1" applyAlignment="1">
      <alignment horizontal="right" vertical="top"/>
    </xf>
    <xf numFmtId="37" fontId="3" fillId="0" borderId="0" xfId="21" applyNumberFormat="1" applyFont="1" applyFill="1" applyBorder="1" applyAlignment="1">
      <alignment horizontal="right" vertical="top"/>
    </xf>
    <xf numFmtId="188" fontId="3" fillId="0" borderId="9" xfId="21" applyNumberFormat="1" applyFont="1" applyFill="1" applyBorder="1" applyAlignment="1">
      <alignment horizontal="right" vertical="top"/>
    </xf>
    <xf numFmtId="4" fontId="3" fillId="0" borderId="0" xfId="21" applyNumberFormat="1" applyFont="1" applyFill="1" applyAlignment="1">
      <alignment vertical="top"/>
    </xf>
    <xf numFmtId="192" fontId="3" fillId="0" borderId="0" xfId="21" applyNumberFormat="1" applyFont="1" applyFill="1" applyAlignment="1">
      <alignment vertical="top"/>
    </xf>
    <xf numFmtId="190" fontId="3" fillId="0" borderId="0" xfId="21" applyFont="1" applyFill="1" applyAlignment="1">
      <alignment horizontal="left" vertical="top"/>
    </xf>
    <xf numFmtId="190" fontId="3" fillId="0" borderId="0" xfId="21" applyFont="1" applyFill="1" applyBorder="1" applyAlignment="1">
      <alignment horizontal="center" vertical="top"/>
    </xf>
    <xf numFmtId="190" fontId="3" fillId="0" borderId="0" xfId="21" applyFont="1" applyFill="1" applyAlignment="1">
      <alignment horizontal="justify" vertical="center" wrapText="1"/>
    </xf>
    <xf numFmtId="37" fontId="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197" fontId="4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41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88" fontId="3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left" vertical="top"/>
    </xf>
    <xf numFmtId="188" fontId="3" fillId="0" borderId="0" xfId="0" applyNumberFormat="1" applyFont="1" applyAlignment="1">
      <alignment vertical="top"/>
    </xf>
    <xf numFmtId="188" fontId="3" fillId="0" borderId="7" xfId="0" applyNumberFormat="1" applyFont="1" applyBorder="1" applyAlignment="1">
      <alignment horizontal="center" vertical="top"/>
    </xf>
    <xf numFmtId="37" fontId="4" fillId="0" borderId="0" xfId="0" quotePrefix="1" applyNumberFormat="1" applyFont="1" applyAlignment="1">
      <alignment horizontal="left" vertical="top"/>
    </xf>
    <xf numFmtId="37" fontId="3" fillId="0" borderId="0" xfId="0" quotePrefix="1" applyNumberFormat="1" applyFont="1" applyAlignment="1">
      <alignment horizontal="left" vertical="top"/>
    </xf>
    <xf numFmtId="188" fontId="3" fillId="0" borderId="0" xfId="0" applyNumberFormat="1" applyFont="1" applyAlignment="1">
      <alignment horizontal="right" vertical="top"/>
    </xf>
    <xf numFmtId="188" fontId="3" fillId="0" borderId="9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horizontal="centerContinuous" vertical="top"/>
    </xf>
    <xf numFmtId="4" fontId="3" fillId="0" borderId="0" xfId="0" applyNumberFormat="1" applyFont="1" applyAlignment="1">
      <alignment vertical="top"/>
    </xf>
    <xf numFmtId="37" fontId="3" fillId="0" borderId="0" xfId="0" quotePrefix="1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vertical="center" wrapText="1"/>
    </xf>
    <xf numFmtId="188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188" fontId="3" fillId="0" borderId="0" xfId="112" applyNumberFormat="1" applyFont="1" applyAlignment="1">
      <alignment horizontal="right" vertical="top"/>
    </xf>
    <xf numFmtId="0" fontId="3" fillId="0" borderId="0" xfId="0" applyFont="1" applyAlignment="1">
      <alignment horizontal="centerContinuous" vertical="top"/>
    </xf>
    <xf numFmtId="198" fontId="3" fillId="0" borderId="0" xfId="0" applyNumberFormat="1" applyFont="1" applyAlignment="1">
      <alignment vertical="top"/>
    </xf>
    <xf numFmtId="199" fontId="3" fillId="0" borderId="0" xfId="0" applyNumberFormat="1" applyFont="1" applyAlignment="1">
      <alignment vertical="top"/>
    </xf>
    <xf numFmtId="0" fontId="3" fillId="0" borderId="10" xfId="0" applyFont="1" applyBorder="1" applyAlignment="1">
      <alignment vertical="top"/>
    </xf>
    <xf numFmtId="188" fontId="3" fillId="0" borderId="2" xfId="0" applyNumberFormat="1" applyFont="1" applyBorder="1" applyAlignment="1">
      <alignment horizontal="center" vertical="top"/>
    </xf>
    <xf numFmtId="188" fontId="3" fillId="0" borderId="8" xfId="0" applyNumberFormat="1" applyFont="1" applyBorder="1" applyAlignment="1">
      <alignment horizontal="center" vertical="top"/>
    </xf>
    <xf numFmtId="191" fontId="3" fillId="0" borderId="9" xfId="0" applyNumberFormat="1" applyFont="1" applyBorder="1" applyAlignment="1">
      <alignment vertical="top"/>
    </xf>
    <xf numFmtId="191" fontId="3" fillId="0" borderId="0" xfId="0" applyNumberFormat="1" applyFont="1" applyAlignment="1">
      <alignment vertical="top"/>
    </xf>
    <xf numFmtId="37" fontId="3" fillId="0" borderId="9" xfId="0" applyNumberFormat="1" applyFont="1" applyBorder="1" applyAlignment="1">
      <alignment vertical="top"/>
    </xf>
    <xf numFmtId="188" fontId="3" fillId="0" borderId="7" xfId="0" applyNumberFormat="1" applyFont="1" applyBorder="1" applyAlignment="1">
      <alignment vertical="top"/>
    </xf>
    <xf numFmtId="37" fontId="6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0" xfId="112" applyFont="1" applyAlignment="1">
      <alignment horizontal="left" vertical="top"/>
    </xf>
    <xf numFmtId="0" fontId="3" fillId="0" borderId="0" xfId="112" applyFont="1" applyAlignment="1">
      <alignment horizontal="centerContinuous" vertical="top"/>
    </xf>
    <xf numFmtId="0" fontId="3" fillId="0" borderId="0" xfId="112" applyFont="1" applyAlignment="1">
      <alignment vertical="top"/>
    </xf>
    <xf numFmtId="0" fontId="3" fillId="0" borderId="0" xfId="112" applyFont="1" applyAlignment="1">
      <alignment horizontal="right" vertical="top"/>
    </xf>
    <xf numFmtId="0" fontId="4" fillId="0" borderId="7" xfId="112" applyFont="1" applyBorder="1" applyAlignment="1">
      <alignment horizontal="centerContinuous" vertical="top"/>
    </xf>
    <xf numFmtId="0" fontId="3" fillId="0" borderId="7" xfId="112" applyFont="1" applyBorder="1" applyAlignment="1">
      <alignment horizontal="centerContinuous" vertical="top"/>
    </xf>
    <xf numFmtId="0" fontId="3" fillId="0" borderId="0" xfId="112" applyFont="1" applyAlignment="1">
      <alignment horizontal="center" vertical="top"/>
    </xf>
    <xf numFmtId="0" fontId="3" fillId="0" borderId="7" xfId="112" applyFont="1" applyBorder="1" applyAlignment="1">
      <alignment horizontal="center" vertical="top"/>
    </xf>
    <xf numFmtId="188" fontId="3" fillId="0" borderId="0" xfId="112" applyNumberFormat="1" applyFont="1" applyAlignment="1">
      <alignment horizontal="center" vertical="top"/>
    </xf>
    <xf numFmtId="0" fontId="3" fillId="0" borderId="0" xfId="112" applyFont="1" applyAlignment="1">
      <alignment horizontal="justify" vertical="top"/>
    </xf>
    <xf numFmtId="0" fontId="3" fillId="0" borderId="0" xfId="0" applyFont="1" applyAlignment="1">
      <alignment horizontal="center"/>
    </xf>
    <xf numFmtId="0" fontId="5" fillId="0" borderId="0" xfId="112" applyFont="1" applyAlignment="1">
      <alignment horizontal="justify" vertical="top"/>
    </xf>
    <xf numFmtId="0" fontId="3" fillId="0" borderId="7" xfId="0" applyFont="1" applyBorder="1" applyAlignment="1">
      <alignment horizontal="center"/>
    </xf>
    <xf numFmtId="0" fontId="4" fillId="0" borderId="0" xfId="112" applyFont="1"/>
    <xf numFmtId="188" fontId="3" fillId="0" borderId="0" xfId="112" applyNumberFormat="1" applyFont="1"/>
    <xf numFmtId="188" fontId="3" fillId="0" borderId="0" xfId="112" applyNumberFormat="1" applyFont="1" applyAlignment="1">
      <alignment horizontal="justify"/>
    </xf>
    <xf numFmtId="0" fontId="3" fillId="0" borderId="0" xfId="112" applyFont="1"/>
    <xf numFmtId="188" fontId="3" fillId="0" borderId="0" xfId="112" applyNumberFormat="1" applyFont="1" applyAlignment="1">
      <alignment vertical="top"/>
    </xf>
    <xf numFmtId="188" fontId="3" fillId="0" borderId="0" xfId="112" applyNumberFormat="1" applyFont="1" applyAlignment="1">
      <alignment horizontal="justify" vertical="top"/>
    </xf>
    <xf numFmtId="188" fontId="3" fillId="0" borderId="7" xfId="112" applyNumberFormat="1" applyFont="1" applyBorder="1" applyAlignment="1">
      <alignment horizontal="right" vertical="top"/>
    </xf>
    <xf numFmtId="188" fontId="3" fillId="0" borderId="11" xfId="112" applyNumberFormat="1" applyFont="1" applyBorder="1" applyAlignment="1">
      <alignment horizontal="right" vertical="top"/>
    </xf>
    <xf numFmtId="188" fontId="3" fillId="0" borderId="12" xfId="112" applyNumberFormat="1" applyFont="1" applyBorder="1" applyAlignment="1">
      <alignment horizontal="right" vertical="top"/>
    </xf>
    <xf numFmtId="0" fontId="4" fillId="0" borderId="0" xfId="112" applyFont="1" applyAlignment="1">
      <alignment vertical="top"/>
    </xf>
    <xf numFmtId="188" fontId="3" fillId="0" borderId="8" xfId="112" applyNumberFormat="1" applyFont="1" applyBorder="1" applyAlignment="1">
      <alignment vertical="top"/>
    </xf>
    <xf numFmtId="188" fontId="3" fillId="0" borderId="8" xfId="112" applyNumberFormat="1" applyFont="1" applyBorder="1" applyAlignment="1">
      <alignment horizontal="justify" vertical="top"/>
    </xf>
    <xf numFmtId="37" fontId="4" fillId="0" borderId="0" xfId="112" applyNumberFormat="1" applyFont="1" applyAlignment="1">
      <alignment horizontal="center" vertical="top"/>
    </xf>
    <xf numFmtId="37" fontId="3" fillId="0" borderId="0" xfId="112" applyNumberFormat="1" applyFont="1" applyAlignment="1">
      <alignment horizontal="center" vertical="top"/>
    </xf>
    <xf numFmtId="37" fontId="3" fillId="0" borderId="0" xfId="112" applyNumberFormat="1" applyFont="1" applyAlignment="1">
      <alignment vertical="top"/>
    </xf>
    <xf numFmtId="37" fontId="3" fillId="0" borderId="7" xfId="112" applyNumberFormat="1" applyFont="1" applyBorder="1" applyAlignment="1">
      <alignment horizontal="center" vertical="top"/>
    </xf>
    <xf numFmtId="37" fontId="3" fillId="0" borderId="2" xfId="112" applyNumberFormat="1" applyFont="1" applyBorder="1" applyAlignment="1">
      <alignment horizontal="center" vertical="top"/>
    </xf>
    <xf numFmtId="188" fontId="3" fillId="0" borderId="8" xfId="112" applyNumberFormat="1" applyFont="1" applyBorder="1" applyAlignment="1">
      <alignment horizontal="right" vertical="top"/>
    </xf>
    <xf numFmtId="190" fontId="3" fillId="0" borderId="0" xfId="112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188" fontId="5" fillId="0" borderId="0" xfId="0" applyNumberFormat="1" applyFont="1" applyAlignment="1">
      <alignment horizontal="center" vertical="top"/>
    </xf>
    <xf numFmtId="192" fontId="3" fillId="0" borderId="0" xfId="0" applyNumberFormat="1" applyFont="1" applyAlignment="1">
      <alignment horizontal="center" vertical="top"/>
    </xf>
    <xf numFmtId="188" fontId="3" fillId="0" borderId="9" xfId="0" applyNumberFormat="1" applyFont="1" applyBorder="1" applyAlignment="1">
      <alignment horizontal="right" vertical="top"/>
    </xf>
    <xf numFmtId="37" fontId="4" fillId="0" borderId="7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right" vertical="top"/>
    </xf>
    <xf numFmtId="197" fontId="4" fillId="0" borderId="7" xfId="0" applyNumberFormat="1" applyFont="1" applyBorder="1" applyAlignment="1">
      <alignment horizontal="center" vertical="top"/>
    </xf>
    <xf numFmtId="0" fontId="3" fillId="0" borderId="7" xfId="112" applyFont="1" applyBorder="1" applyAlignment="1">
      <alignment horizontal="center" vertical="top"/>
    </xf>
    <xf numFmtId="0" fontId="4" fillId="0" borderId="0" xfId="112" applyFont="1" applyAlignment="1">
      <alignment horizontal="left" vertical="top"/>
    </xf>
    <xf numFmtId="0" fontId="3" fillId="0" borderId="0" xfId="112" applyFont="1" applyAlignment="1">
      <alignment vertical="top"/>
    </xf>
    <xf numFmtId="0" fontId="3" fillId="0" borderId="0" xfId="112" applyFont="1" applyAlignment="1">
      <alignment horizontal="right" vertical="top"/>
    </xf>
    <xf numFmtId="0" fontId="3" fillId="0" borderId="2" xfId="112" applyFont="1" applyBorder="1" applyAlignment="1">
      <alignment horizontal="center" vertical="top"/>
    </xf>
    <xf numFmtId="0" fontId="3" fillId="0" borderId="0" xfId="112" applyFont="1" applyAlignment="1">
      <alignment horizontal="center" vertical="top"/>
    </xf>
    <xf numFmtId="37" fontId="4" fillId="0" borderId="7" xfId="112" applyNumberFormat="1" applyFont="1" applyBorder="1" applyAlignment="1">
      <alignment horizontal="center" vertical="top"/>
    </xf>
  </cellXfs>
  <cellStyles count="320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0,0_x000d__x000a_NA_x000d__x000a_" xfId="11" xr:uid="{00000000-0005-0000-0000-00000A000000}"/>
    <cellStyle name="0,0_x000d__x000a_NA_x000d__x000a_ 2" xfId="217" xr:uid="{0536269E-1D1D-432A-9811-1724B50B7FAC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ategory" xfId="20" xr:uid="{00000000-0005-0000-0000-000013000000}"/>
    <cellStyle name="Comma" xfId="21" builtinId="3"/>
    <cellStyle name="Comma  - Style7" xfId="22" xr:uid="{00000000-0005-0000-0000-000015000000}"/>
    <cellStyle name="Comma  - Style8" xfId="23" xr:uid="{00000000-0005-0000-0000-000016000000}"/>
    <cellStyle name="Comma [00]" xfId="24" xr:uid="{00000000-0005-0000-0000-000017000000}"/>
    <cellStyle name="Comma 10" xfId="25" xr:uid="{00000000-0005-0000-0000-000018000000}"/>
    <cellStyle name="Comma 10 2" xfId="214" xr:uid="{192634BE-5B19-4D3A-9062-3A4C9BD2062F}"/>
    <cellStyle name="Comma 10 2 2" xfId="316" xr:uid="{D4008D4C-E61A-4670-8FE5-1CD9FA9F7BE9}"/>
    <cellStyle name="Comma 10 3" xfId="221" xr:uid="{1EDCC0F7-268D-4880-B5B8-A930310A2352}"/>
    <cellStyle name="Comma 11" xfId="26" xr:uid="{00000000-0005-0000-0000-000019000000}"/>
    <cellStyle name="Comma 11 2" xfId="222" xr:uid="{1A061E83-DC1D-4FB0-A017-327BD451E199}"/>
    <cellStyle name="Comma 12" xfId="27" xr:uid="{00000000-0005-0000-0000-00001A000000}"/>
    <cellStyle name="Comma 12 2" xfId="223" xr:uid="{25C78759-28F5-4AA7-8886-2554D25EEA62}"/>
    <cellStyle name="Comma 13" xfId="28" xr:uid="{00000000-0005-0000-0000-00001B000000}"/>
    <cellStyle name="Comma 13 2" xfId="224" xr:uid="{309488DA-707E-48E2-BCF8-9B06667A22FF}"/>
    <cellStyle name="Comma 14" xfId="29" xr:uid="{00000000-0005-0000-0000-00001C000000}"/>
    <cellStyle name="Comma 14 2" xfId="225" xr:uid="{82A7DB9C-1B02-4696-822A-FCFC7B7BA4E3}"/>
    <cellStyle name="Comma 15" xfId="30" xr:uid="{00000000-0005-0000-0000-00001D000000}"/>
    <cellStyle name="Comma 15 2" xfId="31" xr:uid="{00000000-0005-0000-0000-00001E000000}"/>
    <cellStyle name="Comma 15 2 2" xfId="227" xr:uid="{06397012-0E41-4925-A2C1-EF843BB5A06A}"/>
    <cellStyle name="Comma 15 3" xfId="32" xr:uid="{00000000-0005-0000-0000-00001F000000}"/>
    <cellStyle name="Comma 15 3 2" xfId="228" xr:uid="{53EC5992-51C3-448D-BACC-BE304F6A697E}"/>
    <cellStyle name="Comma 15 4" xfId="226" xr:uid="{D626556C-6378-47B0-84F5-231476569545}"/>
    <cellStyle name="Comma 16" xfId="33" xr:uid="{00000000-0005-0000-0000-000020000000}"/>
    <cellStyle name="Comma 16 2" xfId="229" xr:uid="{5DF44AD8-0665-4AF2-9A97-4D50575652DA}"/>
    <cellStyle name="Comma 17" xfId="34" xr:uid="{00000000-0005-0000-0000-000021000000}"/>
    <cellStyle name="Comma 17 2" xfId="230" xr:uid="{18B4EC4A-10CE-4895-AB0C-D1AE0872D000}"/>
    <cellStyle name="Comma 18" xfId="35" xr:uid="{00000000-0005-0000-0000-000022000000}"/>
    <cellStyle name="Comma 18 2" xfId="231" xr:uid="{E1B23370-AFBB-4CAC-8670-82CFBAD08AC5}"/>
    <cellStyle name="Comma 19" xfId="36" xr:uid="{00000000-0005-0000-0000-000023000000}"/>
    <cellStyle name="Comma 19 2" xfId="232" xr:uid="{4AC49B2C-B6A3-48AC-9406-75BE06CE6E46}"/>
    <cellStyle name="Comma 2" xfId="37" xr:uid="{00000000-0005-0000-0000-000024000000}"/>
    <cellStyle name="Comma 2 2" xfId="38" xr:uid="{00000000-0005-0000-0000-000025000000}"/>
    <cellStyle name="Comma 2 2 2" xfId="39" xr:uid="{00000000-0005-0000-0000-000026000000}"/>
    <cellStyle name="Comma 2 2 2 2" xfId="234" xr:uid="{6F39CFD8-9A2B-403C-9ADC-93629374579F}"/>
    <cellStyle name="Comma 2 2 3" xfId="233" xr:uid="{4330083D-5223-4B11-86AD-AB65D2C8D953}"/>
    <cellStyle name="Comma 2 3" xfId="40" xr:uid="{00000000-0005-0000-0000-000027000000}"/>
    <cellStyle name="Comma 2 3 2" xfId="235" xr:uid="{D8DF12E1-2F72-4880-85E6-04D4873BF664}"/>
    <cellStyle name="Comma 2 4" xfId="41" xr:uid="{00000000-0005-0000-0000-000028000000}"/>
    <cellStyle name="Comma 2 4 2" xfId="236" xr:uid="{3F41445F-2EAD-4864-81B2-FAA442AAB64F}"/>
    <cellStyle name="Comma 2 5" xfId="42" xr:uid="{00000000-0005-0000-0000-000029000000}"/>
    <cellStyle name="Comma 2 5 2" xfId="237" xr:uid="{2C4915FB-93E4-4BAF-8DD1-C5CCCAE183D0}"/>
    <cellStyle name="Comma 2 6" xfId="43" xr:uid="{00000000-0005-0000-0000-00002A000000}"/>
    <cellStyle name="Comma 2 6 2" xfId="238" xr:uid="{1C2A4590-6C99-49CB-A7FA-AB6F86B4AF7D}"/>
    <cellStyle name="Comma 2 7" xfId="44" xr:uid="{00000000-0005-0000-0000-00002B000000}"/>
    <cellStyle name="Comma 2 7 2" xfId="239" xr:uid="{21D65B00-1485-4FE9-BE8F-ED6BBE26332F}"/>
    <cellStyle name="Comma 2 8" xfId="202" xr:uid="{951593AF-AB34-45CC-BFD9-E536D4BFD8B3}"/>
    <cellStyle name="Comma 2 8 2" xfId="308" xr:uid="{CAE0EC34-EB9F-4397-BC03-8D19F3EC2CD8}"/>
    <cellStyle name="Comma 20" xfId="45" xr:uid="{00000000-0005-0000-0000-00002C000000}"/>
    <cellStyle name="Comma 20 2" xfId="240" xr:uid="{D40DC480-51C0-41F6-8157-F6211812DF7F}"/>
    <cellStyle name="Comma 21" xfId="46" xr:uid="{00000000-0005-0000-0000-00002D000000}"/>
    <cellStyle name="Comma 21 2" xfId="241" xr:uid="{55485A02-C14D-48CC-8545-878438014656}"/>
    <cellStyle name="Comma 22" xfId="47" xr:uid="{00000000-0005-0000-0000-00002E000000}"/>
    <cellStyle name="Comma 22 2" xfId="242" xr:uid="{7476875A-51F4-48D4-8650-14C6E023F1E0}"/>
    <cellStyle name="Comma 23" xfId="48" xr:uid="{00000000-0005-0000-0000-00002F000000}"/>
    <cellStyle name="Comma 23 2" xfId="243" xr:uid="{3A569CEE-0FDA-4B26-A8C7-DCEE062AE6A7}"/>
    <cellStyle name="Comma 24" xfId="49" xr:uid="{00000000-0005-0000-0000-000030000000}"/>
    <cellStyle name="Comma 24 2" xfId="244" xr:uid="{BB3164B6-DFD7-4C8A-8F0A-5EC82F699AEE}"/>
    <cellStyle name="Comma 25" xfId="50" xr:uid="{00000000-0005-0000-0000-000031000000}"/>
    <cellStyle name="Comma 25 2" xfId="245" xr:uid="{43294A26-5582-4A91-9A2A-252AB8537825}"/>
    <cellStyle name="Comma 26" xfId="51" xr:uid="{00000000-0005-0000-0000-000032000000}"/>
    <cellStyle name="Comma 26 2" xfId="246" xr:uid="{C9E8194B-9304-4736-8AD3-E20A5EA98D9C}"/>
    <cellStyle name="Comma 27" xfId="52" xr:uid="{00000000-0005-0000-0000-000033000000}"/>
    <cellStyle name="Comma 27 2" xfId="247" xr:uid="{66D31574-C52E-4C99-AF1D-DEA134D0DF8A}"/>
    <cellStyle name="Comma 28" xfId="53" xr:uid="{00000000-0005-0000-0000-000034000000}"/>
    <cellStyle name="Comma 28 2" xfId="248" xr:uid="{B9563607-43BB-4AEA-A20B-BC9C57B0647A}"/>
    <cellStyle name="Comma 29" xfId="54" xr:uid="{00000000-0005-0000-0000-000035000000}"/>
    <cellStyle name="Comma 29 2" xfId="249" xr:uid="{C9BA8053-3963-45DB-9A7E-82B3B4AA011A}"/>
    <cellStyle name="Comma 3" xfId="55" xr:uid="{00000000-0005-0000-0000-000036000000}"/>
    <cellStyle name="Comma 3 2" xfId="56" xr:uid="{00000000-0005-0000-0000-000037000000}"/>
    <cellStyle name="Comma 3 2 2" xfId="251" xr:uid="{E1816495-B8F3-419D-B112-32421B60FA17}"/>
    <cellStyle name="Comma 3 3" xfId="57" xr:uid="{00000000-0005-0000-0000-000038000000}"/>
    <cellStyle name="Comma 3 3 2" xfId="252" xr:uid="{6D24FCFF-D1DC-45E6-B329-7388C7F55514}"/>
    <cellStyle name="Comma 3 4" xfId="208" xr:uid="{A9C02D4E-68C4-4D62-B959-1570FF427BD2}"/>
    <cellStyle name="Comma 3 4 2" xfId="311" xr:uid="{0F16D402-02CD-480D-B2BD-531CE3A44103}"/>
    <cellStyle name="Comma 3 5" xfId="250" xr:uid="{6C58D9FA-70A8-460B-A3A5-52BBAC5B30EC}"/>
    <cellStyle name="Comma 30" xfId="58" xr:uid="{00000000-0005-0000-0000-000039000000}"/>
    <cellStyle name="Comma 30 2" xfId="253" xr:uid="{662F4717-BE1A-46ED-AA23-62F37AAAE4E8}"/>
    <cellStyle name="Comma 31" xfId="59" xr:uid="{00000000-0005-0000-0000-00003A000000}"/>
    <cellStyle name="Comma 31 2" xfId="254" xr:uid="{087E6900-EF5E-404F-A2CB-7719B0829347}"/>
    <cellStyle name="Comma 32" xfId="60" xr:uid="{00000000-0005-0000-0000-00003B000000}"/>
    <cellStyle name="Comma 32 2" xfId="255" xr:uid="{5AF172D4-C9AC-4AAE-91AC-850FADDD3C6A}"/>
    <cellStyle name="Comma 33" xfId="201" xr:uid="{88F0E2F8-5956-4221-BC8A-1AB0C1DED0D5}"/>
    <cellStyle name="Comma 33 2" xfId="307" xr:uid="{60D2BB66-8BE6-411B-82AD-F1E7F41C3E13}"/>
    <cellStyle name="Comma 34" xfId="200" xr:uid="{D063D452-1F74-4644-BEB0-649B0EA7B906}"/>
    <cellStyle name="Comma 34 2" xfId="306" xr:uid="{DF9F25AF-E2CD-4A48-B6B6-06E7162C98A4}"/>
    <cellStyle name="Comma 35" xfId="210" xr:uid="{9E6B5935-32E7-46A1-A4F4-D1D7FC4CB576}"/>
    <cellStyle name="Comma 35 2" xfId="313" xr:uid="{2EDD2440-88A9-4F9A-A1CC-0DD4ECF095E1}"/>
    <cellStyle name="Comma 36" xfId="209" xr:uid="{1C69D41A-EC2D-4E57-B6B4-21D822F82CE8}"/>
    <cellStyle name="Comma 36 2" xfId="312" xr:uid="{C5EA3C34-D661-4ECA-A3F1-435DE7D41CE7}"/>
    <cellStyle name="Comma 37" xfId="219" xr:uid="{975E91BE-D4A4-4CC6-BCC5-1DE5A3F74D31}"/>
    <cellStyle name="Comma 37 2" xfId="317" xr:uid="{E1FF6C3B-BC24-4889-864A-1A6CC4A50668}"/>
    <cellStyle name="Comma 38" xfId="220" xr:uid="{2020C6FF-782E-4CCE-8CCA-0B2FB0B4ED74}"/>
    <cellStyle name="Comma 39" xfId="305" xr:uid="{8AA189BC-014A-4F6E-878F-E7BD58CA22CE}"/>
    <cellStyle name="Comma 4" xfId="61" xr:uid="{00000000-0005-0000-0000-00003C000000}"/>
    <cellStyle name="Comma 4 2" xfId="62" xr:uid="{00000000-0005-0000-0000-00003D000000}"/>
    <cellStyle name="Comma 4 2 2" xfId="257" xr:uid="{070305DB-90E3-441D-A722-AEFD0AC76E8C}"/>
    <cellStyle name="Comma 4 3" xfId="204" xr:uid="{2EC1575F-246A-4D3A-A8C4-83BAD9811C21}"/>
    <cellStyle name="Comma 4 3 2" xfId="309" xr:uid="{35F5131F-BE57-425F-AF44-776DA1224618}"/>
    <cellStyle name="Comma 4 4" xfId="256" xr:uid="{3BD6E698-DD04-4A3C-A0BB-9DDBCC8CF3D4}"/>
    <cellStyle name="Comma 40" xfId="318" xr:uid="{8C31E757-2B1B-40A1-8E72-942D6435BDB9}"/>
    <cellStyle name="Comma 41" xfId="315" xr:uid="{F15779CD-BABD-4679-966E-6FAE72F8DF5E}"/>
    <cellStyle name="Comma 5" xfId="63" xr:uid="{00000000-0005-0000-0000-00003E000000}"/>
    <cellStyle name="Comma 5 2" xfId="211" xr:uid="{16F59174-CCD3-40CA-B53C-F011F0250ADD}"/>
    <cellStyle name="Comma 5 2 2" xfId="314" xr:uid="{6BB93239-EC7C-4678-A6FF-98EB68A96AD4}"/>
    <cellStyle name="Comma 5 3" xfId="258" xr:uid="{00C91A44-0AB6-4A7A-AD48-8C3CD4A1D6B4}"/>
    <cellStyle name="Comma 6" xfId="64" xr:uid="{00000000-0005-0000-0000-00003F000000}"/>
    <cellStyle name="Comma 6 2" xfId="259" xr:uid="{6BAC99C9-4298-41E3-8562-933DE636EE1F}"/>
    <cellStyle name="Comma 7" xfId="65" xr:uid="{00000000-0005-0000-0000-000040000000}"/>
    <cellStyle name="Comma 7 2" xfId="205" xr:uid="{E2F7A5BB-1439-4486-8D19-C51A91F20293}"/>
    <cellStyle name="Comma 7 2 2" xfId="310" xr:uid="{D26809AF-6326-4178-A9AF-3D3DD4AAB4CF}"/>
    <cellStyle name="Comma 7 3" xfId="260" xr:uid="{62A0EB32-84F4-47D9-850F-3C54AFB19A9E}"/>
    <cellStyle name="Comma 8" xfId="66" xr:uid="{00000000-0005-0000-0000-000041000000}"/>
    <cellStyle name="Comma 8 2" xfId="261" xr:uid="{802AB714-80B4-4758-B457-BBE0EB7EAF33}"/>
    <cellStyle name="Comma 9" xfId="67" xr:uid="{00000000-0005-0000-0000-000042000000}"/>
    <cellStyle name="Comma 9 2" xfId="262" xr:uid="{45E7722D-16CC-4236-BEC5-95EE8A3E24F9}"/>
    <cellStyle name="comma zerodec" xfId="68" xr:uid="{00000000-0005-0000-0000-000043000000}"/>
    <cellStyle name="Currency [00]" xfId="69" xr:uid="{00000000-0005-0000-0000-000044000000}"/>
    <cellStyle name="Currency1" xfId="70" xr:uid="{00000000-0005-0000-0000-000045000000}"/>
    <cellStyle name="Date" xfId="71" xr:uid="{00000000-0005-0000-0000-000046000000}"/>
    <cellStyle name="Date Short" xfId="72" xr:uid="{00000000-0005-0000-0000-000047000000}"/>
    <cellStyle name="Dollar (zero dec)" xfId="73" xr:uid="{00000000-0005-0000-0000-000048000000}"/>
    <cellStyle name="E&amp;Y House" xfId="74" xr:uid="{00000000-0005-0000-0000-000049000000}"/>
    <cellStyle name="Enter Currency (0)" xfId="75" xr:uid="{00000000-0005-0000-0000-00004A000000}"/>
    <cellStyle name="Enter Currency (2)" xfId="76" xr:uid="{00000000-0005-0000-0000-00004B000000}"/>
    <cellStyle name="Enter Units (0)" xfId="77" xr:uid="{00000000-0005-0000-0000-00004C000000}"/>
    <cellStyle name="Enter Units (1)" xfId="78" xr:uid="{00000000-0005-0000-0000-00004D000000}"/>
    <cellStyle name="Enter Units (2)" xfId="79" xr:uid="{00000000-0005-0000-0000-00004E000000}"/>
    <cellStyle name="Fixed" xfId="80" xr:uid="{00000000-0005-0000-0000-00004F000000}"/>
    <cellStyle name="Grey" xfId="81" xr:uid="{00000000-0005-0000-0000-000050000000}"/>
    <cellStyle name="HEADER" xfId="82" xr:uid="{00000000-0005-0000-0000-000051000000}"/>
    <cellStyle name="Header1" xfId="83" xr:uid="{00000000-0005-0000-0000-000052000000}"/>
    <cellStyle name="Header2" xfId="84" xr:uid="{00000000-0005-0000-0000-000053000000}"/>
    <cellStyle name="HEADING1" xfId="85" xr:uid="{00000000-0005-0000-0000-000054000000}"/>
    <cellStyle name="HEADING2" xfId="86" xr:uid="{00000000-0005-0000-0000-000055000000}"/>
    <cellStyle name="Input [yellow]" xfId="87" xr:uid="{00000000-0005-0000-0000-000056000000}"/>
    <cellStyle name="Link Currency (0)" xfId="88" xr:uid="{00000000-0005-0000-0000-000057000000}"/>
    <cellStyle name="Link Currency (2)" xfId="89" xr:uid="{00000000-0005-0000-0000-000058000000}"/>
    <cellStyle name="Link Units (0)" xfId="90" xr:uid="{00000000-0005-0000-0000-000059000000}"/>
    <cellStyle name="Link Units (1)" xfId="91" xr:uid="{00000000-0005-0000-0000-00005A000000}"/>
    <cellStyle name="Link Units (2)" xfId="92" xr:uid="{00000000-0005-0000-0000-00005B000000}"/>
    <cellStyle name="Model" xfId="93" xr:uid="{00000000-0005-0000-0000-00005C000000}"/>
    <cellStyle name="no dec" xfId="94" xr:uid="{00000000-0005-0000-0000-00005D000000}"/>
    <cellStyle name="Normal" xfId="0" builtinId="0"/>
    <cellStyle name="Normal - Style1" xfId="95" xr:uid="{00000000-0005-0000-0000-00005F000000}"/>
    <cellStyle name="Normal 10" xfId="96" xr:uid="{00000000-0005-0000-0000-000060000000}"/>
    <cellStyle name="Normal 10 2" xfId="263" xr:uid="{913B74F1-593A-4D96-8C6C-904D990CB0E7}"/>
    <cellStyle name="Normal 11" xfId="97" xr:uid="{00000000-0005-0000-0000-000061000000}"/>
    <cellStyle name="Normal 11 2" xfId="264" xr:uid="{85CF30AD-3EC4-4A29-A3A6-82D82C119E79}"/>
    <cellStyle name="Normal 12" xfId="98" xr:uid="{00000000-0005-0000-0000-000062000000}"/>
    <cellStyle name="Normal 12 2" xfId="265" xr:uid="{53AD739E-B7E0-43A0-B2E6-A01BECD40B03}"/>
    <cellStyle name="Normal 13" xfId="99" xr:uid="{00000000-0005-0000-0000-000063000000}"/>
    <cellStyle name="Normal 13 2" xfId="266" xr:uid="{72DF13C0-E0FB-456D-B43C-32A3BB9078B4}"/>
    <cellStyle name="Normal 14" xfId="100" xr:uid="{00000000-0005-0000-0000-000064000000}"/>
    <cellStyle name="Normal 14 2" xfId="267" xr:uid="{B5FA2880-E061-4CB4-ACD2-A16AF0C48BF4}"/>
    <cellStyle name="Normal 15" xfId="101" xr:uid="{00000000-0005-0000-0000-000065000000}"/>
    <cellStyle name="Normal 15 2" xfId="102" xr:uid="{00000000-0005-0000-0000-000066000000}"/>
    <cellStyle name="Normal 15 3" xfId="103" xr:uid="{00000000-0005-0000-0000-000067000000}"/>
    <cellStyle name="Normal 15 3 2" xfId="268" xr:uid="{E6FB51AF-90A8-4849-BF9B-D8A7CF921452}"/>
    <cellStyle name="Normal 16" xfId="104" xr:uid="{00000000-0005-0000-0000-000068000000}"/>
    <cellStyle name="Normal 16 2" xfId="105" xr:uid="{00000000-0005-0000-0000-000069000000}"/>
    <cellStyle name="Normal 16 3" xfId="106" xr:uid="{00000000-0005-0000-0000-00006A000000}"/>
    <cellStyle name="Normal 16 3 2" xfId="269" xr:uid="{13C10771-F3BD-44CE-BF29-C6AC69C68088}"/>
    <cellStyle name="Normal 17" xfId="107" xr:uid="{00000000-0005-0000-0000-00006B000000}"/>
    <cellStyle name="Normal 17 2" xfId="108" xr:uid="{00000000-0005-0000-0000-00006C000000}"/>
    <cellStyle name="Normal 17 2 2" xfId="271" xr:uid="{16B3FABA-7C4C-4E39-B0E0-DB89A84D91E5}"/>
    <cellStyle name="Normal 17 3" xfId="270" xr:uid="{8889FAFD-DC01-483A-94D7-A29EAE60591F}"/>
    <cellStyle name="Normal 18" xfId="109" xr:uid="{00000000-0005-0000-0000-00006D000000}"/>
    <cellStyle name="Normal 18 2" xfId="110" xr:uid="{00000000-0005-0000-0000-00006E000000}"/>
    <cellStyle name="Normal 18 2 2" xfId="273" xr:uid="{D028323D-E29C-4BD2-B258-31BFEB55166E}"/>
    <cellStyle name="Normal 18 3" xfId="272" xr:uid="{2DF5CE3E-D5A7-4D2B-9CEE-9EC8A377E888}"/>
    <cellStyle name="Normal 19" xfId="111" xr:uid="{00000000-0005-0000-0000-00006F000000}"/>
    <cellStyle name="Normal 2" xfId="112" xr:uid="{00000000-0005-0000-0000-000070000000}"/>
    <cellStyle name="Normal 2 2" xfId="113" xr:uid="{00000000-0005-0000-0000-000071000000}"/>
    <cellStyle name="Normal 2 3" xfId="114" xr:uid="{00000000-0005-0000-0000-000072000000}"/>
    <cellStyle name="Normal 2 4" xfId="115" xr:uid="{00000000-0005-0000-0000-000073000000}"/>
    <cellStyle name="Normal 2 5" xfId="116" xr:uid="{00000000-0005-0000-0000-000074000000}"/>
    <cellStyle name="Normal 2 6" xfId="319" xr:uid="{41855314-E8B6-42E6-B5BF-EEAF1E9B0FE2}"/>
    <cellStyle name="Normal 20" xfId="117" xr:uid="{00000000-0005-0000-0000-000075000000}"/>
    <cellStyle name="Normal 20 2" xfId="274" xr:uid="{0C09807F-3B3B-46BD-8686-92B2D3DC85D4}"/>
    <cellStyle name="Normal 21" xfId="118" xr:uid="{00000000-0005-0000-0000-000076000000}"/>
    <cellStyle name="Normal 21 2" xfId="275" xr:uid="{1DAFCF48-34A2-4015-B646-8CAFDBE73563}"/>
    <cellStyle name="Normal 22" xfId="119" xr:uid="{00000000-0005-0000-0000-000077000000}"/>
    <cellStyle name="Normal 23" xfId="120" xr:uid="{00000000-0005-0000-0000-000078000000}"/>
    <cellStyle name="Normal 24" xfId="121" xr:uid="{00000000-0005-0000-0000-000079000000}"/>
    <cellStyle name="Normal 25" xfId="122" xr:uid="{00000000-0005-0000-0000-00007A000000}"/>
    <cellStyle name="Normal 26" xfId="123" xr:uid="{00000000-0005-0000-0000-00007B000000}"/>
    <cellStyle name="Normal 27" xfId="124" xr:uid="{00000000-0005-0000-0000-00007C000000}"/>
    <cellStyle name="Normal 28" xfId="125" xr:uid="{00000000-0005-0000-0000-00007D000000}"/>
    <cellStyle name="Normal 29" xfId="126" xr:uid="{00000000-0005-0000-0000-00007E000000}"/>
    <cellStyle name="Normal 3" xfId="127" xr:uid="{00000000-0005-0000-0000-00007F000000}"/>
    <cellStyle name="Normal 3 2" xfId="128" xr:uid="{00000000-0005-0000-0000-000080000000}"/>
    <cellStyle name="Normal 3 3" xfId="129" xr:uid="{00000000-0005-0000-0000-000081000000}"/>
    <cellStyle name="Normal 3 3 2" xfId="277" xr:uid="{0481D0FD-3B56-4D7C-8B03-4957BD281A05}"/>
    <cellStyle name="Normal 3 4" xfId="130" xr:uid="{00000000-0005-0000-0000-000082000000}"/>
    <cellStyle name="Normal 3 5" xfId="131" xr:uid="{00000000-0005-0000-0000-000083000000}"/>
    <cellStyle name="Normal 3 6" xfId="276" xr:uid="{3A290399-43F8-4CA0-81B3-16B6CE78B81B}"/>
    <cellStyle name="Normal 30" xfId="132" xr:uid="{00000000-0005-0000-0000-000084000000}"/>
    <cellStyle name="Normal 31" xfId="133" xr:uid="{00000000-0005-0000-0000-000085000000}"/>
    <cellStyle name="Normal 32" xfId="134" xr:uid="{00000000-0005-0000-0000-000086000000}"/>
    <cellStyle name="Normal 33" xfId="135" xr:uid="{00000000-0005-0000-0000-000087000000}"/>
    <cellStyle name="Normal 33 2" xfId="278" xr:uid="{D646E0E3-3C03-4B67-AFCA-C8638AE5C86C}"/>
    <cellStyle name="Normal 34" xfId="203" xr:uid="{726B7EF4-C432-493E-837F-919A8BF65B73}"/>
    <cellStyle name="Normal 35" xfId="212" xr:uid="{38526C39-EB65-4263-9148-FACF11A44FA9}"/>
    <cellStyle name="Normal 36" xfId="215" xr:uid="{0A261937-28AF-40E4-8C3A-4CAB8B7E42DC}"/>
    <cellStyle name="Normal 37" xfId="218" xr:uid="{83F6DC4B-B1A8-47D6-963E-DF3D03698320}"/>
    <cellStyle name="Normal 4" xfId="136" xr:uid="{00000000-0005-0000-0000-000088000000}"/>
    <cellStyle name="Normal 4 2" xfId="137" xr:uid="{00000000-0005-0000-0000-000089000000}"/>
    <cellStyle name="Normal 4 2 2" xfId="279" xr:uid="{6017D500-FC20-4807-B141-F2DFC82F716C}"/>
    <cellStyle name="Normal 4 3" xfId="138" xr:uid="{00000000-0005-0000-0000-00008A000000}"/>
    <cellStyle name="Normal 4 3 2" xfId="280" xr:uid="{6D4899E7-76BE-4102-80E3-5D919BC347F6}"/>
    <cellStyle name="Normal 4 4" xfId="206" xr:uid="{6FDF6CE0-FF92-4C1F-A277-1091B59471D5}"/>
    <cellStyle name="Normal 45" xfId="213" xr:uid="{F076AAAD-DF08-4808-B981-3947136E8EAE}"/>
    <cellStyle name="Normal 5" xfId="139" xr:uid="{00000000-0005-0000-0000-00008B000000}"/>
    <cellStyle name="Normal 5 2" xfId="281" xr:uid="{032B0C99-C096-47AF-8D60-0FE74BBE1572}"/>
    <cellStyle name="Normal 6" xfId="140" xr:uid="{00000000-0005-0000-0000-00008C000000}"/>
    <cellStyle name="Normal 6 2" xfId="282" xr:uid="{47746586-E551-4803-ACA9-416AB19FC79B}"/>
    <cellStyle name="Normal 7" xfId="141" xr:uid="{00000000-0005-0000-0000-00008D000000}"/>
    <cellStyle name="Normal 7 2" xfId="283" xr:uid="{2E648B5B-7BD1-4A01-88EB-A2F83F55FBF6}"/>
    <cellStyle name="Normal 8" xfId="142" xr:uid="{00000000-0005-0000-0000-00008E000000}"/>
    <cellStyle name="Normal 8 2" xfId="284" xr:uid="{14EFC97F-A737-4D95-92A3-B1E36DBBF700}"/>
    <cellStyle name="Normal 9" xfId="143" xr:uid="{00000000-0005-0000-0000-00008F000000}"/>
    <cellStyle name="Normal 9 2" xfId="285" xr:uid="{EF8CC797-6975-40FC-B90E-96DECCDDC531}"/>
    <cellStyle name="Percent [0]" xfId="144" xr:uid="{00000000-0005-0000-0000-000090000000}"/>
    <cellStyle name="Percent [00]" xfId="145" xr:uid="{00000000-0005-0000-0000-000091000000}"/>
    <cellStyle name="Percent [2]" xfId="146" xr:uid="{00000000-0005-0000-0000-000092000000}"/>
    <cellStyle name="Percent [2] 2" xfId="147" xr:uid="{00000000-0005-0000-0000-000093000000}"/>
    <cellStyle name="Percent 10" xfId="148" xr:uid="{00000000-0005-0000-0000-000094000000}"/>
    <cellStyle name="Percent 10 2" xfId="286" xr:uid="{4243E87E-B4EA-47E1-87B9-AAC25B2EB53A}"/>
    <cellStyle name="Percent 11" xfId="149" xr:uid="{00000000-0005-0000-0000-000095000000}"/>
    <cellStyle name="Percent 11 2" xfId="287" xr:uid="{D5B9D1AC-8862-4A3D-8D60-E681F132BBFD}"/>
    <cellStyle name="Percent 12" xfId="150" xr:uid="{00000000-0005-0000-0000-000096000000}"/>
    <cellStyle name="Percent 12 2" xfId="288" xr:uid="{8035E4DF-27B9-4CCA-92EF-B2136F5503CB}"/>
    <cellStyle name="Percent 13" xfId="151" xr:uid="{00000000-0005-0000-0000-000097000000}"/>
    <cellStyle name="Percent 13 2" xfId="289" xr:uid="{689A0344-61CA-45E9-B090-62E27B048FFC}"/>
    <cellStyle name="Percent 14" xfId="152" xr:uid="{00000000-0005-0000-0000-000098000000}"/>
    <cellStyle name="Percent 14 2" xfId="290" xr:uid="{90BB6B99-48B4-4743-AA79-A01391CA7203}"/>
    <cellStyle name="Percent 15" xfId="153" xr:uid="{00000000-0005-0000-0000-000099000000}"/>
    <cellStyle name="Percent 15 2" xfId="291" xr:uid="{0ADD7D18-B987-4317-9A4B-2258F7075D3C}"/>
    <cellStyle name="Percent 16" xfId="154" xr:uid="{00000000-0005-0000-0000-00009A000000}"/>
    <cellStyle name="Percent 16 2" xfId="292" xr:uid="{2822056D-2858-4F72-BF20-4B4F8DDE116B}"/>
    <cellStyle name="Percent 17" xfId="155" xr:uid="{00000000-0005-0000-0000-00009B000000}"/>
    <cellStyle name="Percent 17 2" xfId="293" xr:uid="{1BE0E019-3E46-4641-B1F8-6323DAB8F65E}"/>
    <cellStyle name="Percent 18" xfId="156" xr:uid="{00000000-0005-0000-0000-00009C000000}"/>
    <cellStyle name="Percent 18 2" xfId="294" xr:uid="{30B09C20-AEB4-426D-849B-8CC62CCB7EA7}"/>
    <cellStyle name="Percent 19" xfId="157" xr:uid="{00000000-0005-0000-0000-00009D000000}"/>
    <cellStyle name="Percent 19 2" xfId="295" xr:uid="{3DA73E60-256A-4F65-A3A8-0711D57DA30B}"/>
    <cellStyle name="Percent 2" xfId="158" xr:uid="{00000000-0005-0000-0000-00009E000000}"/>
    <cellStyle name="Percent 2 2" xfId="159" xr:uid="{00000000-0005-0000-0000-00009F000000}"/>
    <cellStyle name="Percent 2 2 2" xfId="296" xr:uid="{8883C128-18CD-41EE-8195-6476E01469B9}"/>
    <cellStyle name="Percent 2 3" xfId="216" xr:uid="{B564788F-232D-45B4-B861-E978B8CE926C}"/>
    <cellStyle name="Percent 20" xfId="160" xr:uid="{00000000-0005-0000-0000-0000A0000000}"/>
    <cellStyle name="Percent 20 2" xfId="297" xr:uid="{AA1103EA-C9C5-416D-BB6D-EB0CD3D7A94B}"/>
    <cellStyle name="Percent 21" xfId="161" xr:uid="{00000000-0005-0000-0000-0000A1000000}"/>
    <cellStyle name="Percent 22" xfId="162" xr:uid="{00000000-0005-0000-0000-0000A2000000}"/>
    <cellStyle name="Percent 23" xfId="163" xr:uid="{00000000-0005-0000-0000-0000A3000000}"/>
    <cellStyle name="Percent 23 2" xfId="298" xr:uid="{929FDDFB-3844-4002-9EC6-664D8F250FBA}"/>
    <cellStyle name="Percent 24" xfId="207" xr:uid="{52195479-962F-4AAE-88F5-7223CDC72EEE}"/>
    <cellStyle name="Percent 3" xfId="164" xr:uid="{00000000-0005-0000-0000-0000A4000000}"/>
    <cellStyle name="Percent 4" xfId="165" xr:uid="{00000000-0005-0000-0000-0000A5000000}"/>
    <cellStyle name="Percent 4 2" xfId="299" xr:uid="{697740CB-6408-4C43-AD74-8A77121521A4}"/>
    <cellStyle name="Percent 5" xfId="166" xr:uid="{00000000-0005-0000-0000-0000A6000000}"/>
    <cellStyle name="Percent 5 2" xfId="300" xr:uid="{44F1161C-6934-420E-B093-5D524F216CEF}"/>
    <cellStyle name="Percent 6" xfId="167" xr:uid="{00000000-0005-0000-0000-0000A7000000}"/>
    <cellStyle name="Percent 6 2" xfId="301" xr:uid="{FD496E5D-4941-4A84-AD7D-E66B36DF8E91}"/>
    <cellStyle name="Percent 7" xfId="168" xr:uid="{00000000-0005-0000-0000-0000A8000000}"/>
    <cellStyle name="Percent 7 2" xfId="302" xr:uid="{BC5FF013-DDE0-4134-AE58-DB4374EBA2FC}"/>
    <cellStyle name="Percent 8" xfId="169" xr:uid="{00000000-0005-0000-0000-0000A9000000}"/>
    <cellStyle name="Percent 8 2" xfId="303" xr:uid="{D6C53A7C-BD97-4E7E-BE21-F91E0B83B279}"/>
    <cellStyle name="Percent 9" xfId="170" xr:uid="{00000000-0005-0000-0000-0000AA000000}"/>
    <cellStyle name="Percent 9 2" xfId="304" xr:uid="{A726951D-7ED9-418B-955C-642A9C106B42}"/>
    <cellStyle name="Pilkku_BINV" xfId="171" xr:uid="{00000000-0005-0000-0000-0000AB000000}"/>
    <cellStyle name="PrePop Currency (0)" xfId="172" xr:uid="{00000000-0005-0000-0000-0000AC000000}"/>
    <cellStyle name="PrePop Currency (2)" xfId="173" xr:uid="{00000000-0005-0000-0000-0000AD000000}"/>
    <cellStyle name="PrePop Units (0)" xfId="174" xr:uid="{00000000-0005-0000-0000-0000AE000000}"/>
    <cellStyle name="PrePop Units (1)" xfId="175" xr:uid="{00000000-0005-0000-0000-0000AF000000}"/>
    <cellStyle name="PrePop Units (2)" xfId="176" xr:uid="{00000000-0005-0000-0000-0000B0000000}"/>
    <cellStyle name="Py?r. luku_BINV" xfId="177" xr:uid="{00000000-0005-0000-0000-0000B1000000}"/>
    <cellStyle name="Py?r. valuutta_BINV" xfId="178" xr:uid="{00000000-0005-0000-0000-0000B2000000}"/>
    <cellStyle name="Quantity" xfId="179" xr:uid="{00000000-0005-0000-0000-0000B3000000}"/>
    <cellStyle name="Quantity 2" xfId="180" xr:uid="{00000000-0005-0000-0000-0000B4000000}"/>
    <cellStyle name="Rittichai" xfId="181" xr:uid="{00000000-0005-0000-0000-0000B5000000}"/>
    <cellStyle name="Rittichai 2" xfId="182" xr:uid="{00000000-0005-0000-0000-0000B6000000}"/>
    <cellStyle name="subhead" xfId="183" xr:uid="{00000000-0005-0000-0000-0000B7000000}"/>
    <cellStyle name="Text Indent A" xfId="184" xr:uid="{00000000-0005-0000-0000-0000B8000000}"/>
    <cellStyle name="Text Indent B" xfId="185" xr:uid="{00000000-0005-0000-0000-0000B9000000}"/>
    <cellStyle name="Text Indent C" xfId="186" xr:uid="{00000000-0005-0000-0000-0000BA000000}"/>
    <cellStyle name="Times New Roman" xfId="187" xr:uid="{00000000-0005-0000-0000-0000BB000000}"/>
    <cellStyle name="Total 2" xfId="188" xr:uid="{00000000-0005-0000-0000-0000BC000000}"/>
    <cellStyle name="Total 3" xfId="189" xr:uid="{00000000-0005-0000-0000-0000BD000000}"/>
    <cellStyle name="Valuutta_BINV" xfId="190" xr:uid="{00000000-0005-0000-0000-0000BE000000}"/>
    <cellStyle name="เครื่องหมายจุลภาค [0]_PERSONAL" xfId="191" xr:uid="{00000000-0005-0000-0000-0000BF000000}"/>
    <cellStyle name="เครื่องหมายจุลภาค_AAL Lead'00" xfId="192" xr:uid="{00000000-0005-0000-0000-0000C0000000}"/>
    <cellStyle name="เครื่องหมายสกุลเงิน [0]_PERSONAL" xfId="193" xr:uid="{00000000-0005-0000-0000-0000C1000000}"/>
    <cellStyle name="เครื่องหมายสกุลเงิน_PERSONAL" xfId="194" xr:uid="{00000000-0005-0000-0000-0000C2000000}"/>
    <cellStyle name="เชื่อมโยงหลายมิติ" xfId="195" xr:uid="{00000000-0005-0000-0000-0000C3000000}"/>
    <cellStyle name="ณfน๔_NTCณ๘ป๙ (2)" xfId="197" xr:uid="{00000000-0005-0000-0000-0000C5000000}"/>
    <cellStyle name="ตามการเชื่อมโยงหลายมิติ" xfId="198" xr:uid="{00000000-0005-0000-0000-0000C6000000}"/>
    <cellStyle name="ปกติ_2002 Data" xfId="199" xr:uid="{00000000-0005-0000-0000-0000C7000000}"/>
    <cellStyle name="เปอร์เซ็นต์_Lead 280203" xfId="196" xr:uid="{00000000-0005-0000-0000-0000C4000000}"/>
  </cellStyles>
  <dxfs count="0"/>
  <tableStyles count="0" defaultTableStyle="TableStyleMedium9" defaultPivotStyle="PivotStyleLight16"/>
  <colors>
    <mruColors>
      <color rgb="FFCCFF99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8"/>
  <sheetViews>
    <sheetView showGridLines="0" tabSelected="1" view="pageBreakPreview" zoomScaleNormal="90" zoomScaleSheetLayoutView="100" workbookViewId="0"/>
  </sheetViews>
  <sheetFormatPr defaultColWidth="10.5703125" defaultRowHeight="22.5" customHeight="1"/>
  <cols>
    <col min="1" max="1" width="49.28515625" style="23" customWidth="1"/>
    <col min="2" max="2" width="0.5703125" style="23" customWidth="1"/>
    <col min="3" max="3" width="7.140625" style="25" customWidth="1"/>
    <col min="4" max="4" width="2" style="23" customWidth="1"/>
    <col min="5" max="5" width="15" style="23" customWidth="1"/>
    <col min="6" max="6" width="1.42578125" style="23" customWidth="1"/>
    <col min="7" max="7" width="15" style="23" customWidth="1"/>
    <col min="8" max="8" width="1.42578125" style="23" customWidth="1"/>
    <col min="9" max="9" width="15" style="23" customWidth="1"/>
    <col min="10" max="10" width="1.42578125" style="23" customWidth="1"/>
    <col min="11" max="11" width="15" style="23" customWidth="1"/>
    <col min="12" max="12" width="14.85546875" style="23" customWidth="1"/>
    <col min="13" max="13" width="16.85546875" style="44" bestFit="1" customWidth="1"/>
    <col min="14" max="14" width="16.42578125" style="23" bestFit="1" customWidth="1"/>
    <col min="15" max="15" width="12.85546875" style="23" bestFit="1" customWidth="1"/>
    <col min="16" max="16384" width="10.5703125" style="23"/>
  </cols>
  <sheetData>
    <row r="1" spans="1:16" ht="22.5" customHeight="1">
      <c r="A1" s="2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6" ht="22.5" customHeight="1">
      <c r="A2" s="39" t="s">
        <v>222</v>
      </c>
      <c r="B2" s="43"/>
      <c r="C2" s="43"/>
      <c r="D2" s="43"/>
      <c r="E2" s="43"/>
      <c r="F2" s="43"/>
      <c r="G2" s="43"/>
      <c r="H2" s="43"/>
      <c r="I2" s="43"/>
      <c r="J2" s="45"/>
      <c r="K2" s="43"/>
      <c r="L2" s="43"/>
    </row>
    <row r="3" spans="1:16" ht="22.5" customHeight="1">
      <c r="A3" s="39" t="s">
        <v>235</v>
      </c>
      <c r="B3" s="43"/>
      <c r="C3" s="43"/>
      <c r="D3" s="43"/>
      <c r="E3" s="43"/>
      <c r="F3" s="43"/>
      <c r="G3" s="43"/>
      <c r="H3" s="43"/>
      <c r="I3" s="43"/>
      <c r="J3" s="45"/>
      <c r="K3" s="43"/>
      <c r="L3" s="43"/>
    </row>
    <row r="4" spans="1:16" ht="22.5" customHeight="1">
      <c r="B4" s="43"/>
      <c r="C4" s="43"/>
      <c r="D4" s="43"/>
      <c r="E4" s="43"/>
      <c r="F4" s="43"/>
      <c r="G4" s="43"/>
      <c r="H4" s="43"/>
      <c r="I4" s="43"/>
      <c r="J4" s="45"/>
      <c r="K4" s="24" t="s">
        <v>1</v>
      </c>
      <c r="L4" s="24"/>
    </row>
    <row r="5" spans="1:16" ht="22.5" customHeight="1">
      <c r="A5" s="23" t="s">
        <v>2</v>
      </c>
      <c r="C5" s="23"/>
      <c r="D5" s="25"/>
      <c r="E5" s="108" t="s">
        <v>3</v>
      </c>
      <c r="F5" s="108"/>
      <c r="G5" s="108"/>
      <c r="H5" s="109"/>
      <c r="I5" s="108" t="s">
        <v>4</v>
      </c>
      <c r="J5" s="108"/>
      <c r="K5" s="108"/>
      <c r="L5" s="46"/>
    </row>
    <row r="6" spans="1:16" ht="22.5" customHeight="1">
      <c r="B6" s="28"/>
      <c r="C6" s="28" t="s">
        <v>5</v>
      </c>
      <c r="E6" s="29">
        <v>2568</v>
      </c>
      <c r="F6" s="30"/>
      <c r="G6" s="47">
        <v>2567</v>
      </c>
      <c r="H6" s="30"/>
      <c r="I6" s="29">
        <v>2568</v>
      </c>
      <c r="J6" s="30"/>
      <c r="K6" s="47">
        <v>2567</v>
      </c>
      <c r="L6" s="47"/>
      <c r="M6" s="48"/>
    </row>
    <row r="7" spans="1:16" s="33" customFormat="1" ht="22.5" customHeight="1">
      <c r="A7" s="31" t="s">
        <v>6</v>
      </c>
      <c r="C7" s="49"/>
      <c r="D7" s="49"/>
      <c r="E7" s="1"/>
      <c r="F7" s="1"/>
      <c r="G7" s="1"/>
      <c r="H7" s="2"/>
      <c r="I7" s="1"/>
      <c r="J7" s="1"/>
      <c r="K7" s="1"/>
      <c r="L7" s="1"/>
      <c r="M7" s="44"/>
    </row>
    <row r="8" spans="1:16" s="33" customFormat="1" ht="22.5" customHeight="1">
      <c r="A8" s="31" t="s">
        <v>7</v>
      </c>
      <c r="C8" s="49"/>
      <c r="D8" s="49"/>
      <c r="E8" s="1"/>
      <c r="F8" s="1"/>
      <c r="G8" s="1"/>
      <c r="H8" s="2"/>
      <c r="I8" s="1"/>
      <c r="J8" s="1"/>
      <c r="K8" s="1"/>
      <c r="L8" s="1"/>
      <c r="M8" s="44"/>
    </row>
    <row r="9" spans="1:16" s="33" customFormat="1" ht="22.5" customHeight="1">
      <c r="A9" s="33" t="s">
        <v>8</v>
      </c>
      <c r="C9" s="50">
        <v>7</v>
      </c>
      <c r="D9" s="49"/>
      <c r="E9" s="3">
        <v>4174272451</v>
      </c>
      <c r="F9" s="3"/>
      <c r="G9" s="3">
        <v>5459668466</v>
      </c>
      <c r="H9" s="3"/>
      <c r="I9" s="3">
        <v>224348055</v>
      </c>
      <c r="J9" s="4"/>
      <c r="K9" s="3">
        <v>1005814036</v>
      </c>
      <c r="L9" s="3"/>
      <c r="M9" s="44"/>
    </row>
    <row r="10" spans="1:16" s="33" customFormat="1" ht="22.5" customHeight="1">
      <c r="A10" s="33" t="s">
        <v>239</v>
      </c>
      <c r="C10" s="50">
        <v>8</v>
      </c>
      <c r="D10" s="49"/>
      <c r="E10" s="3">
        <v>1053002095</v>
      </c>
      <c r="F10" s="3"/>
      <c r="G10" s="3">
        <v>1177960601</v>
      </c>
      <c r="H10" s="3"/>
      <c r="I10" s="3">
        <v>37353752</v>
      </c>
      <c r="J10" s="4"/>
      <c r="K10" s="3">
        <f>31030701+1688400</f>
        <v>32719101</v>
      </c>
      <c r="L10" s="4"/>
      <c r="M10" s="44"/>
      <c r="P10" s="37"/>
    </row>
    <row r="11" spans="1:16" s="33" customFormat="1" ht="22.5" customHeight="1">
      <c r="A11" s="33" t="s">
        <v>9</v>
      </c>
      <c r="C11" s="50">
        <v>9</v>
      </c>
      <c r="D11" s="49"/>
      <c r="E11" s="3">
        <v>486326144</v>
      </c>
      <c r="F11" s="3"/>
      <c r="G11" s="3">
        <v>596577894</v>
      </c>
      <c r="H11" s="3"/>
      <c r="I11" s="3">
        <v>0</v>
      </c>
      <c r="J11" s="4"/>
      <c r="K11" s="3">
        <v>0</v>
      </c>
      <c r="L11" s="3"/>
      <c r="M11" s="44"/>
    </row>
    <row r="12" spans="1:16" s="33" customFormat="1" ht="22.5" customHeight="1">
      <c r="A12" s="33" t="s">
        <v>10</v>
      </c>
      <c r="C12" s="50">
        <v>6</v>
      </c>
      <c r="D12" s="49"/>
      <c r="E12" s="3">
        <v>0</v>
      </c>
      <c r="F12" s="3"/>
      <c r="G12" s="3">
        <v>0</v>
      </c>
      <c r="H12" s="3"/>
      <c r="I12" s="3">
        <v>130000000</v>
      </c>
      <c r="J12" s="4"/>
      <c r="K12" s="3">
        <v>354500000</v>
      </c>
      <c r="L12" s="4"/>
      <c r="M12" s="44"/>
      <c r="N12" s="37"/>
    </row>
    <row r="13" spans="1:16" s="33" customFormat="1" ht="22.5" customHeight="1">
      <c r="A13" s="33" t="s">
        <v>11</v>
      </c>
      <c r="C13" s="50">
        <v>10</v>
      </c>
      <c r="D13" s="49"/>
      <c r="E13" s="3">
        <v>5381571621</v>
      </c>
      <c r="F13" s="3"/>
      <c r="G13" s="3">
        <v>2975059234</v>
      </c>
      <c r="H13" s="3"/>
      <c r="I13" s="3">
        <v>1544333553</v>
      </c>
      <c r="J13" s="4"/>
      <c r="K13" s="3">
        <v>0</v>
      </c>
      <c r="L13" s="4"/>
      <c r="M13" s="44"/>
      <c r="N13" s="37"/>
    </row>
    <row r="14" spans="1:16" s="33" customFormat="1" ht="22.5" customHeight="1">
      <c r="A14" s="33" t="s">
        <v>12</v>
      </c>
      <c r="C14" s="50">
        <v>11</v>
      </c>
      <c r="D14" s="49"/>
      <c r="E14" s="5">
        <v>81947882</v>
      </c>
      <c r="F14" s="3"/>
      <c r="G14" s="5">
        <v>116339571</v>
      </c>
      <c r="H14" s="3"/>
      <c r="I14" s="5">
        <v>1716010</v>
      </c>
      <c r="J14" s="4"/>
      <c r="K14" s="5">
        <v>1515051</v>
      </c>
      <c r="L14" s="3"/>
      <c r="M14" s="44"/>
    </row>
    <row r="15" spans="1:16" s="33" customFormat="1" ht="22.5" customHeight="1">
      <c r="C15" s="50"/>
      <c r="D15" s="49"/>
      <c r="E15" s="4">
        <f>SUM(E9:E14)</f>
        <v>11177120193</v>
      </c>
      <c r="F15" s="3"/>
      <c r="G15" s="4">
        <f>SUM(G9:G14)</f>
        <v>10325605766</v>
      </c>
      <c r="H15" s="3"/>
      <c r="I15" s="4">
        <f>SUM(I9:I14)</f>
        <v>1937751370</v>
      </c>
      <c r="J15" s="4"/>
      <c r="K15" s="4">
        <f>SUM(K9:K14)</f>
        <v>1394548188</v>
      </c>
      <c r="L15" s="4"/>
      <c r="M15" s="44"/>
    </row>
    <row r="16" spans="1:16" s="33" customFormat="1" ht="22.5" customHeight="1">
      <c r="A16" s="33" t="s">
        <v>234</v>
      </c>
      <c r="C16" s="50">
        <v>12</v>
      </c>
      <c r="D16" s="49"/>
      <c r="E16" s="4">
        <v>0</v>
      </c>
      <c r="F16" s="4"/>
      <c r="G16" s="4">
        <v>0</v>
      </c>
      <c r="H16" s="4"/>
      <c r="I16" s="4">
        <v>115829094</v>
      </c>
      <c r="J16" s="4"/>
      <c r="K16" s="4">
        <v>115829094</v>
      </c>
      <c r="L16" s="4"/>
      <c r="M16" s="44"/>
      <c r="N16" s="37"/>
    </row>
    <row r="17" spans="1:15" s="33" customFormat="1" ht="22.5" customHeight="1">
      <c r="A17" s="31" t="s">
        <v>13</v>
      </c>
      <c r="C17" s="50"/>
      <c r="D17" s="49"/>
      <c r="E17" s="6">
        <f>SUM(E15:E16)</f>
        <v>11177120193</v>
      </c>
      <c r="F17" s="3"/>
      <c r="G17" s="6">
        <f>SUM(G15:G16)</f>
        <v>10325605766</v>
      </c>
      <c r="H17" s="4"/>
      <c r="I17" s="6">
        <f>SUM(I15:I16)</f>
        <v>2053580464</v>
      </c>
      <c r="J17" s="3"/>
      <c r="K17" s="6">
        <f>SUM(K15:K16)</f>
        <v>1510377282</v>
      </c>
      <c r="L17" s="4"/>
      <c r="M17" s="44"/>
    </row>
    <row r="18" spans="1:15" s="33" customFormat="1" ht="22.5" customHeight="1">
      <c r="A18" s="31" t="s">
        <v>14</v>
      </c>
      <c r="C18" s="50"/>
      <c r="D18" s="49"/>
      <c r="E18" s="4"/>
      <c r="F18" s="3"/>
      <c r="G18" s="4"/>
      <c r="H18" s="4"/>
      <c r="I18" s="4"/>
      <c r="J18" s="3"/>
      <c r="K18" s="4"/>
      <c r="L18" s="4"/>
      <c r="M18" s="44"/>
    </row>
    <row r="19" spans="1:15" s="33" customFormat="1" ht="22.5" customHeight="1">
      <c r="A19" s="33" t="s">
        <v>15</v>
      </c>
      <c r="C19" s="50">
        <v>13</v>
      </c>
      <c r="D19" s="49"/>
      <c r="E19" s="3">
        <v>25758606</v>
      </c>
      <c r="F19" s="3"/>
      <c r="G19" s="3">
        <v>25347326</v>
      </c>
      <c r="H19" s="3"/>
      <c r="I19" s="3">
        <v>1000000</v>
      </c>
      <c r="J19" s="4"/>
      <c r="K19" s="3">
        <v>1000000</v>
      </c>
      <c r="L19" s="3"/>
      <c r="M19" s="44"/>
      <c r="N19" s="51"/>
      <c r="O19" s="37"/>
    </row>
    <row r="20" spans="1:15" s="33" customFormat="1" ht="22.5" customHeight="1">
      <c r="A20" s="33" t="s">
        <v>16</v>
      </c>
      <c r="C20" s="50">
        <v>14</v>
      </c>
      <c r="D20" s="49"/>
      <c r="E20" s="4">
        <v>0</v>
      </c>
      <c r="F20" s="4"/>
      <c r="G20" s="4">
        <v>0</v>
      </c>
      <c r="H20" s="4"/>
      <c r="I20" s="4">
        <v>10763467982</v>
      </c>
      <c r="J20" s="4"/>
      <c r="K20" s="4">
        <v>10763205209</v>
      </c>
      <c r="L20" s="4"/>
      <c r="M20" s="44"/>
      <c r="N20" s="52"/>
      <c r="O20" s="37"/>
    </row>
    <row r="21" spans="1:15" s="33" customFormat="1" ht="22.5" customHeight="1">
      <c r="A21" s="33" t="s">
        <v>17</v>
      </c>
      <c r="C21" s="50">
        <v>15</v>
      </c>
      <c r="D21" s="49"/>
      <c r="E21" s="4">
        <v>1774003940</v>
      </c>
      <c r="F21" s="4"/>
      <c r="G21" s="4">
        <v>1792050328</v>
      </c>
      <c r="H21" s="4"/>
      <c r="I21" s="4">
        <v>414240754</v>
      </c>
      <c r="J21" s="4"/>
      <c r="K21" s="4">
        <v>415187209</v>
      </c>
      <c r="L21" s="4"/>
      <c r="M21" s="17"/>
      <c r="N21" s="51"/>
      <c r="O21" s="37"/>
    </row>
    <row r="22" spans="1:15" s="33" customFormat="1" ht="22.5" customHeight="1">
      <c r="A22" s="33" t="s">
        <v>18</v>
      </c>
      <c r="C22" s="50">
        <v>16</v>
      </c>
      <c r="D22" s="49"/>
      <c r="E22" s="4">
        <v>3753924561</v>
      </c>
      <c r="F22" s="4"/>
      <c r="G22" s="4">
        <v>3787685107</v>
      </c>
      <c r="H22" s="4"/>
      <c r="I22" s="4">
        <v>1256159447</v>
      </c>
      <c r="J22" s="4"/>
      <c r="K22" s="4">
        <v>1301072281</v>
      </c>
      <c r="L22" s="4"/>
      <c r="M22" s="44"/>
      <c r="N22" s="51"/>
    </row>
    <row r="23" spans="1:15" s="33" customFormat="1" ht="22.5" customHeight="1">
      <c r="A23" s="33" t="s">
        <v>19</v>
      </c>
      <c r="C23" s="50">
        <v>10</v>
      </c>
      <c r="D23" s="49"/>
      <c r="E23" s="4">
        <v>3243927324</v>
      </c>
      <c r="F23" s="4"/>
      <c r="G23" s="4">
        <v>2965661075</v>
      </c>
      <c r="H23" s="4"/>
      <c r="I23" s="4">
        <v>1745924985</v>
      </c>
      <c r="J23" s="4"/>
      <c r="K23" s="4">
        <v>1700150340</v>
      </c>
      <c r="L23" s="4"/>
      <c r="M23" s="44"/>
      <c r="N23" s="51"/>
    </row>
    <row r="24" spans="1:15" s="33" customFormat="1" ht="22.5" customHeight="1">
      <c r="A24" s="33" t="s">
        <v>20</v>
      </c>
      <c r="C24" s="50">
        <v>17</v>
      </c>
      <c r="D24" s="49"/>
      <c r="E24" s="3">
        <v>2266831824</v>
      </c>
      <c r="F24" s="4"/>
      <c r="G24" s="3">
        <v>2276709145</v>
      </c>
      <c r="H24" s="4"/>
      <c r="I24" s="3">
        <v>1456083127</v>
      </c>
      <c r="J24" s="4"/>
      <c r="K24" s="3">
        <v>1462717766</v>
      </c>
      <c r="L24" s="4"/>
      <c r="M24" s="44"/>
      <c r="N24" s="53"/>
    </row>
    <row r="25" spans="1:15" s="33" customFormat="1" ht="22.5" customHeight="1">
      <c r="A25" s="33" t="s">
        <v>21</v>
      </c>
      <c r="C25" s="50">
        <v>18</v>
      </c>
      <c r="D25" s="49"/>
      <c r="E25" s="3">
        <v>5084933887</v>
      </c>
      <c r="F25" s="3"/>
      <c r="G25" s="3">
        <v>5119151219</v>
      </c>
      <c r="H25" s="3"/>
      <c r="I25" s="3">
        <v>53024514</v>
      </c>
      <c r="J25" s="4"/>
      <c r="K25" s="3">
        <v>51672496</v>
      </c>
      <c r="L25" s="4"/>
      <c r="M25" s="44"/>
      <c r="N25" s="53"/>
    </row>
    <row r="26" spans="1:15" s="33" customFormat="1" ht="22.5" customHeight="1">
      <c r="A26" s="33" t="s">
        <v>22</v>
      </c>
      <c r="C26" s="50">
        <v>19</v>
      </c>
      <c r="D26" s="49"/>
      <c r="E26" s="4">
        <v>288732926</v>
      </c>
      <c r="F26" s="3"/>
      <c r="G26" s="4">
        <v>346172354</v>
      </c>
      <c r="H26" s="3"/>
      <c r="I26" s="3">
        <v>0</v>
      </c>
      <c r="J26" s="4"/>
      <c r="K26" s="3">
        <v>0</v>
      </c>
      <c r="L26" s="4"/>
      <c r="M26" s="44"/>
      <c r="N26" s="53"/>
    </row>
    <row r="27" spans="1:15" s="33" customFormat="1" ht="22.5" customHeight="1">
      <c r="A27" s="33" t="s">
        <v>226</v>
      </c>
      <c r="C27" s="50"/>
      <c r="D27" s="49"/>
      <c r="E27" s="4">
        <v>124044138</v>
      </c>
      <c r="F27" s="3"/>
      <c r="G27" s="4">
        <v>157189459</v>
      </c>
      <c r="H27" s="3"/>
      <c r="I27" s="3">
        <v>2886408</v>
      </c>
      <c r="J27" s="4"/>
      <c r="K27" s="3">
        <v>6836958</v>
      </c>
      <c r="L27" s="4"/>
      <c r="M27" s="44"/>
      <c r="N27" s="53"/>
    </row>
    <row r="28" spans="1:15" s="33" customFormat="1" ht="22.5" customHeight="1">
      <c r="A28" s="33" t="s">
        <v>23</v>
      </c>
      <c r="C28" s="50">
        <v>20</v>
      </c>
      <c r="D28" s="49"/>
      <c r="E28" s="3">
        <v>521724374</v>
      </c>
      <c r="F28" s="4"/>
      <c r="G28" s="3">
        <v>521724374</v>
      </c>
      <c r="H28" s="4"/>
      <c r="I28" s="3">
        <v>0</v>
      </c>
      <c r="J28" s="4"/>
      <c r="K28" s="3">
        <v>0</v>
      </c>
      <c r="L28" s="4"/>
      <c r="M28" s="44"/>
      <c r="N28" s="53"/>
    </row>
    <row r="29" spans="1:15" s="33" customFormat="1" ht="22.5" customHeight="1">
      <c r="A29" s="33" t="s">
        <v>191</v>
      </c>
      <c r="C29" s="50"/>
      <c r="D29" s="49"/>
      <c r="E29" s="3">
        <v>57542773</v>
      </c>
      <c r="F29" s="3"/>
      <c r="G29" s="3">
        <v>61017448</v>
      </c>
      <c r="H29" s="3"/>
      <c r="I29" s="3">
        <v>750145</v>
      </c>
      <c r="J29" s="4"/>
      <c r="K29" s="3">
        <v>1214294</v>
      </c>
      <c r="L29" s="4"/>
      <c r="M29" s="44"/>
      <c r="N29" s="53"/>
    </row>
    <row r="30" spans="1:15" s="33" customFormat="1" ht="22.5" customHeight="1">
      <c r="A30" s="33" t="s">
        <v>24</v>
      </c>
      <c r="C30" s="50">
        <v>32</v>
      </c>
      <c r="D30" s="49"/>
      <c r="E30" s="3">
        <v>102050003</v>
      </c>
      <c r="F30" s="3"/>
      <c r="G30" s="3">
        <v>73436426</v>
      </c>
      <c r="H30" s="3"/>
      <c r="I30" s="3">
        <v>3987171</v>
      </c>
      <c r="J30" s="4"/>
      <c r="K30" s="3">
        <v>2903097</v>
      </c>
      <c r="L30" s="4"/>
      <c r="M30" s="44"/>
      <c r="N30" s="51"/>
    </row>
    <row r="31" spans="1:15" s="33" customFormat="1" ht="22.5" customHeight="1">
      <c r="A31" s="33" t="s">
        <v>25</v>
      </c>
      <c r="C31" s="50">
        <v>21</v>
      </c>
      <c r="D31" s="49"/>
      <c r="E31" s="5">
        <v>255727461</v>
      </c>
      <c r="F31" s="3"/>
      <c r="G31" s="5">
        <v>202660647</v>
      </c>
      <c r="H31" s="3"/>
      <c r="I31" s="5">
        <v>2099320</v>
      </c>
      <c r="J31" s="4"/>
      <c r="K31" s="5">
        <v>2190299</v>
      </c>
      <c r="L31" s="3"/>
      <c r="M31" s="44"/>
      <c r="N31" s="53"/>
    </row>
    <row r="32" spans="1:15" s="33" customFormat="1" ht="22.5" customHeight="1">
      <c r="A32" s="31" t="s">
        <v>26</v>
      </c>
      <c r="C32" s="50"/>
      <c r="D32" s="49"/>
      <c r="E32" s="3">
        <f>SUM(E19:E31)</f>
        <v>17499201817</v>
      </c>
      <c r="F32" s="3"/>
      <c r="G32" s="3">
        <f>SUM(G19:G31)</f>
        <v>17328804908</v>
      </c>
      <c r="H32" s="4"/>
      <c r="I32" s="3">
        <f>SUM(I19:I31)</f>
        <v>15699623853</v>
      </c>
      <c r="J32" s="3"/>
      <c r="K32" s="3">
        <f>SUM(K19:K31)</f>
        <v>15708149949</v>
      </c>
      <c r="L32" s="3"/>
      <c r="M32" s="44"/>
      <c r="N32" s="53"/>
    </row>
    <row r="33" spans="1:15" s="33" customFormat="1" ht="22.5" customHeight="1" thickBot="1">
      <c r="A33" s="31" t="s">
        <v>27</v>
      </c>
      <c r="C33" s="50"/>
      <c r="D33" s="49"/>
      <c r="E33" s="8">
        <f>SUM(E32,E17)</f>
        <v>28676322010</v>
      </c>
      <c r="F33" s="4"/>
      <c r="G33" s="8">
        <f>SUM(G32,G17)</f>
        <v>27654410674</v>
      </c>
      <c r="H33" s="4"/>
      <c r="I33" s="8">
        <f>SUM(I32,I17)</f>
        <v>17753204317</v>
      </c>
      <c r="J33" s="4"/>
      <c r="K33" s="8">
        <f>SUM(K32,K17)</f>
        <v>17218527231</v>
      </c>
      <c r="L33" s="4"/>
      <c r="M33" s="44"/>
      <c r="N33" s="51"/>
    </row>
    <row r="34" spans="1:15" s="33" customFormat="1" ht="22.5" customHeight="1" thickTop="1">
      <c r="C34" s="49"/>
      <c r="D34" s="49"/>
      <c r="E34" s="1"/>
      <c r="F34" s="1"/>
      <c r="G34" s="1"/>
      <c r="H34" s="2"/>
      <c r="I34" s="1"/>
      <c r="J34" s="1"/>
      <c r="K34" s="1"/>
      <c r="L34" s="1"/>
      <c r="M34" s="44"/>
      <c r="N34" s="53"/>
    </row>
    <row r="35" spans="1:15" s="33" customFormat="1" ht="22.5" customHeight="1">
      <c r="A35" s="33" t="s">
        <v>28</v>
      </c>
      <c r="C35" s="49"/>
      <c r="D35" s="49"/>
      <c r="E35" s="1"/>
      <c r="F35" s="1"/>
      <c r="G35" s="1"/>
      <c r="H35" s="2"/>
      <c r="I35" s="1"/>
      <c r="J35" s="1"/>
      <c r="K35" s="1"/>
      <c r="L35" s="1"/>
      <c r="M35" s="44"/>
      <c r="N35" s="53"/>
    </row>
    <row r="36" spans="1:15" ht="22.5" customHeight="1">
      <c r="A36" s="22" t="s">
        <v>0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N36" s="51"/>
    </row>
    <row r="37" spans="1:15" ht="22.5" customHeight="1">
      <c r="A37" s="39" t="s">
        <v>223</v>
      </c>
      <c r="B37" s="43"/>
      <c r="C37" s="43"/>
      <c r="D37" s="43"/>
      <c r="E37" s="43"/>
      <c r="F37" s="43"/>
      <c r="G37" s="43"/>
      <c r="H37" s="43"/>
      <c r="I37" s="43"/>
      <c r="J37" s="45"/>
      <c r="K37" s="43"/>
      <c r="L37" s="43"/>
      <c r="N37" s="51"/>
    </row>
    <row r="38" spans="1:15" ht="22.5" customHeight="1">
      <c r="A38" s="39" t="s">
        <v>235</v>
      </c>
      <c r="B38" s="43"/>
      <c r="C38" s="43"/>
      <c r="D38" s="43"/>
      <c r="E38" s="43"/>
      <c r="F38" s="43"/>
      <c r="G38" s="43"/>
      <c r="H38" s="43"/>
      <c r="I38" s="43"/>
      <c r="J38" s="45"/>
      <c r="K38" s="43"/>
      <c r="L38" s="43"/>
      <c r="N38" s="53"/>
    </row>
    <row r="39" spans="1:15" ht="22.5" customHeight="1">
      <c r="B39" s="43"/>
      <c r="C39" s="43"/>
      <c r="D39" s="43"/>
      <c r="E39" s="43"/>
      <c r="F39" s="43"/>
      <c r="G39" s="43"/>
      <c r="H39" s="43"/>
      <c r="I39" s="43"/>
      <c r="J39" s="45"/>
      <c r="K39" s="24" t="s">
        <v>1</v>
      </c>
      <c r="L39" s="24"/>
      <c r="N39" s="53"/>
    </row>
    <row r="40" spans="1:15" ht="22.5" customHeight="1">
      <c r="A40" s="23" t="s">
        <v>2</v>
      </c>
      <c r="C40" s="23"/>
      <c r="D40" s="25"/>
      <c r="E40" s="108" t="s">
        <v>3</v>
      </c>
      <c r="F40" s="108"/>
      <c r="G40" s="108"/>
      <c r="H40" s="109"/>
      <c r="I40" s="108" t="s">
        <v>4</v>
      </c>
      <c r="J40" s="108"/>
      <c r="K40" s="108"/>
      <c r="L40" s="46"/>
      <c r="N40" s="53"/>
    </row>
    <row r="41" spans="1:15" ht="22.5" customHeight="1">
      <c r="B41" s="28"/>
      <c r="C41" s="28" t="s">
        <v>5</v>
      </c>
      <c r="E41" s="29">
        <v>2568</v>
      </c>
      <c r="F41" s="30"/>
      <c r="G41" s="47">
        <v>2567</v>
      </c>
      <c r="H41" s="30"/>
      <c r="I41" s="29">
        <v>2568</v>
      </c>
      <c r="J41" s="30"/>
      <c r="K41" s="47">
        <v>2567</v>
      </c>
      <c r="L41" s="47"/>
      <c r="N41" s="53"/>
    </row>
    <row r="42" spans="1:15" s="33" customFormat="1" ht="22.5" customHeight="1">
      <c r="A42" s="54" t="s">
        <v>29</v>
      </c>
      <c r="C42" s="50"/>
      <c r="D42" s="49"/>
      <c r="E42" s="4"/>
      <c r="F42" s="3"/>
      <c r="G42" s="4"/>
      <c r="H42" s="4"/>
      <c r="I42" s="4"/>
      <c r="J42" s="3"/>
      <c r="K42" s="4"/>
      <c r="L42" s="4"/>
      <c r="M42" s="44"/>
      <c r="N42" s="53"/>
    </row>
    <row r="43" spans="1:15" s="33" customFormat="1" ht="22.5" customHeight="1">
      <c r="A43" s="54" t="s">
        <v>30</v>
      </c>
      <c r="C43" s="50"/>
      <c r="D43" s="49"/>
      <c r="E43" s="4"/>
      <c r="F43" s="4"/>
      <c r="G43" s="4"/>
      <c r="H43" s="4"/>
      <c r="I43" s="4"/>
      <c r="J43" s="4"/>
      <c r="K43" s="4"/>
      <c r="L43" s="4"/>
      <c r="M43" s="44"/>
      <c r="N43" s="53"/>
    </row>
    <row r="44" spans="1:15" s="33" customFormat="1" ht="22.5" customHeight="1">
      <c r="A44" s="55" t="s">
        <v>177</v>
      </c>
      <c r="C44" s="50">
        <v>22</v>
      </c>
      <c r="D44" s="55"/>
      <c r="E44" s="3">
        <v>81031500</v>
      </c>
      <c r="F44" s="3"/>
      <c r="G44" s="3">
        <v>88241700</v>
      </c>
      <c r="H44" s="3"/>
      <c r="I44" s="56">
        <v>0</v>
      </c>
      <c r="J44" s="4"/>
      <c r="K44" s="56">
        <v>0</v>
      </c>
      <c r="L44" s="3"/>
      <c r="M44" s="44"/>
      <c r="N44" s="53"/>
    </row>
    <row r="45" spans="1:15" s="33" customFormat="1" ht="22.5" customHeight="1">
      <c r="A45" s="55" t="s">
        <v>180</v>
      </c>
      <c r="C45" s="50">
        <v>6</v>
      </c>
      <c r="D45" s="55"/>
      <c r="E45" s="3">
        <v>10000000</v>
      </c>
      <c r="F45" s="3"/>
      <c r="G45" s="3">
        <v>10000000</v>
      </c>
      <c r="H45" s="3"/>
      <c r="I45" s="3">
        <v>0</v>
      </c>
      <c r="J45" s="4"/>
      <c r="K45" s="3">
        <v>0</v>
      </c>
      <c r="L45" s="3"/>
      <c r="M45" s="44"/>
      <c r="N45" s="53"/>
    </row>
    <row r="46" spans="1:15" s="33" customFormat="1" ht="22.5" customHeight="1">
      <c r="A46" s="55" t="s">
        <v>240</v>
      </c>
      <c r="C46" s="50">
        <v>23</v>
      </c>
      <c r="D46" s="55"/>
      <c r="E46" s="3">
        <v>1160467233</v>
      </c>
      <c r="F46" s="3"/>
      <c r="G46" s="3">
        <v>1077534879</v>
      </c>
      <c r="H46" s="3"/>
      <c r="I46" s="4">
        <v>51366119</v>
      </c>
      <c r="J46" s="4"/>
      <c r="K46" s="4">
        <f>73379961+831961</f>
        <v>74211922</v>
      </c>
      <c r="L46" s="4"/>
      <c r="M46" s="44"/>
      <c r="O46" s="37"/>
    </row>
    <row r="47" spans="1:15" s="33" customFormat="1" ht="22.5" customHeight="1">
      <c r="A47" s="55" t="s">
        <v>31</v>
      </c>
      <c r="C47" s="50">
        <v>24</v>
      </c>
      <c r="D47" s="55"/>
      <c r="E47" s="3">
        <v>38207919</v>
      </c>
      <c r="F47" s="3"/>
      <c r="G47" s="3">
        <v>38207919</v>
      </c>
      <c r="H47" s="3"/>
      <c r="I47" s="3">
        <v>0</v>
      </c>
      <c r="J47" s="4"/>
      <c r="K47" s="3">
        <v>0</v>
      </c>
      <c r="L47" s="3"/>
      <c r="M47" s="44"/>
    </row>
    <row r="48" spans="1:15" s="33" customFormat="1" ht="22.5" customHeight="1">
      <c r="A48" s="55" t="s">
        <v>33</v>
      </c>
      <c r="C48" s="50"/>
      <c r="D48" s="55"/>
      <c r="E48" s="9"/>
      <c r="F48" s="3"/>
      <c r="G48" s="9"/>
      <c r="H48" s="3"/>
      <c r="I48" s="3"/>
      <c r="J48" s="4"/>
      <c r="K48" s="3"/>
      <c r="L48" s="3"/>
      <c r="M48" s="44"/>
    </row>
    <row r="49" spans="1:15" s="33" customFormat="1" ht="22.5" customHeight="1">
      <c r="A49" s="55" t="s">
        <v>32</v>
      </c>
      <c r="C49" s="50">
        <v>19</v>
      </c>
      <c r="D49" s="55"/>
      <c r="E49" s="3">
        <v>36800370</v>
      </c>
      <c r="F49" s="3"/>
      <c r="G49" s="3">
        <v>55771473</v>
      </c>
      <c r="H49" s="3"/>
      <c r="I49" s="3">
        <v>0</v>
      </c>
      <c r="J49" s="4"/>
      <c r="K49" s="3">
        <v>0</v>
      </c>
      <c r="L49" s="3"/>
      <c r="M49" s="44"/>
    </row>
    <row r="50" spans="1:15" s="33" customFormat="1" ht="22.5" customHeight="1">
      <c r="A50" s="55" t="s">
        <v>34</v>
      </c>
      <c r="C50" s="50">
        <v>6</v>
      </c>
      <c r="D50" s="55"/>
      <c r="E50" s="3">
        <v>0</v>
      </c>
      <c r="F50" s="4"/>
      <c r="G50" s="3">
        <v>0</v>
      </c>
      <c r="H50" s="4"/>
      <c r="I50" s="3">
        <v>484700000</v>
      </c>
      <c r="J50" s="4"/>
      <c r="K50" s="3">
        <v>434000000</v>
      </c>
      <c r="L50" s="4"/>
      <c r="M50" s="44"/>
    </row>
    <row r="51" spans="1:15" s="33" customFormat="1" ht="22.5" customHeight="1">
      <c r="A51" s="55" t="s">
        <v>242</v>
      </c>
      <c r="C51" s="50"/>
      <c r="D51" s="55"/>
      <c r="E51" s="4">
        <v>44646061</v>
      </c>
      <c r="F51" s="4"/>
      <c r="G51" s="4">
        <v>50072917</v>
      </c>
      <c r="H51" s="4"/>
      <c r="I51" s="4">
        <v>0</v>
      </c>
      <c r="J51" s="4"/>
      <c r="K51" s="4">
        <v>0</v>
      </c>
      <c r="L51" s="4"/>
      <c r="M51" s="44"/>
    </row>
    <row r="52" spans="1:15" s="33" customFormat="1" ht="22.15" customHeight="1">
      <c r="A52" s="55" t="s">
        <v>186</v>
      </c>
      <c r="C52" s="50">
        <v>39.1</v>
      </c>
      <c r="D52" s="55"/>
      <c r="E52" s="4">
        <v>4999525</v>
      </c>
      <c r="F52" s="4"/>
      <c r="G52" s="4">
        <v>5329965</v>
      </c>
      <c r="H52" s="4"/>
      <c r="I52" s="4">
        <v>42450</v>
      </c>
      <c r="J52" s="4"/>
      <c r="K52" s="4">
        <v>303502</v>
      </c>
      <c r="L52" s="4"/>
      <c r="M52" s="44"/>
    </row>
    <row r="53" spans="1:15" s="33" customFormat="1" ht="22.5" customHeight="1">
      <c r="A53" s="55" t="s">
        <v>35</v>
      </c>
      <c r="C53" s="50">
        <v>25</v>
      </c>
      <c r="D53" s="55"/>
      <c r="E53" s="4">
        <v>135092223</v>
      </c>
      <c r="F53" s="4"/>
      <c r="G53" s="4">
        <f>84908170+67872945</f>
        <v>152781115</v>
      </c>
      <c r="H53" s="4"/>
      <c r="I53" s="4">
        <v>5721855</v>
      </c>
      <c r="J53" s="4"/>
      <c r="K53" s="4">
        <v>5253585</v>
      </c>
      <c r="L53" s="3"/>
      <c r="M53" s="44"/>
      <c r="O53" s="37"/>
    </row>
    <row r="54" spans="1:15" s="33" customFormat="1" ht="22.5" customHeight="1">
      <c r="A54" s="54" t="s">
        <v>36</v>
      </c>
      <c r="C54" s="50"/>
      <c r="D54" s="55"/>
      <c r="E54" s="6">
        <f>SUM(E44:E53)</f>
        <v>1511244831</v>
      </c>
      <c r="F54" s="3" t="s">
        <v>37</v>
      </c>
      <c r="G54" s="6">
        <f>SUM(G44:G53)</f>
        <v>1477939968</v>
      </c>
      <c r="H54" s="4" t="s">
        <v>37</v>
      </c>
      <c r="I54" s="6">
        <f>SUM(I44:I53)</f>
        <v>541830424</v>
      </c>
      <c r="J54" s="3"/>
      <c r="K54" s="6">
        <f>SUM(K44:K53)</f>
        <v>513769009</v>
      </c>
      <c r="L54" s="4"/>
      <c r="M54" s="44"/>
    </row>
    <row r="55" spans="1:15" s="33" customFormat="1" ht="22.5" customHeight="1">
      <c r="A55" s="54" t="s">
        <v>38</v>
      </c>
      <c r="C55" s="50"/>
      <c r="D55" s="55"/>
      <c r="E55" s="3"/>
      <c r="F55" s="3"/>
      <c r="G55" s="3"/>
      <c r="H55" s="4"/>
      <c r="I55" s="3"/>
      <c r="J55" s="3"/>
      <c r="K55" s="3"/>
      <c r="L55" s="3"/>
      <c r="M55" s="44"/>
    </row>
    <row r="56" spans="1:15" s="33" customFormat="1" ht="22.5" customHeight="1">
      <c r="A56" s="55" t="s">
        <v>39</v>
      </c>
      <c r="C56" s="50"/>
      <c r="D56" s="55"/>
      <c r="E56" s="3"/>
      <c r="F56" s="3"/>
      <c r="G56" s="3"/>
      <c r="H56" s="4"/>
      <c r="I56" s="3"/>
      <c r="J56" s="3"/>
      <c r="K56" s="3"/>
      <c r="L56" s="3"/>
      <c r="M56" s="44"/>
    </row>
    <row r="57" spans="1:15" s="33" customFormat="1" ht="22.5" customHeight="1">
      <c r="A57" s="55" t="s">
        <v>40</v>
      </c>
      <c r="C57" s="50">
        <v>24</v>
      </c>
      <c r="D57" s="55"/>
      <c r="E57" s="3">
        <v>152633437</v>
      </c>
      <c r="F57" s="3"/>
      <c r="G57" s="3">
        <v>113766107</v>
      </c>
      <c r="H57" s="3"/>
      <c r="I57" s="3">
        <v>0</v>
      </c>
      <c r="J57" s="4"/>
      <c r="K57" s="3">
        <v>0</v>
      </c>
      <c r="L57" s="3"/>
      <c r="M57" s="44"/>
    </row>
    <row r="58" spans="1:15" s="33" customFormat="1" ht="22.5" customHeight="1">
      <c r="A58" s="55" t="s">
        <v>41</v>
      </c>
      <c r="C58" s="50"/>
      <c r="D58" s="55"/>
      <c r="E58" s="41"/>
      <c r="F58" s="3"/>
      <c r="G58" s="41"/>
      <c r="H58" s="3"/>
      <c r="I58" s="41"/>
      <c r="J58" s="4"/>
      <c r="K58" s="41"/>
      <c r="L58" s="3"/>
      <c r="M58" s="17"/>
    </row>
    <row r="59" spans="1:15" s="33" customFormat="1" ht="22.5" customHeight="1">
      <c r="A59" s="55" t="s">
        <v>40</v>
      </c>
      <c r="C59" s="50">
        <v>19</v>
      </c>
      <c r="D59" s="55"/>
      <c r="E59" s="3">
        <v>227147329</v>
      </c>
      <c r="F59" s="3"/>
      <c r="G59" s="3">
        <v>259797986</v>
      </c>
      <c r="H59" s="3"/>
      <c r="I59" s="41">
        <v>0</v>
      </c>
      <c r="J59" s="4"/>
      <c r="K59" s="41">
        <v>0</v>
      </c>
      <c r="L59" s="3"/>
      <c r="M59" s="17"/>
    </row>
    <row r="60" spans="1:15" s="33" customFormat="1" ht="22.5" customHeight="1">
      <c r="A60" s="55" t="s">
        <v>241</v>
      </c>
      <c r="C60" s="50">
        <v>26</v>
      </c>
      <c r="D60" s="55"/>
      <c r="E60" s="3">
        <v>331827354</v>
      </c>
      <c r="F60" s="3"/>
      <c r="G60" s="3">
        <v>258370112</v>
      </c>
      <c r="H60" s="3"/>
      <c r="I60" s="3">
        <v>18871833</v>
      </c>
      <c r="J60" s="4"/>
      <c r="K60" s="3">
        <v>15194730</v>
      </c>
      <c r="L60" s="4"/>
      <c r="M60" s="17"/>
    </row>
    <row r="61" spans="1:15" s="33" customFormat="1" ht="22.5" customHeight="1">
      <c r="A61" s="55" t="s">
        <v>42</v>
      </c>
      <c r="C61" s="50">
        <v>32</v>
      </c>
      <c r="D61" s="55"/>
      <c r="E61" s="3">
        <v>210146566</v>
      </c>
      <c r="F61" s="3"/>
      <c r="G61" s="3">
        <v>193268612</v>
      </c>
      <c r="H61" s="3"/>
      <c r="I61" s="3">
        <v>84298494</v>
      </c>
      <c r="J61" s="4"/>
      <c r="K61" s="3">
        <v>75143565</v>
      </c>
      <c r="L61" s="4"/>
      <c r="M61" s="17"/>
    </row>
    <row r="62" spans="1:15" s="33" customFormat="1" ht="22.5" customHeight="1">
      <c r="A62" s="55" t="s">
        <v>43</v>
      </c>
      <c r="C62" s="50">
        <v>27</v>
      </c>
      <c r="D62" s="55"/>
      <c r="E62" s="5">
        <v>188262993</v>
      </c>
      <c r="F62" s="3"/>
      <c r="G62" s="5">
        <f>35785956+36171947</f>
        <v>71957903</v>
      </c>
      <c r="H62" s="3"/>
      <c r="I62" s="5">
        <v>0</v>
      </c>
      <c r="J62" s="4"/>
      <c r="K62" s="5">
        <v>0</v>
      </c>
      <c r="L62" s="3"/>
      <c r="M62" s="17"/>
    </row>
    <row r="63" spans="1:15" s="33" customFormat="1" ht="22.5" customHeight="1">
      <c r="A63" s="54" t="s">
        <v>44</v>
      </c>
      <c r="C63" s="49"/>
      <c r="D63" s="55"/>
      <c r="E63" s="3">
        <f>SUM(E56:E62)</f>
        <v>1110017679</v>
      </c>
      <c r="F63" s="3"/>
      <c r="G63" s="3">
        <f>SUM(G56:G62)</f>
        <v>897160720</v>
      </c>
      <c r="H63" s="4"/>
      <c r="I63" s="3">
        <f>SUM(I56:I62)</f>
        <v>103170327</v>
      </c>
      <c r="J63" s="3"/>
      <c r="K63" s="3">
        <f>SUM(K56:K62)</f>
        <v>90338295</v>
      </c>
      <c r="L63" s="3"/>
      <c r="M63" s="44"/>
    </row>
    <row r="64" spans="1:15" s="33" customFormat="1" ht="22.5" customHeight="1">
      <c r="A64" s="54" t="s">
        <v>45</v>
      </c>
      <c r="C64" s="49"/>
      <c r="D64" s="55"/>
      <c r="E64" s="6">
        <f>SUM(E54,E63)</f>
        <v>2621262510</v>
      </c>
      <c r="F64" s="4"/>
      <c r="G64" s="6">
        <f>SUM(G54,G63)</f>
        <v>2375100688</v>
      </c>
      <c r="H64" s="4"/>
      <c r="I64" s="6">
        <f>SUM(I54,I63)</f>
        <v>645000751</v>
      </c>
      <c r="J64" s="4"/>
      <c r="K64" s="6">
        <f>SUM(K54,K63)</f>
        <v>604107304</v>
      </c>
      <c r="L64" s="4"/>
      <c r="M64" s="44"/>
    </row>
    <row r="65" spans="1:13" s="33" customFormat="1" ht="22.5" customHeight="1">
      <c r="C65" s="49"/>
      <c r="D65" s="57"/>
      <c r="E65" s="19"/>
      <c r="F65" s="10"/>
      <c r="G65" s="19"/>
      <c r="H65" s="11"/>
      <c r="I65" s="19"/>
      <c r="J65" s="10"/>
      <c r="K65" s="19"/>
      <c r="L65" s="10"/>
      <c r="M65" s="44"/>
    </row>
    <row r="66" spans="1:13" s="33" customFormat="1" ht="22.5" customHeight="1">
      <c r="A66" s="33" t="s">
        <v>28</v>
      </c>
      <c r="C66" s="49"/>
      <c r="D66" s="49"/>
      <c r="E66" s="1"/>
      <c r="F66" s="1"/>
      <c r="G66" s="1"/>
      <c r="H66" s="2"/>
      <c r="I66" s="1"/>
      <c r="J66" s="1"/>
      <c r="K66" s="1"/>
      <c r="L66" s="1"/>
      <c r="M66" s="44"/>
    </row>
    <row r="67" spans="1:13" ht="22.5" customHeight="1">
      <c r="A67" s="22" t="s">
        <v>0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</row>
    <row r="68" spans="1:13" ht="22.5" customHeight="1">
      <c r="A68" s="39" t="s">
        <v>223</v>
      </c>
      <c r="B68" s="43"/>
      <c r="C68" s="43"/>
      <c r="D68" s="43"/>
      <c r="E68" s="43"/>
      <c r="F68" s="43"/>
      <c r="G68" s="43"/>
      <c r="H68" s="43"/>
      <c r="I68" s="43"/>
      <c r="J68" s="45"/>
      <c r="K68" s="43"/>
      <c r="L68" s="43"/>
    </row>
    <row r="69" spans="1:13" ht="22.5" customHeight="1">
      <c r="A69" s="39" t="s">
        <v>235</v>
      </c>
      <c r="B69" s="43"/>
      <c r="C69" s="43"/>
      <c r="D69" s="43"/>
      <c r="E69" s="43"/>
      <c r="F69" s="43"/>
      <c r="G69" s="43"/>
      <c r="H69" s="43"/>
      <c r="I69" s="43"/>
      <c r="J69" s="45"/>
      <c r="K69" s="43"/>
      <c r="L69" s="43"/>
    </row>
    <row r="70" spans="1:13" ht="22.5" customHeight="1">
      <c r="B70" s="43"/>
      <c r="C70" s="43"/>
      <c r="D70" s="43"/>
      <c r="E70" s="43"/>
      <c r="F70" s="43"/>
      <c r="G70" s="43"/>
      <c r="H70" s="43"/>
      <c r="I70" s="43"/>
      <c r="J70" s="45"/>
      <c r="K70" s="24" t="s">
        <v>1</v>
      </c>
      <c r="L70" s="24"/>
    </row>
    <row r="71" spans="1:13" ht="22.5" customHeight="1">
      <c r="A71" s="23" t="s">
        <v>2</v>
      </c>
      <c r="C71" s="23"/>
      <c r="D71" s="25"/>
      <c r="E71" s="108" t="s">
        <v>3</v>
      </c>
      <c r="F71" s="108"/>
      <c r="G71" s="108"/>
      <c r="H71" s="109"/>
      <c r="I71" s="108" t="s">
        <v>4</v>
      </c>
      <c r="J71" s="108"/>
      <c r="K71" s="108"/>
      <c r="L71" s="46"/>
    </row>
    <row r="72" spans="1:13" ht="22.5" customHeight="1">
      <c r="B72" s="28"/>
      <c r="C72" s="28" t="s">
        <v>5</v>
      </c>
      <c r="E72" s="29">
        <v>2568</v>
      </c>
      <c r="F72" s="30"/>
      <c r="G72" s="47">
        <v>2567</v>
      </c>
      <c r="H72" s="30"/>
      <c r="I72" s="29">
        <v>2568</v>
      </c>
      <c r="J72" s="30"/>
      <c r="K72" s="47">
        <v>2567</v>
      </c>
      <c r="L72" s="47"/>
    </row>
    <row r="73" spans="1:13" s="33" customFormat="1" ht="22.5" customHeight="1">
      <c r="A73" s="54" t="s">
        <v>46</v>
      </c>
      <c r="B73" s="55"/>
      <c r="C73" s="49"/>
      <c r="D73" s="55"/>
      <c r="E73" s="12"/>
      <c r="F73" s="12"/>
      <c r="G73" s="12"/>
      <c r="H73" s="13"/>
      <c r="I73" s="12"/>
      <c r="J73" s="12"/>
      <c r="K73" s="12"/>
      <c r="L73" s="12"/>
      <c r="M73" s="44"/>
    </row>
    <row r="74" spans="1:13" s="33" customFormat="1" ht="22.5" customHeight="1">
      <c r="A74" s="55" t="s">
        <v>47</v>
      </c>
      <c r="B74" s="55"/>
      <c r="C74" s="49"/>
      <c r="D74" s="55"/>
      <c r="E74" s="14"/>
      <c r="F74" s="14"/>
      <c r="G74" s="14"/>
      <c r="H74" s="15"/>
      <c r="I74" s="14"/>
      <c r="J74" s="14"/>
      <c r="K74" s="14"/>
      <c r="L74" s="14"/>
      <c r="M74" s="44"/>
    </row>
    <row r="75" spans="1:13" s="33" customFormat="1" ht="22.5" customHeight="1">
      <c r="A75" s="55" t="s">
        <v>48</v>
      </c>
      <c r="B75" s="55"/>
      <c r="C75" s="49"/>
      <c r="D75" s="55"/>
      <c r="E75" s="14"/>
      <c r="F75" s="14"/>
      <c r="G75" s="14"/>
      <c r="H75" s="15"/>
      <c r="I75" s="14"/>
      <c r="J75" s="14"/>
      <c r="K75" s="14"/>
      <c r="L75" s="14"/>
      <c r="M75" s="44"/>
    </row>
    <row r="76" spans="1:13" s="33" customFormat="1" ht="22.5" customHeight="1" thickBot="1">
      <c r="A76" s="55" t="s">
        <v>49</v>
      </c>
      <c r="B76" s="55"/>
      <c r="C76" s="49"/>
      <c r="D76" s="55"/>
      <c r="E76" s="16">
        <v>3000000000</v>
      </c>
      <c r="F76" s="3"/>
      <c r="G76" s="16">
        <v>3000000000</v>
      </c>
      <c r="H76" s="4"/>
      <c r="I76" s="16">
        <v>3000000000</v>
      </c>
      <c r="J76" s="3"/>
      <c r="K76" s="16">
        <v>3000000000</v>
      </c>
      <c r="L76" s="4"/>
      <c r="M76" s="44"/>
    </row>
    <row r="77" spans="1:13" s="33" customFormat="1" ht="22.5" customHeight="1" thickTop="1">
      <c r="A77" s="55" t="s">
        <v>50</v>
      </c>
      <c r="C77" s="49"/>
      <c r="D77" s="55"/>
      <c r="E77" s="14"/>
      <c r="F77" s="14"/>
      <c r="G77" s="14"/>
      <c r="H77" s="15"/>
      <c r="I77" s="14"/>
      <c r="J77" s="14"/>
      <c r="K77" s="14"/>
      <c r="L77" s="14"/>
      <c r="M77" s="44"/>
    </row>
    <row r="78" spans="1:13" s="33" customFormat="1" ht="22.5" customHeight="1">
      <c r="A78" s="55" t="s">
        <v>49</v>
      </c>
      <c r="C78" s="49"/>
      <c r="D78" s="55"/>
      <c r="E78" s="3">
        <f>Consolidated!B45</f>
        <v>3000000000</v>
      </c>
      <c r="F78" s="3"/>
      <c r="G78" s="3">
        <f>SUM(Consolidated!B29)</f>
        <v>3000000000</v>
      </c>
      <c r="H78" s="4"/>
      <c r="I78" s="3">
        <f>Separate!B24</f>
        <v>3000000000</v>
      </c>
      <c r="J78" s="3"/>
      <c r="K78" s="3">
        <f>SUM(Separate!B17)</f>
        <v>3000000000</v>
      </c>
      <c r="L78" s="3"/>
      <c r="M78" s="44"/>
    </row>
    <row r="79" spans="1:13" s="33" customFormat="1" ht="22.5" customHeight="1">
      <c r="A79" s="55" t="s">
        <v>51</v>
      </c>
      <c r="B79" s="55"/>
      <c r="C79" s="49"/>
      <c r="D79" s="55"/>
      <c r="E79" s="3">
        <f>Consolidated!D45</f>
        <v>2599000000</v>
      </c>
      <c r="F79" s="3"/>
      <c r="G79" s="3">
        <f>SUM(Consolidated!D29)</f>
        <v>2599000000</v>
      </c>
      <c r="H79" s="4"/>
      <c r="I79" s="3">
        <f>Separate!D24</f>
        <v>2599000000</v>
      </c>
      <c r="J79" s="3"/>
      <c r="K79" s="3">
        <f>SUM(Separate!D17)</f>
        <v>2599000000</v>
      </c>
      <c r="L79" s="3"/>
      <c r="M79" s="44"/>
    </row>
    <row r="80" spans="1:13" s="33" customFormat="1" ht="22.5" customHeight="1">
      <c r="A80" s="55" t="s">
        <v>196</v>
      </c>
      <c r="B80" s="55"/>
      <c r="C80" s="49"/>
      <c r="D80" s="55"/>
      <c r="E80" s="3"/>
      <c r="F80" s="3"/>
      <c r="G80" s="3"/>
      <c r="H80" s="4"/>
      <c r="I80" s="3"/>
      <c r="J80" s="3"/>
      <c r="K80" s="3"/>
      <c r="L80" s="3"/>
      <c r="M80" s="44"/>
    </row>
    <row r="81" spans="1:13" s="33" customFormat="1" ht="22.5" customHeight="1">
      <c r="A81" s="55" t="s">
        <v>195</v>
      </c>
      <c r="B81" s="55"/>
      <c r="C81" s="50"/>
      <c r="D81" s="55"/>
      <c r="E81" s="3">
        <f>Consolidated!F45</f>
        <v>-389955953</v>
      </c>
      <c r="F81" s="3"/>
      <c r="G81" s="3">
        <f>SUM(Consolidated!F29)</f>
        <v>-389955953</v>
      </c>
      <c r="H81" s="4"/>
      <c r="I81" s="3">
        <v>0</v>
      </c>
      <c r="J81" s="3"/>
      <c r="K81" s="3">
        <v>0</v>
      </c>
      <c r="L81" s="3"/>
      <c r="M81" s="44"/>
    </row>
    <row r="82" spans="1:13" s="33" customFormat="1" ht="22.5" customHeight="1">
      <c r="A82" s="55" t="s">
        <v>52</v>
      </c>
      <c r="C82" s="50"/>
      <c r="D82" s="55"/>
      <c r="E82" s="3"/>
      <c r="F82" s="3"/>
      <c r="G82" s="3"/>
      <c r="H82" s="4"/>
      <c r="I82" s="3"/>
      <c r="J82" s="3"/>
      <c r="K82" s="3"/>
      <c r="L82" s="3"/>
      <c r="M82" s="44"/>
    </row>
    <row r="83" spans="1:13" s="33" customFormat="1" ht="22.5" customHeight="1">
      <c r="A83" s="55" t="s">
        <v>53</v>
      </c>
      <c r="E83" s="41"/>
      <c r="F83" s="41"/>
      <c r="G83" s="41"/>
      <c r="H83" s="41"/>
      <c r="I83" s="41"/>
      <c r="J83" s="41"/>
      <c r="K83" s="41"/>
      <c r="L83" s="41"/>
      <c r="M83" s="44"/>
    </row>
    <row r="84" spans="1:13" s="33" customFormat="1" ht="22.5" customHeight="1">
      <c r="A84" s="55" t="s">
        <v>54</v>
      </c>
      <c r="B84" s="55"/>
      <c r="C84" s="50">
        <v>29</v>
      </c>
      <c r="D84" s="55"/>
      <c r="E84" s="3">
        <f>SUM(Consolidated!H45)</f>
        <v>1013473456</v>
      </c>
      <c r="F84" s="3"/>
      <c r="G84" s="3">
        <f>SUM(Consolidated!H29)</f>
        <v>1014598389</v>
      </c>
      <c r="H84" s="4"/>
      <c r="I84" s="3">
        <f>Separate!F24</f>
        <v>750000000</v>
      </c>
      <c r="J84" s="3"/>
      <c r="K84" s="3">
        <f>SUM(Separate!F17)</f>
        <v>750000000</v>
      </c>
      <c r="L84" s="3"/>
      <c r="M84" s="44"/>
    </row>
    <row r="85" spans="1:13" s="33" customFormat="1" ht="22.5" customHeight="1">
      <c r="A85" s="55" t="s">
        <v>55</v>
      </c>
      <c r="B85" s="55"/>
      <c r="C85" s="50"/>
      <c r="D85" s="55"/>
      <c r="E85" s="3">
        <f>Consolidated!J45</f>
        <v>562858361</v>
      </c>
      <c r="F85" s="3"/>
      <c r="G85" s="3">
        <f>SUM(Consolidated!J29)</f>
        <v>493494236</v>
      </c>
      <c r="H85" s="4"/>
      <c r="I85" s="3">
        <v>0</v>
      </c>
      <c r="J85" s="3"/>
      <c r="K85" s="3">
        <v>0</v>
      </c>
      <c r="L85" s="3"/>
      <c r="M85" s="44"/>
    </row>
    <row r="86" spans="1:13" s="33" customFormat="1" ht="22.5" customHeight="1">
      <c r="A86" s="55" t="s">
        <v>56</v>
      </c>
      <c r="B86" s="55"/>
      <c r="C86" s="49"/>
      <c r="D86" s="55"/>
      <c r="E86" s="4">
        <f>Consolidated!L45</f>
        <v>17947743944</v>
      </c>
      <c r="F86" s="3"/>
      <c r="G86" s="4">
        <f>SUM(Consolidated!L29)</f>
        <v>16763949222</v>
      </c>
      <c r="H86" s="4"/>
      <c r="I86" s="4">
        <f>Separate!H24</f>
        <v>10421332684</v>
      </c>
      <c r="J86" s="3"/>
      <c r="K86" s="4">
        <f>SUM(Separate!H17)</f>
        <v>9965506440</v>
      </c>
      <c r="L86" s="4"/>
      <c r="M86" s="44"/>
    </row>
    <row r="87" spans="1:13" s="33" customFormat="1" ht="22.5" customHeight="1">
      <c r="A87" s="55" t="s">
        <v>57</v>
      </c>
      <c r="B87" s="55"/>
      <c r="C87" s="49"/>
      <c r="D87" s="55"/>
      <c r="E87" s="5">
        <f>Consolidated!V45</f>
        <v>-329291977</v>
      </c>
      <c r="F87" s="3"/>
      <c r="G87" s="5">
        <f>SUM(Consolidated!V29)</f>
        <v>38008590</v>
      </c>
      <c r="H87" s="4"/>
      <c r="I87" s="5">
        <f>Separate!J24</f>
        <v>337870882</v>
      </c>
      <c r="J87" s="3"/>
      <c r="K87" s="5">
        <f>Separate!J17</f>
        <v>299913487</v>
      </c>
      <c r="L87" s="4"/>
      <c r="M87" s="44"/>
    </row>
    <row r="88" spans="1:13" s="33" customFormat="1" ht="22.5" customHeight="1">
      <c r="A88" s="55" t="s">
        <v>58</v>
      </c>
      <c r="B88" s="55"/>
      <c r="C88" s="49"/>
      <c r="D88" s="55"/>
      <c r="E88" s="3">
        <f>SUM(E78:E87)</f>
        <v>24403827831</v>
      </c>
      <c r="F88" s="4"/>
      <c r="G88" s="3">
        <f>SUM(G78:G87)</f>
        <v>23519094484</v>
      </c>
      <c r="H88" s="4"/>
      <c r="I88" s="3">
        <f>SUM(I78:I87)</f>
        <v>17108203566</v>
      </c>
      <c r="J88" s="4"/>
      <c r="K88" s="3">
        <f>SUM(K78:K87)</f>
        <v>16614419927</v>
      </c>
      <c r="L88" s="3"/>
      <c r="M88" s="44"/>
    </row>
    <row r="89" spans="1:13" s="33" customFormat="1" ht="22.5" customHeight="1">
      <c r="A89" s="55" t="s">
        <v>59</v>
      </c>
      <c r="C89" s="49"/>
      <c r="D89" s="55"/>
      <c r="E89" s="5">
        <f>Consolidated!Z45</f>
        <v>1651231669</v>
      </c>
      <c r="F89" s="4"/>
      <c r="G89" s="5">
        <f>SUM(Consolidated!Z29)</f>
        <v>1760215502</v>
      </c>
      <c r="H89" s="4"/>
      <c r="I89" s="5">
        <v>0</v>
      </c>
      <c r="J89" s="4"/>
      <c r="K89" s="5">
        <v>0</v>
      </c>
      <c r="L89" s="4"/>
      <c r="M89" s="44"/>
    </row>
    <row r="90" spans="1:13" s="33" customFormat="1" ht="22.5" customHeight="1">
      <c r="A90" s="54" t="s">
        <v>60</v>
      </c>
      <c r="C90" s="49"/>
      <c r="D90" s="55"/>
      <c r="E90" s="5">
        <f>SUM(E88:E89)</f>
        <v>26055059500</v>
      </c>
      <c r="F90" s="4"/>
      <c r="G90" s="5">
        <f>SUM(G88:G89)</f>
        <v>25279309986</v>
      </c>
      <c r="H90" s="4"/>
      <c r="I90" s="5">
        <f>SUM(I88:I89)</f>
        <v>17108203566</v>
      </c>
      <c r="J90" s="4"/>
      <c r="K90" s="5">
        <f>SUM(K88:K89)</f>
        <v>16614419927</v>
      </c>
      <c r="L90" s="4"/>
      <c r="M90" s="44"/>
    </row>
    <row r="91" spans="1:13" s="33" customFormat="1" ht="22.5" customHeight="1" thickBot="1">
      <c r="A91" s="54" t="s">
        <v>61</v>
      </c>
      <c r="C91" s="49"/>
      <c r="D91" s="55"/>
      <c r="E91" s="8">
        <f>SUM(E64,E90)</f>
        <v>28676322010</v>
      </c>
      <c r="F91" s="4"/>
      <c r="G91" s="8">
        <f>SUM(G64,G90)</f>
        <v>27654410674</v>
      </c>
      <c r="H91" s="4"/>
      <c r="I91" s="8">
        <f>SUM(I64,I90)</f>
        <v>17753204317</v>
      </c>
      <c r="J91" s="4"/>
      <c r="K91" s="8">
        <f>SUM(K64,K90)</f>
        <v>17218527231</v>
      </c>
      <c r="L91" s="4"/>
      <c r="M91" s="44"/>
    </row>
    <row r="92" spans="1:13" s="33" customFormat="1" ht="22.5" customHeight="1" thickTop="1">
      <c r="C92" s="49"/>
      <c r="E92" s="18">
        <f>SUM(E91-E33)</f>
        <v>0</v>
      </c>
      <c r="F92" s="37"/>
      <c r="G92" s="37">
        <f>SUM(G91-G33)</f>
        <v>0</v>
      </c>
      <c r="H92" s="37"/>
      <c r="I92" s="37">
        <f>SUM(I91-I33)</f>
        <v>0</v>
      </c>
      <c r="J92" s="37"/>
      <c r="K92" s="37">
        <f>SUM(K91-K33)</f>
        <v>0</v>
      </c>
      <c r="L92" s="37"/>
      <c r="M92" s="44"/>
    </row>
    <row r="93" spans="1:13" s="33" customFormat="1" ht="22.5" customHeight="1">
      <c r="C93" s="49"/>
      <c r="E93" s="58"/>
      <c r="F93" s="37"/>
      <c r="G93" s="37"/>
      <c r="H93" s="37"/>
      <c r="I93" s="7"/>
      <c r="J93" s="37"/>
      <c r="K93" s="37"/>
      <c r="L93" s="37"/>
      <c r="M93" s="44"/>
    </row>
    <row r="94" spans="1:13" s="33" customFormat="1" ht="22.5" customHeight="1">
      <c r="A94" s="33" t="s">
        <v>28</v>
      </c>
      <c r="C94" s="49"/>
      <c r="E94" s="59"/>
      <c r="F94" s="23"/>
      <c r="G94" s="59"/>
      <c r="H94" s="23"/>
      <c r="I94" s="59"/>
      <c r="J94" s="23"/>
      <c r="K94" s="59"/>
      <c r="L94" s="23"/>
      <c r="M94" s="44"/>
    </row>
    <row r="95" spans="1:13" s="33" customFormat="1" ht="22.5" customHeight="1">
      <c r="C95" s="49"/>
      <c r="E95" s="23"/>
      <c r="F95" s="23"/>
      <c r="G95" s="23"/>
      <c r="H95" s="23"/>
      <c r="I95" s="23"/>
      <c r="J95" s="23"/>
      <c r="K95" s="23"/>
      <c r="L95" s="23"/>
      <c r="M95" s="44"/>
    </row>
    <row r="96" spans="1:13" s="33" customFormat="1" ht="22.5" customHeight="1">
      <c r="A96" s="60"/>
      <c r="B96" s="60"/>
      <c r="C96" s="49"/>
      <c r="E96" s="23"/>
      <c r="F96" s="23"/>
      <c r="G96" s="23"/>
      <c r="H96" s="23"/>
      <c r="I96" s="23"/>
      <c r="J96" s="23"/>
      <c r="K96" s="23"/>
      <c r="L96" s="23"/>
      <c r="M96" s="44"/>
    </row>
    <row r="97" spans="1:13" s="33" customFormat="1" ht="22.5" customHeight="1">
      <c r="C97" s="49"/>
      <c r="E97" s="23"/>
      <c r="F97" s="23"/>
      <c r="G97" s="23"/>
      <c r="H97" s="23"/>
      <c r="I97" s="23"/>
      <c r="J97" s="23"/>
      <c r="K97" s="23"/>
      <c r="L97" s="23"/>
      <c r="M97" s="44"/>
    </row>
    <row r="98" spans="1:13" s="33" customFormat="1" ht="22.5" customHeight="1">
      <c r="C98" s="55" t="s">
        <v>62</v>
      </c>
      <c r="E98" s="23"/>
      <c r="F98" s="23"/>
      <c r="G98" s="23"/>
      <c r="H98" s="23"/>
      <c r="I98" s="23"/>
      <c r="J98" s="23"/>
      <c r="K98" s="23"/>
      <c r="L98" s="23"/>
      <c r="M98" s="44"/>
    </row>
    <row r="99" spans="1:13" s="33" customFormat="1" ht="22.5" customHeight="1">
      <c r="A99" s="60"/>
      <c r="B99" s="60"/>
      <c r="C99" s="49"/>
      <c r="E99" s="23"/>
      <c r="F99" s="23"/>
      <c r="G99" s="23"/>
      <c r="H99" s="23"/>
      <c r="I99" s="23"/>
      <c r="J99" s="23"/>
      <c r="K99" s="23"/>
      <c r="L99" s="23"/>
      <c r="M99" s="44"/>
    </row>
    <row r="100" spans="1:13" s="33" customFormat="1" ht="22.5" customHeight="1">
      <c r="C100" s="49"/>
      <c r="M100" s="44"/>
    </row>
    <row r="101" spans="1:13" ht="22.5" customHeight="1">
      <c r="C101" s="23"/>
    </row>
    <row r="102" spans="1:13" ht="22.5" customHeight="1">
      <c r="C102" s="23"/>
    </row>
    <row r="103" spans="1:13" ht="22.5" customHeight="1">
      <c r="C103" s="23"/>
    </row>
    <row r="104" spans="1:13" ht="22.5" customHeight="1">
      <c r="C104" s="23"/>
    </row>
    <row r="105" spans="1:13" ht="22.5" customHeight="1">
      <c r="C105" s="23"/>
    </row>
    <row r="106" spans="1:13" ht="22.5" customHeight="1">
      <c r="C106" s="23"/>
    </row>
    <row r="107" spans="1:13" ht="22.5" customHeight="1">
      <c r="C107" s="23"/>
    </row>
    <row r="108" spans="1:13" ht="22.5" customHeight="1">
      <c r="C108" s="23"/>
    </row>
    <row r="109" spans="1:13" ht="22.5" customHeight="1">
      <c r="C109" s="23"/>
    </row>
    <row r="110" spans="1:13" ht="22.5" customHeight="1">
      <c r="C110" s="23"/>
    </row>
    <row r="111" spans="1:13" ht="22.5" customHeight="1">
      <c r="C111" s="23"/>
    </row>
    <row r="112" spans="1:13" ht="22.5" customHeight="1">
      <c r="C112" s="23"/>
    </row>
    <row r="113" spans="3:3" ht="22.5" customHeight="1">
      <c r="C113" s="23"/>
    </row>
    <row r="114" spans="3:3" ht="22.5" customHeight="1">
      <c r="C114" s="23"/>
    </row>
    <row r="115" spans="3:3" ht="22.5" customHeight="1">
      <c r="C115" s="23"/>
    </row>
    <row r="116" spans="3:3" ht="22.5" customHeight="1">
      <c r="C116" s="23"/>
    </row>
    <row r="117" spans="3:3" ht="22.5" customHeight="1">
      <c r="C117" s="23"/>
    </row>
    <row r="118" spans="3:3" ht="22.5" customHeight="1">
      <c r="C118" s="23"/>
    </row>
    <row r="119" spans="3:3" ht="22.5" customHeight="1">
      <c r="C119" s="23"/>
    </row>
    <row r="120" spans="3:3" ht="22.5" customHeight="1">
      <c r="C120" s="23"/>
    </row>
    <row r="121" spans="3:3" ht="22.5" customHeight="1">
      <c r="C121" s="23"/>
    </row>
    <row r="122" spans="3:3" ht="22.5" customHeight="1">
      <c r="C122" s="23"/>
    </row>
    <row r="123" spans="3:3" ht="22.5" customHeight="1">
      <c r="C123" s="23"/>
    </row>
    <row r="124" spans="3:3" ht="22.5" customHeight="1">
      <c r="C124" s="23"/>
    </row>
    <row r="125" spans="3:3" ht="22.5" customHeight="1">
      <c r="C125" s="23"/>
    </row>
    <row r="126" spans="3:3" ht="22.5" customHeight="1">
      <c r="C126" s="23"/>
    </row>
    <row r="127" spans="3:3" ht="22.5" customHeight="1">
      <c r="C127" s="23"/>
    </row>
    <row r="128" spans="3:3" ht="22.5" customHeight="1">
      <c r="C128" s="23"/>
    </row>
    <row r="129" spans="3:3" ht="22.5" customHeight="1">
      <c r="C129" s="23"/>
    </row>
    <row r="130" spans="3:3" ht="22.5" customHeight="1">
      <c r="C130" s="23"/>
    </row>
    <row r="131" spans="3:3" ht="22.5" customHeight="1">
      <c r="C131" s="23"/>
    </row>
    <row r="132" spans="3:3" ht="22.5" customHeight="1">
      <c r="C132" s="23"/>
    </row>
    <row r="133" spans="3:3" ht="22.5" customHeight="1">
      <c r="C133" s="23"/>
    </row>
    <row r="134" spans="3:3" ht="22.5" customHeight="1">
      <c r="C134" s="23"/>
    </row>
    <row r="135" spans="3:3" ht="22.5" customHeight="1">
      <c r="C135" s="23"/>
    </row>
    <row r="136" spans="3:3" ht="22.5" customHeight="1">
      <c r="C136" s="23"/>
    </row>
    <row r="137" spans="3:3" ht="22.5" customHeight="1">
      <c r="C137" s="23"/>
    </row>
    <row r="138" spans="3:3" ht="22.5" customHeight="1">
      <c r="C138" s="23"/>
    </row>
    <row r="139" spans="3:3" ht="22.5" customHeight="1">
      <c r="C139" s="23"/>
    </row>
    <row r="140" spans="3:3" ht="22.5" customHeight="1">
      <c r="C140" s="23"/>
    </row>
    <row r="141" spans="3:3" ht="22.5" customHeight="1">
      <c r="C141" s="23"/>
    </row>
    <row r="142" spans="3:3" ht="22.5" customHeight="1">
      <c r="C142" s="23"/>
    </row>
    <row r="143" spans="3:3" ht="22.5" customHeight="1">
      <c r="C143" s="23"/>
    </row>
    <row r="144" spans="3:3" ht="22.5" customHeight="1">
      <c r="C144" s="23"/>
    </row>
    <row r="145" spans="3:3" ht="22.5" customHeight="1">
      <c r="C145" s="23"/>
    </row>
    <row r="146" spans="3:3" ht="22.5" customHeight="1">
      <c r="C146" s="23"/>
    </row>
    <row r="147" spans="3:3" ht="22.5" customHeight="1">
      <c r="C147" s="23"/>
    </row>
    <row r="148" spans="3:3" ht="22.5" customHeight="1">
      <c r="C148" s="23"/>
    </row>
    <row r="149" spans="3:3" ht="22.5" customHeight="1">
      <c r="C149" s="23"/>
    </row>
    <row r="150" spans="3:3" ht="22.5" customHeight="1">
      <c r="C150" s="23"/>
    </row>
    <row r="151" spans="3:3" ht="22.5" customHeight="1">
      <c r="C151" s="23"/>
    </row>
    <row r="152" spans="3:3" ht="22.5" customHeight="1">
      <c r="C152" s="23"/>
    </row>
    <row r="153" spans="3:3" ht="22.5" customHeight="1">
      <c r="C153" s="23"/>
    </row>
    <row r="154" spans="3:3" ht="22.5" customHeight="1">
      <c r="C154" s="23"/>
    </row>
    <row r="155" spans="3:3" ht="22.5" customHeight="1">
      <c r="C155" s="23"/>
    </row>
    <row r="156" spans="3:3" ht="22.5" customHeight="1">
      <c r="C156" s="23"/>
    </row>
    <row r="157" spans="3:3" ht="22.5" customHeight="1">
      <c r="C157" s="23"/>
    </row>
    <row r="158" spans="3:3" ht="22.5" customHeight="1">
      <c r="C158" s="23"/>
    </row>
    <row r="159" spans="3:3" ht="22.5" customHeight="1">
      <c r="C159" s="23"/>
    </row>
    <row r="160" spans="3:3" ht="22.5" customHeight="1">
      <c r="C160" s="23"/>
    </row>
    <row r="161" spans="3:3" ht="22.5" customHeight="1">
      <c r="C161" s="23"/>
    </row>
    <row r="162" spans="3:3" ht="22.5" customHeight="1">
      <c r="C162" s="23"/>
    </row>
    <row r="163" spans="3:3" ht="22.5" customHeight="1">
      <c r="C163" s="23"/>
    </row>
    <row r="164" spans="3:3" ht="22.5" customHeight="1">
      <c r="C164" s="23"/>
    </row>
    <row r="165" spans="3:3" ht="22.5" customHeight="1">
      <c r="C165" s="23"/>
    </row>
    <row r="166" spans="3:3" ht="22.5" customHeight="1">
      <c r="C166" s="23"/>
    </row>
    <row r="167" spans="3:3" ht="22.5" customHeight="1">
      <c r="C167" s="23"/>
    </row>
    <row r="168" spans="3:3" ht="22.5" customHeight="1">
      <c r="C168" s="23"/>
    </row>
  </sheetData>
  <mergeCells count="6">
    <mergeCell ref="E5:H5"/>
    <mergeCell ref="I5:K5"/>
    <mergeCell ref="E40:H40"/>
    <mergeCell ref="I40:K40"/>
    <mergeCell ref="E71:H71"/>
    <mergeCell ref="I71:K71"/>
  </mergeCells>
  <printOptions horizontalCentered="1"/>
  <pageMargins left="0.70866141732283472" right="0.31496062992125984" top="0.78740157480314965" bottom="0.19685039370078741" header="0.19685039370078741" footer="0.19685039370078741"/>
  <pageSetup paperSize="9" scale="75" fitToHeight="0" orientation="portrait" r:id="rId1"/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12"/>
  <sheetViews>
    <sheetView showGridLines="0" view="pageBreakPreview" zoomScaleNormal="80" zoomScaleSheetLayoutView="100" workbookViewId="0">
      <selection sqref="A1:L1"/>
    </sheetView>
  </sheetViews>
  <sheetFormatPr defaultColWidth="10.5703125" defaultRowHeight="22.9" customHeight="1"/>
  <cols>
    <col min="1" max="1" width="57" style="23" customWidth="1"/>
    <col min="2" max="2" width="1.7109375" style="23" customWidth="1"/>
    <col min="3" max="3" width="9.5703125" style="25" customWidth="1"/>
    <col min="4" max="4" width="2" style="23" customWidth="1"/>
    <col min="5" max="5" width="14.28515625" style="23" customWidth="1"/>
    <col min="6" max="6" width="1.42578125" style="23" customWidth="1"/>
    <col min="7" max="7" width="15.28515625" style="23" bestFit="1" customWidth="1"/>
    <col min="8" max="8" width="1.42578125" style="23" customWidth="1"/>
    <col min="9" max="9" width="14.28515625" style="23" customWidth="1"/>
    <col min="10" max="10" width="1.42578125" style="23" customWidth="1"/>
    <col min="11" max="11" width="14.28515625" style="23" customWidth="1"/>
    <col min="12" max="12" width="1.42578125" style="23" customWidth="1"/>
    <col min="13" max="13" width="13.140625" style="23" bestFit="1" customWidth="1"/>
    <col min="14" max="14" width="11.5703125" style="23" bestFit="1" customWidth="1"/>
    <col min="15" max="16384" width="10.5703125" style="23"/>
  </cols>
  <sheetData>
    <row r="1" spans="1:12" ht="22.9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2" ht="22.9" customHeight="1">
      <c r="A2" s="110" t="s">
        <v>63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2" ht="22.9" customHeight="1">
      <c r="A3" s="110" t="s">
        <v>236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2" ht="22.9" customHeight="1">
      <c r="A4" s="111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</row>
    <row r="5" spans="1:12" ht="22.9" customHeight="1">
      <c r="E5" s="112" t="s">
        <v>3</v>
      </c>
      <c r="F5" s="112"/>
      <c r="G5" s="112"/>
      <c r="H5" s="26"/>
      <c r="I5" s="108" t="s">
        <v>4</v>
      </c>
      <c r="J5" s="108"/>
      <c r="K5" s="108"/>
      <c r="L5" s="27"/>
    </row>
    <row r="6" spans="1:12" ht="22.9" customHeight="1">
      <c r="C6" s="28" t="s">
        <v>5</v>
      </c>
      <c r="E6" s="29">
        <v>2568</v>
      </c>
      <c r="F6" s="30"/>
      <c r="G6" s="29">
        <v>2567</v>
      </c>
      <c r="H6" s="30"/>
      <c r="I6" s="29">
        <v>2568</v>
      </c>
      <c r="J6" s="30"/>
      <c r="K6" s="29">
        <v>2567</v>
      </c>
      <c r="L6" s="30"/>
    </row>
    <row r="7" spans="1:12" ht="22.9" customHeight="1">
      <c r="A7" s="27" t="s">
        <v>64</v>
      </c>
      <c r="C7" s="23"/>
      <c r="I7" s="33"/>
      <c r="J7" s="33"/>
      <c r="K7" s="33"/>
      <c r="L7" s="33"/>
    </row>
    <row r="8" spans="1:12" ht="22.9" customHeight="1">
      <c r="A8" s="36" t="s">
        <v>65</v>
      </c>
      <c r="C8" s="35">
        <v>34</v>
      </c>
      <c r="E8" s="34">
        <v>7772379064</v>
      </c>
      <c r="F8" s="34"/>
      <c r="G8" s="34">
        <v>8992774390</v>
      </c>
      <c r="H8" s="34"/>
      <c r="I8" s="34">
        <v>443833211</v>
      </c>
      <c r="J8" s="34"/>
      <c r="K8" s="34">
        <v>565450882</v>
      </c>
      <c r="L8" s="34"/>
    </row>
    <row r="9" spans="1:12" ht="22.9" customHeight="1">
      <c r="A9" s="36" t="s">
        <v>66</v>
      </c>
      <c r="C9" s="35" t="s">
        <v>262</v>
      </c>
      <c r="E9" s="34">
        <v>277212883</v>
      </c>
      <c r="F9" s="34"/>
      <c r="G9" s="34">
        <v>357655767</v>
      </c>
      <c r="H9" s="34"/>
      <c r="I9" s="34">
        <v>749414212</v>
      </c>
      <c r="J9" s="34"/>
      <c r="K9" s="34">
        <v>794089527</v>
      </c>
      <c r="L9" s="34"/>
    </row>
    <row r="10" spans="1:12" ht="22.9" customHeight="1">
      <c r="A10" s="36" t="s">
        <v>67</v>
      </c>
      <c r="C10" s="35"/>
      <c r="E10" s="34">
        <v>51292521</v>
      </c>
      <c r="F10" s="34"/>
      <c r="G10" s="34">
        <v>55656384</v>
      </c>
      <c r="H10" s="34"/>
      <c r="I10" s="34">
        <v>51729295</v>
      </c>
      <c r="J10" s="34"/>
      <c r="K10" s="34">
        <v>52476537</v>
      </c>
      <c r="L10" s="34"/>
    </row>
    <row r="11" spans="1:12" ht="22.9" customHeight="1">
      <c r="A11" s="36" t="s">
        <v>187</v>
      </c>
      <c r="C11" s="35"/>
      <c r="E11" s="34">
        <v>78336454</v>
      </c>
      <c r="F11" s="34"/>
      <c r="G11" s="34">
        <v>99366362</v>
      </c>
      <c r="H11" s="34"/>
      <c r="I11" s="34">
        <v>16825508</v>
      </c>
      <c r="J11" s="34"/>
      <c r="K11" s="34">
        <v>26170405</v>
      </c>
      <c r="L11" s="34"/>
    </row>
    <row r="12" spans="1:12" ht="22.9" customHeight="1">
      <c r="A12" s="36" t="s">
        <v>197</v>
      </c>
      <c r="C12" s="35"/>
      <c r="E12" s="34">
        <v>10236789</v>
      </c>
      <c r="F12" s="34"/>
      <c r="G12" s="34">
        <v>1236888</v>
      </c>
      <c r="H12" s="34"/>
      <c r="I12" s="34">
        <v>6113</v>
      </c>
      <c r="J12" s="34"/>
      <c r="K12" s="34">
        <v>417948</v>
      </c>
      <c r="L12" s="34"/>
    </row>
    <row r="13" spans="1:12" ht="22.9" customHeight="1">
      <c r="A13" s="36" t="s">
        <v>273</v>
      </c>
      <c r="C13" s="35"/>
      <c r="E13" s="34">
        <v>7351265</v>
      </c>
      <c r="F13" s="34"/>
      <c r="G13" s="34">
        <v>24241</v>
      </c>
      <c r="H13" s="34"/>
      <c r="I13" s="34">
        <v>0</v>
      </c>
      <c r="J13" s="34"/>
      <c r="K13" s="34">
        <v>24241</v>
      </c>
      <c r="L13" s="34"/>
    </row>
    <row r="14" spans="1:12" ht="22.9" customHeight="1">
      <c r="A14" s="36" t="s">
        <v>188</v>
      </c>
      <c r="C14" s="35"/>
      <c r="E14" s="34"/>
      <c r="F14" s="34"/>
      <c r="G14" s="34"/>
      <c r="H14" s="34"/>
      <c r="I14" s="34"/>
      <c r="J14" s="34"/>
      <c r="K14" s="34"/>
      <c r="L14" s="34"/>
    </row>
    <row r="15" spans="1:12" ht="22.9" customHeight="1">
      <c r="A15" s="36" t="s">
        <v>68</v>
      </c>
      <c r="C15" s="35">
        <v>10</v>
      </c>
      <c r="E15" s="34">
        <v>130350297</v>
      </c>
      <c r="F15" s="34"/>
      <c r="G15" s="34">
        <v>403746847</v>
      </c>
      <c r="H15" s="34"/>
      <c r="I15" s="34">
        <v>0</v>
      </c>
      <c r="J15" s="34"/>
      <c r="K15" s="34">
        <v>112710</v>
      </c>
      <c r="L15" s="34"/>
    </row>
    <row r="16" spans="1:12" ht="22.9" customHeight="1">
      <c r="A16" s="23" t="s">
        <v>69</v>
      </c>
      <c r="C16" s="35"/>
      <c r="D16" s="35"/>
      <c r="E16" s="38">
        <v>221300718</v>
      </c>
      <c r="F16" s="34"/>
      <c r="G16" s="38">
        <v>167924676</v>
      </c>
      <c r="H16" s="34"/>
      <c r="I16" s="38">
        <v>21313773</v>
      </c>
      <c r="J16" s="34"/>
      <c r="K16" s="38">
        <f>19994381-K13</f>
        <v>19970140</v>
      </c>
      <c r="L16" s="34"/>
    </row>
    <row r="17" spans="1:12" ht="22.9" customHeight="1">
      <c r="A17" s="27" t="s">
        <v>70</v>
      </c>
      <c r="C17" s="35"/>
      <c r="E17" s="38">
        <f>SUM(E8:E16)</f>
        <v>8548459991</v>
      </c>
      <c r="F17" s="34"/>
      <c r="G17" s="38">
        <f>SUM(G8:G16)</f>
        <v>10078385555</v>
      </c>
      <c r="H17" s="34"/>
      <c r="I17" s="38">
        <f>SUM(I8:I16)</f>
        <v>1283122112</v>
      </c>
      <c r="J17" s="34"/>
      <c r="K17" s="38">
        <f>SUM(K8:K16)</f>
        <v>1458712390</v>
      </c>
      <c r="L17" s="34"/>
    </row>
    <row r="18" spans="1:12" ht="22.9" customHeight="1">
      <c r="A18" s="27" t="s">
        <v>71</v>
      </c>
      <c r="C18" s="35"/>
      <c r="E18" s="34"/>
      <c r="F18" s="34"/>
      <c r="G18" s="34"/>
      <c r="H18" s="34"/>
      <c r="I18" s="34"/>
      <c r="J18" s="34"/>
      <c r="K18" s="34"/>
      <c r="L18" s="34"/>
    </row>
    <row r="19" spans="1:12" ht="22.9" customHeight="1">
      <c r="A19" s="36" t="s">
        <v>72</v>
      </c>
      <c r="C19" s="35"/>
      <c r="E19" s="34">
        <v>6741622922</v>
      </c>
      <c r="F19" s="34"/>
      <c r="G19" s="34">
        <v>7809431601</v>
      </c>
      <c r="H19" s="34"/>
      <c r="I19" s="34">
        <v>436336615</v>
      </c>
      <c r="J19" s="34"/>
      <c r="K19" s="34">
        <v>551225044</v>
      </c>
      <c r="L19" s="34"/>
    </row>
    <row r="20" spans="1:12" ht="22.9" customHeight="1">
      <c r="A20" s="36" t="s">
        <v>73</v>
      </c>
      <c r="C20" s="35"/>
      <c r="D20" s="35"/>
      <c r="E20" s="34">
        <v>249136078</v>
      </c>
      <c r="F20" s="34"/>
      <c r="G20" s="34">
        <v>241402572</v>
      </c>
      <c r="H20" s="34"/>
      <c r="I20" s="34">
        <v>4493977</v>
      </c>
      <c r="J20" s="34"/>
      <c r="K20" s="34">
        <v>6232697</v>
      </c>
      <c r="L20" s="34"/>
    </row>
    <row r="21" spans="1:12" ht="22.9" customHeight="1">
      <c r="A21" s="36" t="s">
        <v>74</v>
      </c>
      <c r="C21" s="35"/>
      <c r="D21" s="35"/>
      <c r="E21" s="34">
        <v>641051555</v>
      </c>
      <c r="F21" s="34"/>
      <c r="G21" s="34">
        <v>637642559</v>
      </c>
      <c r="H21" s="34"/>
      <c r="I21" s="34">
        <f>143857476+2918-8000</f>
        <v>143852394</v>
      </c>
      <c r="J21" s="34"/>
      <c r="K21" s="34">
        <v>118626310</v>
      </c>
      <c r="L21" s="34"/>
    </row>
    <row r="22" spans="1:12" ht="22.9" customHeight="1">
      <c r="A22" s="36" t="s">
        <v>75</v>
      </c>
      <c r="C22" s="35"/>
      <c r="D22" s="35"/>
      <c r="E22" s="34"/>
      <c r="F22" s="34"/>
      <c r="G22" s="34"/>
      <c r="H22" s="34"/>
      <c r="I22" s="34"/>
      <c r="J22" s="34"/>
      <c r="K22" s="34"/>
      <c r="L22" s="34"/>
    </row>
    <row r="23" spans="1:12" ht="22.9" customHeight="1">
      <c r="A23" s="36" t="s">
        <v>68</v>
      </c>
      <c r="C23" s="35"/>
      <c r="D23" s="35"/>
      <c r="E23" s="34">
        <v>0</v>
      </c>
      <c r="F23" s="34"/>
      <c r="G23" s="34">
        <v>0</v>
      </c>
      <c r="H23" s="34"/>
      <c r="I23" s="34">
        <v>1672099</v>
      </c>
      <c r="J23" s="34"/>
      <c r="K23" s="34">
        <v>0</v>
      </c>
      <c r="L23" s="34"/>
    </row>
    <row r="24" spans="1:12" ht="22.9" customHeight="1">
      <c r="A24" s="36" t="s">
        <v>189</v>
      </c>
      <c r="C24" s="35"/>
      <c r="D24" s="35"/>
      <c r="E24" s="34"/>
      <c r="F24" s="34"/>
      <c r="G24" s="34"/>
      <c r="H24" s="34"/>
      <c r="I24" s="34"/>
      <c r="J24" s="34"/>
      <c r="K24" s="34"/>
      <c r="L24" s="34"/>
    </row>
    <row r="25" spans="1:12" ht="22.9" customHeight="1">
      <c r="A25" s="36" t="s">
        <v>68</v>
      </c>
      <c r="C25" s="35"/>
      <c r="D25" s="35"/>
      <c r="E25" s="34">
        <v>322432</v>
      </c>
      <c r="F25" s="34"/>
      <c r="G25" s="34">
        <v>8507973</v>
      </c>
      <c r="H25" s="34"/>
      <c r="I25" s="34">
        <v>0</v>
      </c>
      <c r="J25" s="34"/>
      <c r="K25" s="34">
        <v>2602084</v>
      </c>
      <c r="L25" s="34"/>
    </row>
    <row r="26" spans="1:12" ht="22.9" customHeight="1">
      <c r="A26" s="36" t="s">
        <v>255</v>
      </c>
      <c r="C26" s="35" t="s">
        <v>277</v>
      </c>
      <c r="D26" s="35"/>
      <c r="E26" s="34">
        <v>0</v>
      </c>
      <c r="F26" s="34"/>
      <c r="G26" s="34">
        <v>0</v>
      </c>
      <c r="H26" s="34"/>
      <c r="I26" s="34">
        <v>-278288047</v>
      </c>
      <c r="J26" s="34"/>
      <c r="K26" s="34">
        <v>11000000</v>
      </c>
      <c r="L26" s="34"/>
    </row>
    <row r="27" spans="1:12" ht="22.9" customHeight="1">
      <c r="A27" s="36" t="s">
        <v>76</v>
      </c>
      <c r="C27" s="35"/>
      <c r="D27" s="35"/>
      <c r="E27" s="34">
        <v>46815512</v>
      </c>
      <c r="F27" s="34"/>
      <c r="G27" s="34">
        <v>49157290</v>
      </c>
      <c r="H27" s="34"/>
      <c r="I27" s="34">
        <v>30955482</v>
      </c>
      <c r="J27" s="34"/>
      <c r="K27" s="34">
        <v>32246653</v>
      </c>
      <c r="L27" s="34"/>
    </row>
    <row r="28" spans="1:12" ht="22.9" customHeight="1">
      <c r="A28" s="27" t="s">
        <v>77</v>
      </c>
      <c r="C28" s="35"/>
      <c r="E28" s="61">
        <f>SUM(E19:E27)</f>
        <v>7678948499</v>
      </c>
      <c r="F28" s="34"/>
      <c r="G28" s="61">
        <f>SUM(G19:G27)</f>
        <v>8746141995</v>
      </c>
      <c r="H28" s="34"/>
      <c r="I28" s="61">
        <f>SUM(I19:I27)</f>
        <v>339022520</v>
      </c>
      <c r="J28" s="34"/>
      <c r="K28" s="61">
        <f>SUM(K19:K27)</f>
        <v>721932788</v>
      </c>
      <c r="L28" s="34"/>
    </row>
    <row r="29" spans="1:12" ht="22.9" customHeight="1">
      <c r="A29" s="27" t="s">
        <v>183</v>
      </c>
      <c r="C29" s="35"/>
      <c r="E29" s="34">
        <f>E17-E28</f>
        <v>869511492</v>
      </c>
      <c r="F29" s="34"/>
      <c r="G29" s="34">
        <f>G17-G28</f>
        <v>1332243560</v>
      </c>
      <c r="H29" s="34"/>
      <c r="I29" s="34">
        <f>I17-I28</f>
        <v>944099592</v>
      </c>
      <c r="J29" s="34"/>
      <c r="K29" s="34">
        <f>K17-K28</f>
        <v>736779602</v>
      </c>
      <c r="L29" s="34"/>
    </row>
    <row r="30" spans="1:12" ht="22.9" customHeight="1">
      <c r="A30" s="36" t="s">
        <v>78</v>
      </c>
      <c r="C30" s="35">
        <v>15</v>
      </c>
      <c r="E30" s="34">
        <v>1132734718</v>
      </c>
      <c r="F30" s="34"/>
      <c r="G30" s="34">
        <v>650011650</v>
      </c>
      <c r="H30" s="34"/>
      <c r="I30" s="34">
        <v>0</v>
      </c>
      <c r="J30" s="34"/>
      <c r="K30" s="34">
        <v>0</v>
      </c>
      <c r="L30" s="34"/>
    </row>
    <row r="31" spans="1:12" ht="22.9" customHeight="1">
      <c r="A31" s="36" t="s">
        <v>209</v>
      </c>
      <c r="C31" s="35">
        <v>16</v>
      </c>
      <c r="E31" s="34">
        <v>-30071237</v>
      </c>
      <c r="F31" s="34"/>
      <c r="G31" s="34">
        <v>-91167371</v>
      </c>
      <c r="H31" s="34"/>
      <c r="I31" s="34">
        <v>0</v>
      </c>
      <c r="J31" s="34"/>
      <c r="K31" s="34">
        <v>0</v>
      </c>
      <c r="L31" s="34"/>
    </row>
    <row r="32" spans="1:12" ht="22.9" customHeight="1">
      <c r="A32" s="36" t="s">
        <v>79</v>
      </c>
      <c r="C32" s="35">
        <v>30</v>
      </c>
      <c r="D32" s="35"/>
      <c r="E32" s="38">
        <v>-23367765</v>
      </c>
      <c r="F32" s="34"/>
      <c r="G32" s="38">
        <v>-15652497</v>
      </c>
      <c r="H32" s="34"/>
      <c r="I32" s="38">
        <v>-4059272</v>
      </c>
      <c r="J32" s="34"/>
      <c r="K32" s="38">
        <v>-4286196</v>
      </c>
      <c r="L32" s="34"/>
    </row>
    <row r="33" spans="1:13" ht="22.9" customHeight="1">
      <c r="A33" s="22" t="s">
        <v>257</v>
      </c>
      <c r="C33" s="35"/>
      <c r="E33" s="34">
        <f>SUM(E29:E32)</f>
        <v>1948807208</v>
      </c>
      <c r="F33" s="34"/>
      <c r="G33" s="34">
        <f>SUM(G29:G32)</f>
        <v>1875435342</v>
      </c>
      <c r="H33" s="34"/>
      <c r="I33" s="34">
        <f>SUM(I29:I32)</f>
        <v>940040320</v>
      </c>
      <c r="J33" s="34"/>
      <c r="K33" s="34">
        <f>SUM(K29:K32)</f>
        <v>732493406</v>
      </c>
      <c r="L33" s="34"/>
    </row>
    <row r="34" spans="1:13" ht="22.9" customHeight="1">
      <c r="A34" s="23" t="s">
        <v>253</v>
      </c>
      <c r="C34" s="35">
        <v>32</v>
      </c>
      <c r="E34" s="38">
        <v>-96684902</v>
      </c>
      <c r="F34" s="34"/>
      <c r="G34" s="38">
        <v>-186146846</v>
      </c>
      <c r="H34" s="34"/>
      <c r="I34" s="34">
        <v>434205</v>
      </c>
      <c r="J34" s="34"/>
      <c r="K34" s="34">
        <v>-760842</v>
      </c>
      <c r="L34" s="34"/>
      <c r="M34" s="21"/>
    </row>
    <row r="35" spans="1:13" ht="22.9" customHeight="1" thickBot="1">
      <c r="A35" s="22" t="s">
        <v>80</v>
      </c>
      <c r="C35" s="35"/>
      <c r="E35" s="62">
        <f>SUM(E33:E34)</f>
        <v>1852122306</v>
      </c>
      <c r="F35" s="34"/>
      <c r="G35" s="62">
        <f>SUM(G33:G34)</f>
        <v>1689288496</v>
      </c>
      <c r="H35" s="34"/>
      <c r="I35" s="62">
        <f>SUM(I33:I34)</f>
        <v>940474525</v>
      </c>
      <c r="J35" s="34"/>
      <c r="K35" s="62">
        <f>SUM(K33:K34)</f>
        <v>731732564</v>
      </c>
      <c r="L35" s="34"/>
    </row>
    <row r="36" spans="1:13" ht="22.9" customHeight="1" thickTop="1">
      <c r="A36" s="22"/>
      <c r="C36" s="35"/>
      <c r="E36" s="34"/>
      <c r="F36" s="34"/>
      <c r="G36" s="34"/>
      <c r="H36" s="34"/>
      <c r="I36" s="34"/>
      <c r="J36" s="34"/>
      <c r="K36" s="34"/>
      <c r="L36" s="34"/>
    </row>
    <row r="37" spans="1:13" ht="22.9" customHeight="1">
      <c r="A37" s="22" t="s">
        <v>81</v>
      </c>
      <c r="C37" s="35"/>
      <c r="I37" s="34"/>
      <c r="J37" s="34"/>
      <c r="K37" s="34"/>
      <c r="L37" s="34"/>
    </row>
    <row r="38" spans="1:13" ht="22.9" customHeight="1" thickBot="1">
      <c r="A38" s="36" t="s">
        <v>82</v>
      </c>
      <c r="C38" s="35"/>
      <c r="E38" s="34">
        <f>E35-E39</f>
        <v>1771093316</v>
      </c>
      <c r="F38" s="34"/>
      <c r="G38" s="34">
        <f>G35-G39</f>
        <v>1544907751</v>
      </c>
      <c r="H38" s="34"/>
      <c r="I38" s="42">
        <f>SUM(I35)</f>
        <v>940474525</v>
      </c>
      <c r="J38" s="34"/>
      <c r="K38" s="42">
        <f>SUM(K35)</f>
        <v>731732564</v>
      </c>
      <c r="L38" s="34"/>
    </row>
    <row r="39" spans="1:13" ht="22.9" customHeight="1" thickTop="1">
      <c r="A39" s="36" t="s">
        <v>83</v>
      </c>
      <c r="C39" s="35"/>
      <c r="E39" s="38">
        <v>81028990</v>
      </c>
      <c r="F39" s="34"/>
      <c r="G39" s="38">
        <v>144380745</v>
      </c>
      <c r="H39" s="34"/>
      <c r="I39" s="34"/>
      <c r="J39" s="34"/>
      <c r="K39" s="34"/>
      <c r="L39" s="34"/>
    </row>
    <row r="40" spans="1:13" ht="22.9" customHeight="1" thickBot="1">
      <c r="A40" s="22"/>
      <c r="C40" s="50"/>
      <c r="D40" s="35"/>
      <c r="E40" s="62">
        <f>SUM(E38:E39)</f>
        <v>1852122306</v>
      </c>
      <c r="F40" s="34"/>
      <c r="G40" s="62">
        <f>SUM(G38:G39)</f>
        <v>1689288496</v>
      </c>
      <c r="H40" s="34"/>
      <c r="I40" s="34"/>
      <c r="J40" s="34"/>
      <c r="K40" s="34"/>
      <c r="L40" s="34"/>
    </row>
    <row r="41" spans="1:13" ht="22.9" customHeight="1" thickTop="1">
      <c r="A41" s="40"/>
      <c r="C41" s="23"/>
      <c r="E41" s="32"/>
      <c r="F41" s="32"/>
      <c r="G41" s="32"/>
      <c r="H41" s="32"/>
      <c r="I41" s="32"/>
      <c r="J41" s="32"/>
      <c r="K41" s="32"/>
      <c r="L41" s="32"/>
    </row>
    <row r="42" spans="1:13" ht="22.9" customHeight="1">
      <c r="A42" s="39" t="s">
        <v>84</v>
      </c>
      <c r="C42" s="35">
        <v>33</v>
      </c>
    </row>
    <row r="43" spans="1:13" ht="22.9" customHeight="1" thickBot="1">
      <c r="A43" s="36" t="s">
        <v>85</v>
      </c>
      <c r="E43" s="63">
        <v>6.09</v>
      </c>
      <c r="F43" s="64"/>
      <c r="G43" s="63">
        <v>5.31</v>
      </c>
      <c r="H43" s="64"/>
      <c r="I43" s="63">
        <v>3.13</v>
      </c>
      <c r="J43" s="64"/>
      <c r="K43" s="63">
        <v>2.44</v>
      </c>
      <c r="L43" s="64"/>
    </row>
    <row r="44" spans="1:13" ht="22.9" customHeight="1" thickTop="1">
      <c r="C44" s="23"/>
    </row>
    <row r="45" spans="1:13" ht="22.9" customHeight="1" thickBot="1">
      <c r="A45" s="36" t="s">
        <v>198</v>
      </c>
      <c r="C45" s="23"/>
      <c r="E45" s="65">
        <v>290786006</v>
      </c>
      <c r="G45" s="65">
        <v>290786006</v>
      </c>
      <c r="I45" s="65">
        <v>300000000</v>
      </c>
      <c r="K45" s="65">
        <v>300000000</v>
      </c>
    </row>
    <row r="46" spans="1:13" ht="22.9" customHeight="1" thickTop="1">
      <c r="C46" s="23"/>
    </row>
    <row r="47" spans="1:13" ht="22.9" customHeight="1">
      <c r="A47" s="23" t="s">
        <v>28</v>
      </c>
      <c r="C47" s="23"/>
    </row>
    <row r="48" spans="1:13" ht="22.9" customHeight="1">
      <c r="A48" s="110" t="s">
        <v>0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</row>
    <row r="49" spans="1:12" ht="22.9" customHeight="1">
      <c r="A49" s="110" t="s">
        <v>86</v>
      </c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</row>
    <row r="50" spans="1:12" ht="22.9" customHeight="1">
      <c r="A50" s="110" t="s">
        <v>236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</row>
    <row r="51" spans="1:12" ht="22.9" customHeight="1">
      <c r="A51" s="111" t="s">
        <v>1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</row>
    <row r="52" spans="1:12" ht="22.9" customHeight="1">
      <c r="E52" s="112" t="s">
        <v>3</v>
      </c>
      <c r="F52" s="112"/>
      <c r="G52" s="112"/>
      <c r="H52" s="26"/>
      <c r="I52" s="108" t="s">
        <v>4</v>
      </c>
      <c r="J52" s="108"/>
      <c r="K52" s="108"/>
      <c r="L52" s="27"/>
    </row>
    <row r="53" spans="1:12" ht="22.9" customHeight="1">
      <c r="C53" s="28"/>
      <c r="E53" s="29">
        <v>2568</v>
      </c>
      <c r="F53" s="30"/>
      <c r="G53" s="29">
        <v>2567</v>
      </c>
      <c r="H53" s="30"/>
      <c r="I53" s="29">
        <v>2568</v>
      </c>
      <c r="J53" s="30"/>
      <c r="K53" s="29">
        <v>2567</v>
      </c>
      <c r="L53" s="30"/>
    </row>
    <row r="54" spans="1:12" ht="22.9" customHeight="1">
      <c r="C54" s="28"/>
      <c r="E54" s="29"/>
      <c r="F54" s="30"/>
      <c r="G54" s="29"/>
      <c r="H54" s="30"/>
      <c r="I54" s="29"/>
      <c r="J54" s="30"/>
      <c r="K54" s="29"/>
      <c r="L54" s="30"/>
    </row>
    <row r="55" spans="1:12" ht="22.9" customHeight="1">
      <c r="A55" s="27" t="s">
        <v>80</v>
      </c>
      <c r="C55" s="23"/>
      <c r="E55" s="66">
        <f>E35</f>
        <v>1852122306</v>
      </c>
      <c r="G55" s="66">
        <f>G35</f>
        <v>1689288496</v>
      </c>
      <c r="I55" s="66">
        <f>I35</f>
        <v>940474525</v>
      </c>
      <c r="J55" s="33"/>
      <c r="K55" s="66">
        <f>K35</f>
        <v>731732564</v>
      </c>
      <c r="L55" s="33"/>
    </row>
    <row r="56" spans="1:12" ht="22.9" customHeight="1">
      <c r="A56" s="36"/>
      <c r="C56" s="35"/>
      <c r="E56" s="34"/>
      <c r="F56" s="34"/>
      <c r="G56" s="34"/>
      <c r="H56" s="34"/>
      <c r="I56" s="34"/>
      <c r="J56" s="34"/>
      <c r="K56" s="34"/>
      <c r="L56" s="34"/>
    </row>
    <row r="57" spans="1:12" ht="22.9" customHeight="1">
      <c r="A57" s="27" t="s">
        <v>87</v>
      </c>
      <c r="C57" s="35"/>
      <c r="E57" s="34"/>
      <c r="F57" s="34"/>
      <c r="G57" s="34"/>
      <c r="H57" s="34"/>
      <c r="I57" s="34"/>
      <c r="J57" s="34"/>
      <c r="K57" s="34"/>
      <c r="L57" s="34"/>
    </row>
    <row r="58" spans="1:12" ht="22.9" customHeight="1">
      <c r="A58" s="67" t="s">
        <v>88</v>
      </c>
      <c r="C58" s="35"/>
      <c r="E58" s="34"/>
      <c r="F58" s="34"/>
      <c r="G58" s="34"/>
      <c r="H58" s="34"/>
      <c r="I58" s="34"/>
      <c r="J58" s="34"/>
      <c r="K58" s="34"/>
      <c r="L58" s="34"/>
    </row>
    <row r="59" spans="1:12" ht="22.9" customHeight="1">
      <c r="A59" s="68" t="s">
        <v>178</v>
      </c>
      <c r="C59" s="35"/>
      <c r="E59" s="41">
        <v>-405464776</v>
      </c>
      <c r="F59" s="41"/>
      <c r="G59" s="41">
        <v>-144466330</v>
      </c>
      <c r="H59" s="41"/>
      <c r="I59" s="41">
        <v>0</v>
      </c>
      <c r="J59" s="41"/>
      <c r="K59" s="41">
        <v>0</v>
      </c>
      <c r="L59" s="3"/>
    </row>
    <row r="60" spans="1:12" s="33" customFormat="1" ht="22.9" customHeight="1">
      <c r="A60" s="55" t="s">
        <v>89</v>
      </c>
      <c r="C60" s="50"/>
      <c r="D60" s="55"/>
      <c r="E60" s="3"/>
      <c r="F60" s="3"/>
      <c r="G60" s="3"/>
      <c r="H60" s="3"/>
      <c r="I60" s="34"/>
      <c r="J60" s="3"/>
      <c r="K60" s="34"/>
      <c r="L60" s="3"/>
    </row>
    <row r="61" spans="1:12" s="33" customFormat="1" ht="22.9" customHeight="1">
      <c r="A61" s="55" t="s">
        <v>90</v>
      </c>
      <c r="C61" s="50"/>
      <c r="D61" s="55"/>
      <c r="E61" s="5">
        <v>-112016976</v>
      </c>
      <c r="F61" s="3"/>
      <c r="G61" s="5">
        <v>-82744026</v>
      </c>
      <c r="H61" s="3"/>
      <c r="I61" s="5">
        <v>0</v>
      </c>
      <c r="J61" s="3"/>
      <c r="K61" s="5">
        <v>0</v>
      </c>
      <c r="L61" s="3"/>
    </row>
    <row r="62" spans="1:12" ht="22.9" customHeight="1">
      <c r="A62" s="68" t="s">
        <v>218</v>
      </c>
      <c r="C62" s="35"/>
      <c r="D62" s="35"/>
      <c r="E62" s="38">
        <f>SUM(E59:E61)</f>
        <v>-517481752</v>
      </c>
      <c r="F62" s="34"/>
      <c r="G62" s="38">
        <f>SUM(G59:G61)</f>
        <v>-227210356</v>
      </c>
      <c r="H62" s="34"/>
      <c r="I62" s="38">
        <f>SUM(I59:I61)</f>
        <v>0</v>
      </c>
      <c r="J62" s="34"/>
      <c r="K62" s="38">
        <f>SUM(K59:K61)</f>
        <v>0</v>
      </c>
      <c r="L62" s="34"/>
    </row>
    <row r="63" spans="1:12" ht="22.9" customHeight="1">
      <c r="A63" s="68"/>
      <c r="C63" s="35"/>
      <c r="D63" s="35"/>
      <c r="E63" s="34"/>
      <c r="F63" s="34"/>
      <c r="G63" s="34"/>
      <c r="H63" s="34"/>
      <c r="I63" s="34"/>
      <c r="J63" s="34"/>
      <c r="K63" s="34"/>
      <c r="L63" s="34"/>
    </row>
    <row r="64" spans="1:12" ht="22.9" customHeight="1">
      <c r="A64" s="67" t="s">
        <v>91</v>
      </c>
      <c r="C64" s="35"/>
      <c r="E64" s="34"/>
      <c r="F64" s="34"/>
      <c r="G64" s="34"/>
      <c r="H64" s="34"/>
      <c r="I64" s="34"/>
      <c r="J64" s="34"/>
      <c r="K64" s="34"/>
      <c r="L64" s="34"/>
    </row>
    <row r="65" spans="1:12" ht="22.9" customHeight="1">
      <c r="A65" s="68" t="s">
        <v>260</v>
      </c>
      <c r="C65" s="50"/>
      <c r="E65" s="34"/>
      <c r="F65" s="34"/>
      <c r="G65" s="34"/>
      <c r="H65" s="34"/>
      <c r="I65" s="34"/>
      <c r="J65" s="34"/>
      <c r="K65" s="34"/>
      <c r="L65" s="34"/>
    </row>
    <row r="66" spans="1:12" ht="22.9" customHeight="1">
      <c r="A66" s="68" t="s">
        <v>231</v>
      </c>
      <c r="C66" s="50"/>
      <c r="E66" s="34">
        <v>-68225848</v>
      </c>
      <c r="F66" s="34"/>
      <c r="G66" s="34">
        <v>-4374238</v>
      </c>
      <c r="H66" s="34"/>
      <c r="I66" s="34">
        <v>-4648281</v>
      </c>
      <c r="J66" s="34"/>
      <c r="K66" s="34">
        <v>0</v>
      </c>
      <c r="L66" s="34"/>
    </row>
    <row r="67" spans="1:12" ht="22.9" customHeight="1">
      <c r="A67" s="68" t="s">
        <v>256</v>
      </c>
      <c r="C67" s="50"/>
      <c r="E67" s="34"/>
      <c r="F67" s="34"/>
      <c r="G67" s="34"/>
      <c r="H67" s="34"/>
      <c r="I67" s="34"/>
      <c r="J67" s="34"/>
      <c r="K67" s="34"/>
      <c r="L67" s="34"/>
    </row>
    <row r="68" spans="1:12" ht="22.9" customHeight="1">
      <c r="A68" s="68" t="s">
        <v>179</v>
      </c>
      <c r="C68" s="50"/>
      <c r="E68" s="34">
        <v>137454462</v>
      </c>
      <c r="F68" s="34"/>
      <c r="G68" s="34">
        <v>-218076734</v>
      </c>
      <c r="H68" s="34"/>
      <c r="I68" s="34">
        <v>37957395</v>
      </c>
      <c r="J68" s="34"/>
      <c r="K68" s="34">
        <v>-188369760</v>
      </c>
      <c r="L68" s="34"/>
    </row>
    <row r="69" spans="1:12" ht="22.9" customHeight="1">
      <c r="A69" s="68" t="s">
        <v>89</v>
      </c>
      <c r="C69" s="50"/>
      <c r="E69" s="34"/>
      <c r="F69" s="34"/>
      <c r="G69" s="34"/>
      <c r="H69" s="34"/>
      <c r="I69" s="34"/>
      <c r="J69" s="34"/>
      <c r="K69" s="34"/>
      <c r="L69" s="34"/>
    </row>
    <row r="70" spans="1:12" ht="22.9" customHeight="1">
      <c r="A70" s="68" t="s">
        <v>90</v>
      </c>
      <c r="C70" s="50"/>
      <c r="E70" s="38">
        <v>-4887298</v>
      </c>
      <c r="F70" s="34"/>
      <c r="G70" s="38">
        <v>-2572414</v>
      </c>
      <c r="H70" s="34"/>
      <c r="I70" s="38">
        <v>0</v>
      </c>
      <c r="J70" s="34"/>
      <c r="K70" s="38">
        <v>0</v>
      </c>
      <c r="L70" s="34"/>
    </row>
    <row r="71" spans="1:12" ht="22.9" customHeight="1">
      <c r="A71" s="68" t="s">
        <v>219</v>
      </c>
      <c r="C71" s="35"/>
      <c r="D71" s="35"/>
      <c r="E71" s="38">
        <f>SUM(E65:E70)</f>
        <v>64341316</v>
      </c>
      <c r="F71" s="34"/>
      <c r="G71" s="38">
        <f>SUM(G65:G70)</f>
        <v>-225023386</v>
      </c>
      <c r="H71" s="34"/>
      <c r="I71" s="38">
        <f>SUM(I65:I70)</f>
        <v>33309114</v>
      </c>
      <c r="J71" s="34"/>
      <c r="K71" s="38">
        <f>SUM(K65:K70)</f>
        <v>-188369760</v>
      </c>
      <c r="L71" s="34"/>
    </row>
    <row r="72" spans="1:12" ht="22.9" customHeight="1">
      <c r="A72" s="27" t="s">
        <v>92</v>
      </c>
      <c r="C72" s="35"/>
      <c r="E72" s="38">
        <f>E62+E71</f>
        <v>-453140436</v>
      </c>
      <c r="F72" s="34"/>
      <c r="G72" s="38">
        <f>G62+G71</f>
        <v>-452233742</v>
      </c>
      <c r="H72" s="34"/>
      <c r="I72" s="38">
        <f>I62+I71</f>
        <v>33309114</v>
      </c>
      <c r="J72" s="34"/>
      <c r="K72" s="38">
        <f>K62+K71</f>
        <v>-188369760</v>
      </c>
      <c r="L72" s="34"/>
    </row>
    <row r="73" spans="1:12" ht="22.9" customHeight="1">
      <c r="C73" s="35"/>
      <c r="D73" s="35"/>
      <c r="E73" s="34"/>
      <c r="F73" s="34"/>
      <c r="G73" s="34"/>
      <c r="H73" s="34"/>
      <c r="I73" s="34"/>
      <c r="J73" s="34"/>
      <c r="K73" s="34"/>
      <c r="L73" s="34"/>
    </row>
    <row r="74" spans="1:12" ht="22.9" customHeight="1" thickBot="1">
      <c r="A74" s="69" t="s">
        <v>93</v>
      </c>
      <c r="C74" s="35"/>
      <c r="E74" s="42">
        <f>E55+E72</f>
        <v>1398981870</v>
      </c>
      <c r="F74" s="34"/>
      <c r="G74" s="42">
        <f>G55+G72</f>
        <v>1237054754</v>
      </c>
      <c r="H74" s="34"/>
      <c r="I74" s="42">
        <f>I55+I72</f>
        <v>973783639</v>
      </c>
      <c r="J74" s="34"/>
      <c r="K74" s="42">
        <f>K55+K72</f>
        <v>543362804</v>
      </c>
      <c r="L74" s="34"/>
    </row>
    <row r="75" spans="1:12" ht="22.9" customHeight="1" thickTop="1">
      <c r="A75" s="22"/>
      <c r="C75" s="35"/>
      <c r="E75" s="34"/>
      <c r="F75" s="34"/>
      <c r="G75" s="34"/>
      <c r="H75" s="34"/>
      <c r="I75" s="34"/>
      <c r="J75" s="34"/>
      <c r="K75" s="34"/>
      <c r="L75" s="34"/>
    </row>
    <row r="76" spans="1:12" ht="22.9" customHeight="1">
      <c r="A76" s="22" t="s">
        <v>94</v>
      </c>
      <c r="C76" s="35"/>
      <c r="I76" s="34"/>
      <c r="J76" s="34"/>
      <c r="K76" s="34"/>
      <c r="L76" s="34"/>
    </row>
    <row r="77" spans="1:12" ht="22.9" customHeight="1" thickBot="1">
      <c r="A77" s="36" t="s">
        <v>82</v>
      </c>
      <c r="C77" s="35"/>
      <c r="E77" s="34">
        <f>E74-E78</f>
        <v>1349990957</v>
      </c>
      <c r="F77" s="34"/>
      <c r="G77" s="34">
        <f>G74-G78</f>
        <v>1107914978</v>
      </c>
      <c r="H77" s="34"/>
      <c r="I77" s="42">
        <f>I74</f>
        <v>973783639</v>
      </c>
      <c r="J77" s="34"/>
      <c r="K77" s="42">
        <f>K74</f>
        <v>543362804</v>
      </c>
      <c r="L77" s="34"/>
    </row>
    <row r="78" spans="1:12" ht="22.9" customHeight="1" thickTop="1">
      <c r="A78" s="36" t="s">
        <v>83</v>
      </c>
      <c r="C78" s="35"/>
      <c r="E78" s="38">
        <v>48990913</v>
      </c>
      <c r="F78" s="34"/>
      <c r="G78" s="38">
        <v>129139776</v>
      </c>
      <c r="H78" s="34"/>
      <c r="I78" s="34"/>
      <c r="J78" s="34"/>
      <c r="K78" s="34"/>
      <c r="L78" s="34"/>
    </row>
    <row r="79" spans="1:12" ht="22.9" customHeight="1" thickBot="1">
      <c r="A79" s="36"/>
      <c r="C79" s="35"/>
      <c r="E79" s="62">
        <f>E77+E78</f>
        <v>1398981870</v>
      </c>
      <c r="F79" s="34"/>
      <c r="G79" s="62">
        <f>G77+G78</f>
        <v>1237054754</v>
      </c>
      <c r="H79" s="34"/>
      <c r="I79" s="34"/>
      <c r="J79" s="34"/>
      <c r="K79" s="34"/>
      <c r="L79" s="34"/>
    </row>
    <row r="80" spans="1:12" ht="22.9" customHeight="1" thickTop="1">
      <c r="C80" s="23"/>
    </row>
    <row r="81" spans="1:3" ht="22.9" customHeight="1">
      <c r="A81" s="23" t="s">
        <v>28</v>
      </c>
      <c r="C81" s="23"/>
    </row>
    <row r="82" spans="1:3" ht="22.9" customHeight="1">
      <c r="C82" s="23"/>
    </row>
    <row r="83" spans="1:3" ht="22.9" customHeight="1">
      <c r="C83" s="23"/>
    </row>
    <row r="84" spans="1:3" ht="22.9" customHeight="1">
      <c r="C84" s="23"/>
    </row>
    <row r="85" spans="1:3" ht="22.9" customHeight="1">
      <c r="C85" s="23"/>
    </row>
    <row r="86" spans="1:3" ht="22.9" customHeight="1">
      <c r="C86" s="23"/>
    </row>
    <row r="87" spans="1:3" ht="22.9" customHeight="1">
      <c r="C87" s="23"/>
    </row>
    <row r="88" spans="1:3" ht="22.9" customHeight="1">
      <c r="C88" s="23"/>
    </row>
    <row r="89" spans="1:3" ht="22.9" customHeight="1">
      <c r="C89" s="23"/>
    </row>
    <row r="90" spans="1:3" ht="22.9" customHeight="1">
      <c r="C90" s="23"/>
    </row>
    <row r="91" spans="1:3" ht="22.9" customHeight="1">
      <c r="C91" s="23"/>
    </row>
    <row r="92" spans="1:3" ht="22.9" customHeight="1">
      <c r="C92" s="23"/>
    </row>
    <row r="93" spans="1:3" ht="22.9" customHeight="1">
      <c r="C93" s="23"/>
    </row>
    <row r="94" spans="1:3" ht="22.9" customHeight="1">
      <c r="C94" s="23"/>
    </row>
    <row r="95" spans="1:3" ht="22.9" customHeight="1">
      <c r="C95" s="23"/>
    </row>
    <row r="96" spans="1:3" ht="22.9" customHeight="1">
      <c r="C96" s="23"/>
    </row>
    <row r="97" s="23" customFormat="1" ht="22.9" customHeight="1"/>
    <row r="98" s="23" customFormat="1" ht="22.9" customHeight="1"/>
    <row r="99" s="23" customFormat="1" ht="22.9" customHeight="1"/>
    <row r="100" s="23" customFormat="1" ht="22.9" customHeight="1"/>
    <row r="101" s="23" customFormat="1" ht="22.9" customHeight="1"/>
    <row r="102" s="23" customFormat="1" ht="22.9" customHeight="1"/>
    <row r="103" s="23" customFormat="1" ht="22.9" customHeight="1"/>
    <row r="104" s="23" customFormat="1" ht="22.9" customHeight="1"/>
    <row r="105" s="23" customFormat="1" ht="22.9" customHeight="1"/>
    <row r="106" s="23" customFormat="1" ht="22.9" customHeight="1"/>
    <row r="107" s="23" customFormat="1" ht="22.9" customHeight="1"/>
    <row r="108" s="23" customFormat="1" ht="22.9" customHeight="1"/>
    <row r="109" s="23" customFormat="1" ht="22.9" customHeight="1"/>
    <row r="110" s="23" customFormat="1" ht="22.9" customHeight="1"/>
    <row r="111" s="23" customFormat="1" ht="22.9" customHeight="1"/>
    <row r="112" s="23" customFormat="1" ht="22.9" customHeight="1"/>
    <row r="113" s="23" customFormat="1" ht="22.9" customHeight="1"/>
    <row r="114" s="23" customFormat="1" ht="22.9" customHeight="1"/>
    <row r="115" s="23" customFormat="1" ht="22.9" customHeight="1"/>
    <row r="116" s="23" customFormat="1" ht="22.9" customHeight="1"/>
    <row r="117" s="23" customFormat="1" ht="22.9" customHeight="1"/>
    <row r="118" s="23" customFormat="1" ht="22.9" customHeight="1"/>
    <row r="119" s="23" customFormat="1" ht="22.9" customHeight="1"/>
    <row r="120" s="23" customFormat="1" ht="22.9" customHeight="1"/>
    <row r="121" s="23" customFormat="1" ht="22.9" customHeight="1"/>
    <row r="122" s="23" customFormat="1" ht="22.9" customHeight="1"/>
    <row r="123" s="23" customFormat="1" ht="22.9" customHeight="1"/>
    <row r="124" s="23" customFormat="1" ht="22.9" customHeight="1"/>
    <row r="125" s="23" customFormat="1" ht="22.9" customHeight="1"/>
    <row r="126" s="23" customFormat="1" ht="22.9" customHeight="1"/>
    <row r="127" s="23" customFormat="1" ht="22.9" customHeight="1"/>
    <row r="128" s="23" customFormat="1" ht="22.9" customHeight="1"/>
    <row r="129" s="23" customFormat="1" ht="22.9" customHeight="1"/>
    <row r="130" s="23" customFormat="1" ht="22.9" customHeight="1"/>
    <row r="131" s="23" customFormat="1" ht="22.9" customHeight="1"/>
    <row r="132" s="23" customFormat="1" ht="22.9" customHeight="1"/>
    <row r="133" s="23" customFormat="1" ht="22.9" customHeight="1"/>
    <row r="134" s="23" customFormat="1" ht="22.9" customHeight="1"/>
    <row r="135" s="23" customFormat="1" ht="22.9" customHeight="1"/>
    <row r="136" s="23" customFormat="1" ht="22.9" customHeight="1"/>
    <row r="137" s="23" customFormat="1" ht="22.9" customHeight="1"/>
    <row r="138" s="23" customFormat="1" ht="22.9" customHeight="1"/>
    <row r="139" s="23" customFormat="1" ht="22.9" customHeight="1"/>
    <row r="140" s="23" customFormat="1" ht="22.9" customHeight="1"/>
    <row r="141" s="23" customFormat="1" ht="22.9" customHeight="1"/>
    <row r="142" s="23" customFormat="1" ht="22.9" customHeight="1"/>
    <row r="143" s="23" customFormat="1" ht="22.9" customHeight="1"/>
    <row r="144" s="23" customFormat="1" ht="22.9" customHeight="1"/>
    <row r="145" s="23" customFormat="1" ht="22.9" customHeight="1"/>
    <row r="146" s="23" customFormat="1" ht="22.9" customHeight="1"/>
    <row r="147" s="23" customFormat="1" ht="22.9" customHeight="1"/>
    <row r="148" s="23" customFormat="1" ht="22.9" customHeight="1"/>
    <row r="149" s="23" customFormat="1" ht="22.9" customHeight="1"/>
    <row r="150" s="23" customFormat="1" ht="22.9" customHeight="1"/>
    <row r="151" s="23" customFormat="1" ht="22.9" customHeight="1"/>
    <row r="152" s="23" customFormat="1" ht="22.9" customHeight="1"/>
    <row r="153" s="23" customFormat="1" ht="22.9" customHeight="1"/>
    <row r="154" s="23" customFormat="1" ht="22.9" customHeight="1"/>
    <row r="155" s="23" customFormat="1" ht="22.9" customHeight="1"/>
    <row r="156" s="23" customFormat="1" ht="22.9" customHeight="1"/>
    <row r="157" s="23" customFormat="1" ht="22.9" customHeight="1"/>
    <row r="158" s="23" customFormat="1" ht="22.9" customHeight="1"/>
    <row r="159" s="23" customFormat="1" ht="22.9" customHeight="1"/>
    <row r="160" s="23" customFormat="1" ht="22.9" customHeight="1"/>
    <row r="161" s="23" customFormat="1" ht="22.9" customHeight="1"/>
    <row r="162" s="23" customFormat="1" ht="22.9" customHeight="1"/>
    <row r="163" s="23" customFormat="1" ht="22.9" customHeight="1"/>
    <row r="164" s="23" customFormat="1" ht="22.9" customHeight="1"/>
    <row r="165" s="23" customFormat="1" ht="22.9" customHeight="1"/>
    <row r="166" s="23" customFormat="1" ht="22.9" customHeight="1"/>
    <row r="167" s="23" customFormat="1" ht="22.9" customHeight="1"/>
    <row r="168" s="23" customFormat="1" ht="22.9" customHeight="1"/>
    <row r="169" s="23" customFormat="1" ht="22.9" customHeight="1"/>
    <row r="170" s="23" customFormat="1" ht="22.9" customHeight="1"/>
    <row r="171" s="23" customFormat="1" ht="22.9" customHeight="1"/>
    <row r="172" s="23" customFormat="1" ht="22.9" customHeight="1"/>
    <row r="173" s="23" customFormat="1" ht="22.9" customHeight="1"/>
    <row r="174" s="23" customFormat="1" ht="22.9" customHeight="1"/>
    <row r="175" s="23" customFormat="1" ht="22.9" customHeight="1"/>
    <row r="176" s="23" customFormat="1" ht="22.9" customHeight="1"/>
    <row r="177" s="23" customFormat="1" ht="22.9" customHeight="1"/>
    <row r="178" s="23" customFormat="1" ht="22.9" customHeight="1"/>
    <row r="179" s="23" customFormat="1" ht="22.9" customHeight="1"/>
    <row r="180" s="23" customFormat="1" ht="22.9" customHeight="1"/>
    <row r="181" s="23" customFormat="1" ht="22.9" customHeight="1"/>
    <row r="182" s="23" customFormat="1" ht="22.9" customHeight="1"/>
    <row r="183" s="23" customFormat="1" ht="22.9" customHeight="1"/>
    <row r="184" s="23" customFormat="1" ht="22.9" customHeight="1"/>
    <row r="185" s="23" customFormat="1" ht="22.9" customHeight="1"/>
    <row r="186" s="23" customFormat="1" ht="22.9" customHeight="1"/>
    <row r="187" s="23" customFormat="1" ht="22.9" customHeight="1"/>
    <row r="188" s="23" customFormat="1" ht="22.9" customHeight="1"/>
    <row r="189" s="23" customFormat="1" ht="22.9" customHeight="1"/>
    <row r="190" s="23" customFormat="1" ht="22.9" customHeight="1"/>
    <row r="191" s="23" customFormat="1" ht="22.9" customHeight="1"/>
    <row r="192" s="23" customFormat="1" ht="22.9" customHeight="1"/>
    <row r="193" s="23" customFormat="1" ht="22.9" customHeight="1"/>
    <row r="194" s="23" customFormat="1" ht="22.9" customHeight="1"/>
    <row r="195" s="23" customFormat="1" ht="22.9" customHeight="1"/>
    <row r="196" s="23" customFormat="1" ht="22.9" customHeight="1"/>
    <row r="197" s="23" customFormat="1" ht="22.9" customHeight="1"/>
    <row r="198" s="23" customFormat="1" ht="22.9" customHeight="1"/>
    <row r="199" s="23" customFormat="1" ht="22.9" customHeight="1"/>
    <row r="200" s="23" customFormat="1" ht="22.9" customHeight="1"/>
    <row r="201" s="23" customFormat="1" ht="22.9" customHeight="1"/>
    <row r="202" s="23" customFormat="1" ht="22.9" customHeight="1"/>
    <row r="203" s="23" customFormat="1" ht="22.9" customHeight="1"/>
    <row r="204" s="23" customFormat="1" ht="22.9" customHeight="1"/>
    <row r="205" s="23" customFormat="1" ht="22.9" customHeight="1"/>
    <row r="206" s="23" customFormat="1" ht="22.9" customHeight="1"/>
    <row r="207" s="23" customFormat="1" ht="22.9" customHeight="1"/>
    <row r="208" s="23" customFormat="1" ht="22.9" customHeight="1"/>
    <row r="209" s="23" customFormat="1" ht="22.9" customHeight="1"/>
    <row r="210" s="23" customFormat="1" ht="22.9" customHeight="1"/>
    <row r="211" s="23" customFormat="1" ht="22.9" customHeight="1"/>
    <row r="212" s="23" customFormat="1" ht="22.9" customHeight="1"/>
  </sheetData>
  <mergeCells count="12">
    <mergeCell ref="A1:L1"/>
    <mergeCell ref="A2:L2"/>
    <mergeCell ref="A3:L3"/>
    <mergeCell ref="E5:G5"/>
    <mergeCell ref="A4:K4"/>
    <mergeCell ref="I5:K5"/>
    <mergeCell ref="A48:L48"/>
    <mergeCell ref="A49:L49"/>
    <mergeCell ref="A50:L50"/>
    <mergeCell ref="A51:K51"/>
    <mergeCell ref="E52:G52"/>
    <mergeCell ref="I52:K52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69" orientation="portrait" r:id="rId1"/>
  <rowBreaks count="1" manualBreakCount="1">
    <brk id="4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7"/>
  <sheetViews>
    <sheetView showGridLines="0" view="pageBreakPreview" zoomScale="60" zoomScaleNormal="60" workbookViewId="0"/>
  </sheetViews>
  <sheetFormatPr defaultColWidth="9.140625" defaultRowHeight="22.5" customHeight="1"/>
  <cols>
    <col min="1" max="1" width="48.5703125" style="72" customWidth="1"/>
    <col min="2" max="2" width="14.85546875" style="72" customWidth="1"/>
    <col min="3" max="3" width="1.140625" style="79" customWidth="1"/>
    <col min="4" max="4" width="14.85546875" style="72" customWidth="1"/>
    <col min="5" max="5" width="1.140625" style="79" customWidth="1"/>
    <col min="6" max="6" width="14.85546875" style="72" customWidth="1"/>
    <col min="7" max="7" width="1.140625" style="72" customWidth="1"/>
    <col min="8" max="8" width="14.85546875" style="72" customWidth="1"/>
    <col min="9" max="9" width="1.140625" style="72" customWidth="1"/>
    <col min="10" max="10" width="14.85546875" style="72" customWidth="1"/>
    <col min="11" max="11" width="1.140625" style="72" customWidth="1"/>
    <col min="12" max="12" width="15.7109375" style="72" customWidth="1"/>
    <col min="13" max="13" width="1.140625" style="72" customWidth="1"/>
    <col min="14" max="14" width="15.5703125" style="72" customWidth="1"/>
    <col min="15" max="15" width="1.140625" style="72" customWidth="1"/>
    <col min="16" max="16" width="19.42578125" style="72" customWidth="1"/>
    <col min="17" max="17" width="1.140625" style="72" customWidth="1"/>
    <col min="18" max="18" width="20.140625" style="72" customWidth="1"/>
    <col min="19" max="19" width="1.140625" style="72" customWidth="1"/>
    <col min="20" max="20" width="16.5703125" style="72" customWidth="1"/>
    <col min="21" max="21" width="1.140625" style="72" customWidth="1"/>
    <col min="22" max="22" width="16" style="72" customWidth="1"/>
    <col min="23" max="23" width="1.140625" style="72" customWidth="1"/>
    <col min="24" max="24" width="16.140625" style="72" customWidth="1"/>
    <col min="25" max="25" width="1.140625" style="72" customWidth="1"/>
    <col min="26" max="26" width="16.42578125" style="72" customWidth="1"/>
    <col min="27" max="27" width="1.140625" style="72" customWidth="1"/>
    <col min="28" max="28" width="16.140625" style="72" customWidth="1"/>
    <col min="29" max="29" width="14.42578125" style="72" customWidth="1"/>
    <col min="30" max="30" width="15.42578125" style="72" bestFit="1" customWidth="1"/>
    <col min="31" max="16384" width="9.140625" style="72"/>
  </cols>
  <sheetData>
    <row r="1" spans="1:30" ht="22.5" customHeight="1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30" ht="22.5" customHeight="1">
      <c r="A2" s="70" t="s">
        <v>224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30" ht="22.5" customHeight="1">
      <c r="A3" s="114" t="s">
        <v>236</v>
      </c>
      <c r="B3" s="115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</row>
    <row r="4" spans="1:30" ht="22.5" customHeight="1">
      <c r="A4" s="116" t="s">
        <v>1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</row>
    <row r="5" spans="1:30" ht="22.5" customHeight="1">
      <c r="B5" s="74" t="s">
        <v>3</v>
      </c>
      <c r="C5" s="75"/>
      <c r="D5" s="75"/>
      <c r="E5" s="75"/>
      <c r="F5" s="75"/>
      <c r="G5" s="75"/>
      <c r="H5" s="75"/>
      <c r="I5" s="75"/>
      <c r="J5" s="75"/>
      <c r="K5" s="71"/>
      <c r="L5" s="75"/>
      <c r="M5" s="71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</row>
    <row r="6" spans="1:30" ht="22.5" customHeight="1">
      <c r="B6" s="117" t="s">
        <v>58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71"/>
      <c r="Z6" s="71"/>
      <c r="AA6" s="71"/>
      <c r="AB6" s="71"/>
    </row>
    <row r="7" spans="1:30" ht="22.5" customHeight="1"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113" t="s">
        <v>57</v>
      </c>
      <c r="O7" s="113"/>
      <c r="P7" s="113"/>
      <c r="Q7" s="113"/>
      <c r="R7" s="113"/>
      <c r="S7" s="113"/>
      <c r="T7" s="113"/>
      <c r="U7" s="113"/>
      <c r="V7" s="113"/>
      <c r="W7" s="76"/>
      <c r="X7" s="76"/>
      <c r="Y7" s="71"/>
      <c r="Z7" s="71"/>
      <c r="AA7" s="71"/>
      <c r="AB7" s="71"/>
    </row>
    <row r="8" spans="1:30" ht="22.5" customHeight="1"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8"/>
      <c r="Q8" s="76"/>
      <c r="R8" s="20"/>
      <c r="S8" s="76"/>
      <c r="T8" s="118" t="s">
        <v>136</v>
      </c>
      <c r="U8" s="118"/>
      <c r="V8" s="76"/>
      <c r="W8" s="76"/>
      <c r="X8" s="76"/>
      <c r="Y8" s="71"/>
      <c r="Z8" s="71"/>
      <c r="AA8" s="71"/>
      <c r="AB8" s="71"/>
    </row>
    <row r="9" spans="1:30" ht="22.5" customHeight="1"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 t="s">
        <v>137</v>
      </c>
      <c r="U9" s="76"/>
      <c r="V9" s="76"/>
      <c r="W9" s="76"/>
      <c r="X9" s="76"/>
      <c r="Y9" s="71"/>
      <c r="Z9" s="71"/>
      <c r="AA9" s="71"/>
      <c r="AB9" s="71"/>
    </row>
    <row r="10" spans="1:30" ht="22.5" customHeight="1">
      <c r="B10" s="76"/>
      <c r="C10" s="76"/>
      <c r="D10" s="76"/>
      <c r="E10" s="76"/>
      <c r="F10" s="76" t="s">
        <v>203</v>
      </c>
      <c r="G10" s="76"/>
      <c r="H10" s="76"/>
      <c r="I10" s="76"/>
      <c r="J10" s="76"/>
      <c r="K10" s="76"/>
      <c r="L10" s="76"/>
      <c r="M10" s="76"/>
      <c r="N10" s="113" t="s">
        <v>87</v>
      </c>
      <c r="O10" s="113"/>
      <c r="P10" s="113"/>
      <c r="Q10" s="113"/>
      <c r="R10" s="113"/>
      <c r="S10" s="76"/>
      <c r="T10" s="77" t="s">
        <v>138</v>
      </c>
      <c r="U10" s="77"/>
      <c r="V10" s="76"/>
      <c r="W10" s="76"/>
      <c r="X10" s="76"/>
      <c r="Y10" s="71"/>
      <c r="Z10" s="76"/>
      <c r="AA10" s="76"/>
      <c r="AB10" s="71"/>
    </row>
    <row r="11" spans="1:30" ht="22.5" customHeight="1">
      <c r="C11" s="72"/>
      <c r="E11" s="72"/>
      <c r="F11" s="76" t="s">
        <v>204</v>
      </c>
      <c r="H11" s="76"/>
      <c r="J11" s="76"/>
      <c r="N11" s="76" t="s">
        <v>139</v>
      </c>
      <c r="P11" s="76"/>
      <c r="T11" s="76"/>
      <c r="U11" s="76"/>
      <c r="V11" s="76"/>
      <c r="W11" s="76"/>
      <c r="Y11" s="76"/>
      <c r="Z11" s="76"/>
      <c r="AA11" s="76"/>
      <c r="AB11" s="73"/>
    </row>
    <row r="12" spans="1:30" s="76" customFormat="1" ht="22.5" customHeight="1">
      <c r="B12" s="76" t="s">
        <v>47</v>
      </c>
      <c r="C12" s="79"/>
      <c r="E12" s="79"/>
      <c r="F12" s="76" t="s">
        <v>205</v>
      </c>
      <c r="G12" s="72"/>
      <c r="H12" s="113" t="s">
        <v>52</v>
      </c>
      <c r="I12" s="113"/>
      <c r="J12" s="113"/>
      <c r="K12" s="113"/>
      <c r="L12" s="113"/>
      <c r="N12" s="76" t="s">
        <v>140</v>
      </c>
      <c r="O12" s="72"/>
      <c r="P12" s="80" t="s">
        <v>141</v>
      </c>
      <c r="Q12" s="72"/>
      <c r="R12" s="76" t="s">
        <v>142</v>
      </c>
      <c r="S12" s="72"/>
      <c r="T12" s="76" t="s">
        <v>143</v>
      </c>
      <c r="X12" s="76" t="s">
        <v>144</v>
      </c>
      <c r="Z12" s="76" t="s">
        <v>145</v>
      </c>
    </row>
    <row r="13" spans="1:30" s="76" customFormat="1" ht="22.5" customHeight="1">
      <c r="B13" s="76" t="s">
        <v>146</v>
      </c>
      <c r="C13" s="79"/>
      <c r="D13" s="76" t="s">
        <v>147</v>
      </c>
      <c r="E13" s="79"/>
      <c r="F13" s="76" t="s">
        <v>206</v>
      </c>
      <c r="H13" s="76" t="s">
        <v>148</v>
      </c>
      <c r="J13" s="76" t="s">
        <v>148</v>
      </c>
      <c r="N13" s="76" t="s">
        <v>149</v>
      </c>
      <c r="P13" s="80" t="s">
        <v>150</v>
      </c>
      <c r="R13" s="76" t="s">
        <v>151</v>
      </c>
      <c r="T13" s="76" t="s">
        <v>152</v>
      </c>
      <c r="V13" s="76" t="s">
        <v>153</v>
      </c>
      <c r="X13" s="76" t="s">
        <v>46</v>
      </c>
      <c r="Z13" s="76" t="s">
        <v>154</v>
      </c>
      <c r="AB13" s="76" t="s">
        <v>155</v>
      </c>
    </row>
    <row r="14" spans="1:30" s="76" customFormat="1" ht="22.5" customHeight="1">
      <c r="B14" s="77" t="s">
        <v>156</v>
      </c>
      <c r="C14" s="81"/>
      <c r="D14" s="77" t="s">
        <v>157</v>
      </c>
      <c r="E14" s="81"/>
      <c r="F14" s="77" t="s">
        <v>207</v>
      </c>
      <c r="H14" s="77" t="s">
        <v>158</v>
      </c>
      <c r="J14" s="77" t="s">
        <v>159</v>
      </c>
      <c r="L14" s="77" t="s">
        <v>160</v>
      </c>
      <c r="N14" s="77" t="s">
        <v>161</v>
      </c>
      <c r="P14" s="82" t="s">
        <v>162</v>
      </c>
      <c r="R14" s="77" t="s">
        <v>163</v>
      </c>
      <c r="T14" s="77" t="s">
        <v>263</v>
      </c>
      <c r="V14" s="77" t="s">
        <v>164</v>
      </c>
      <c r="X14" s="77" t="s">
        <v>165</v>
      </c>
      <c r="Z14" s="77" t="s">
        <v>166</v>
      </c>
      <c r="AB14" s="77" t="s">
        <v>167</v>
      </c>
    </row>
    <row r="15" spans="1:30" s="86" customFormat="1" ht="24" customHeight="1">
      <c r="A15" s="83" t="s">
        <v>220</v>
      </c>
      <c r="B15" s="84">
        <v>3000000000</v>
      </c>
      <c r="C15" s="85"/>
      <c r="D15" s="84">
        <v>2599000000</v>
      </c>
      <c r="E15" s="85"/>
      <c r="F15" s="84">
        <v>-388538474</v>
      </c>
      <c r="G15" s="85"/>
      <c r="H15" s="84">
        <v>1013756769</v>
      </c>
      <c r="I15" s="85"/>
      <c r="J15" s="84">
        <v>459173447</v>
      </c>
      <c r="K15" s="85"/>
      <c r="L15" s="84">
        <v>15692683382</v>
      </c>
      <c r="M15" s="84"/>
      <c r="N15" s="84">
        <v>-151055009</v>
      </c>
      <c r="O15" s="85"/>
      <c r="P15" s="84">
        <v>685254584</v>
      </c>
      <c r="Q15" s="85"/>
      <c r="R15" s="85">
        <v>138115930</v>
      </c>
      <c r="S15" s="85"/>
      <c r="T15" s="84">
        <v>-199614635</v>
      </c>
      <c r="U15" s="85"/>
      <c r="V15" s="56">
        <f t="shared" ref="V15" si="0">SUM(N15:U15)</f>
        <v>472700870</v>
      </c>
      <c r="W15" s="85"/>
      <c r="X15" s="56">
        <f t="shared" ref="X15" si="1">SUM(V15,B15:L15)</f>
        <v>22848775994</v>
      </c>
      <c r="Y15" s="85"/>
      <c r="Z15" s="84">
        <v>1709303131</v>
      </c>
      <c r="AA15" s="84"/>
      <c r="AB15" s="84">
        <f>SUM(X15:Z15)</f>
        <v>24558079125</v>
      </c>
      <c r="AD15" s="84"/>
    </row>
    <row r="16" spans="1:30" ht="22.5" customHeight="1">
      <c r="A16" s="72" t="s">
        <v>168</v>
      </c>
      <c r="B16" s="87">
        <v>0</v>
      </c>
      <c r="C16" s="88"/>
      <c r="D16" s="87">
        <v>0</v>
      </c>
      <c r="E16" s="88"/>
      <c r="F16" s="87">
        <v>0</v>
      </c>
      <c r="G16" s="88"/>
      <c r="H16" s="87">
        <v>0</v>
      </c>
      <c r="I16" s="88"/>
      <c r="J16" s="87">
        <v>0</v>
      </c>
      <c r="K16" s="88"/>
      <c r="L16" s="87">
        <f>SUM(PL!G38)</f>
        <v>1544907751</v>
      </c>
      <c r="M16" s="87"/>
      <c r="N16" s="87">
        <v>0</v>
      </c>
      <c r="O16" s="87"/>
      <c r="P16" s="87">
        <v>0</v>
      </c>
      <c r="Q16" s="88"/>
      <c r="R16" s="88">
        <v>0</v>
      </c>
      <c r="S16" s="88"/>
      <c r="T16" s="87">
        <v>0</v>
      </c>
      <c r="U16" s="88"/>
      <c r="V16" s="56">
        <f>SUM(N16:U16)</f>
        <v>0</v>
      </c>
      <c r="W16" s="88"/>
      <c r="X16" s="56">
        <f>SUM(V16,B16:L16)</f>
        <v>1544907751</v>
      </c>
      <c r="Y16" s="88"/>
      <c r="Z16" s="56">
        <f>PL!G39</f>
        <v>144380745</v>
      </c>
      <c r="AA16" s="87"/>
      <c r="AB16" s="56">
        <f>SUM(X16:Z16)</f>
        <v>1689288496</v>
      </c>
      <c r="AC16" s="87"/>
    </row>
    <row r="17" spans="1:30" ht="22.5" customHeight="1">
      <c r="A17" s="72" t="s">
        <v>169</v>
      </c>
      <c r="B17" s="89">
        <v>0</v>
      </c>
      <c r="C17" s="56"/>
      <c r="D17" s="89">
        <v>0</v>
      </c>
      <c r="E17" s="56"/>
      <c r="F17" s="89">
        <v>0</v>
      </c>
      <c r="G17" s="56"/>
      <c r="H17" s="89">
        <v>0</v>
      </c>
      <c r="I17" s="56"/>
      <c r="J17" s="89">
        <v>0</v>
      </c>
      <c r="K17" s="56"/>
      <c r="L17" s="89">
        <v>-2720313</v>
      </c>
      <c r="M17" s="56"/>
      <c r="N17" s="89">
        <v>-131523939</v>
      </c>
      <c r="O17" s="56"/>
      <c r="P17" s="89">
        <v>-217973781</v>
      </c>
      <c r="Q17" s="56"/>
      <c r="R17" s="89">
        <v>-84774740</v>
      </c>
      <c r="S17" s="56"/>
      <c r="T17" s="89">
        <v>0</v>
      </c>
      <c r="U17" s="56"/>
      <c r="V17" s="89">
        <f>SUM(N17:U17)</f>
        <v>-434272460</v>
      </c>
      <c r="W17" s="56"/>
      <c r="X17" s="89">
        <f>SUM(V17,B17:L17)</f>
        <v>-436992773</v>
      </c>
      <c r="Y17" s="56"/>
      <c r="Z17" s="89">
        <f>PL!G78-Consolidated!Z16</f>
        <v>-15240969</v>
      </c>
      <c r="AA17" s="56"/>
      <c r="AB17" s="89">
        <f>SUM(X17:Z17)</f>
        <v>-452233742</v>
      </c>
      <c r="AC17" s="87">
        <f>PL!G72-Consolidated!AB17</f>
        <v>0</v>
      </c>
    </row>
    <row r="18" spans="1:30" ht="22.5" customHeight="1">
      <c r="A18" s="72" t="s">
        <v>170</v>
      </c>
      <c r="B18" s="87">
        <f>SUM(B16:B17)</f>
        <v>0</v>
      </c>
      <c r="C18" s="88"/>
      <c r="D18" s="87">
        <f>SUM(D16:D17)</f>
        <v>0</v>
      </c>
      <c r="E18" s="88"/>
      <c r="F18" s="87">
        <f>SUM(F16:F17)</f>
        <v>0</v>
      </c>
      <c r="G18" s="88"/>
      <c r="H18" s="87">
        <f>SUM(H16:H17)</f>
        <v>0</v>
      </c>
      <c r="I18" s="88"/>
      <c r="J18" s="87">
        <f>SUM(J16:J17)</f>
        <v>0</v>
      </c>
      <c r="K18" s="88"/>
      <c r="L18" s="87">
        <f>SUM(L16:L17)</f>
        <v>1542187438</v>
      </c>
      <c r="M18" s="87"/>
      <c r="N18" s="87">
        <f>SUM(N16:N17)</f>
        <v>-131523939</v>
      </c>
      <c r="O18" s="88"/>
      <c r="P18" s="87">
        <f>SUM(P16:P17)</f>
        <v>-217973781</v>
      </c>
      <c r="Q18" s="88"/>
      <c r="R18" s="87">
        <f>SUM(R16:R17)</f>
        <v>-84774740</v>
      </c>
      <c r="S18" s="88"/>
      <c r="T18" s="87">
        <f>SUM(T16:T17)</f>
        <v>0</v>
      </c>
      <c r="U18" s="88"/>
      <c r="V18" s="87">
        <f>SUM(V16:V17)</f>
        <v>-434272460</v>
      </c>
      <c r="W18" s="88"/>
      <c r="X18" s="87">
        <f>SUM(X16:X17)</f>
        <v>1107914978</v>
      </c>
      <c r="Y18" s="88"/>
      <c r="Z18" s="87">
        <f>SUM(Z16:Z17)</f>
        <v>129139776</v>
      </c>
      <c r="AA18" s="87"/>
      <c r="AB18" s="87">
        <f>SUM(AB16:AB17)</f>
        <v>1237054754</v>
      </c>
      <c r="AC18" s="87"/>
    </row>
    <row r="19" spans="1:30" ht="22.5" customHeight="1">
      <c r="A19" s="72" t="s">
        <v>261</v>
      </c>
      <c r="B19" s="90">
        <v>0</v>
      </c>
      <c r="C19" s="56"/>
      <c r="D19" s="90">
        <v>0</v>
      </c>
      <c r="E19" s="56"/>
      <c r="F19" s="90">
        <v>0</v>
      </c>
      <c r="G19" s="56"/>
      <c r="H19" s="90">
        <v>0</v>
      </c>
      <c r="I19" s="56"/>
      <c r="J19" s="90">
        <v>0</v>
      </c>
      <c r="K19" s="56"/>
      <c r="L19" s="90">
        <v>-450000000</v>
      </c>
      <c r="M19" s="56"/>
      <c r="N19" s="90">
        <v>0</v>
      </c>
      <c r="O19" s="56"/>
      <c r="P19" s="90">
        <v>0</v>
      </c>
      <c r="Q19" s="56"/>
      <c r="R19" s="90">
        <v>0</v>
      </c>
      <c r="S19" s="56"/>
      <c r="T19" s="90">
        <v>0</v>
      </c>
      <c r="U19" s="56"/>
      <c r="V19" s="90">
        <f t="shared" ref="V19:V28" si="2">SUM(N19:U19)</f>
        <v>0</v>
      </c>
      <c r="W19" s="56"/>
      <c r="X19" s="90">
        <f t="shared" ref="X19:X28" si="3">SUM(V19,B19:L19)</f>
        <v>-450000000</v>
      </c>
      <c r="Y19" s="56"/>
      <c r="Z19" s="90">
        <v>0</v>
      </c>
      <c r="AA19" s="56"/>
      <c r="AB19" s="90">
        <f>SUM(X19:Z19)</f>
        <v>-450000000</v>
      </c>
    </row>
    <row r="20" spans="1:30" ht="22.5" customHeight="1">
      <c r="A20" s="72" t="s">
        <v>171</v>
      </c>
      <c r="B20" s="91">
        <v>0</v>
      </c>
      <c r="C20" s="56"/>
      <c r="D20" s="91">
        <v>0</v>
      </c>
      <c r="E20" s="56"/>
      <c r="F20" s="91">
        <v>0</v>
      </c>
      <c r="G20" s="56"/>
      <c r="H20" s="91">
        <v>0</v>
      </c>
      <c r="I20" s="56"/>
      <c r="J20" s="91">
        <v>0</v>
      </c>
      <c r="K20" s="56"/>
      <c r="L20" s="91">
        <v>13820991</v>
      </c>
      <c r="M20" s="56"/>
      <c r="N20" s="91">
        <v>0</v>
      </c>
      <c r="O20" s="56"/>
      <c r="P20" s="91">
        <v>0</v>
      </c>
      <c r="Q20" s="56"/>
      <c r="R20" s="91">
        <v>0</v>
      </c>
      <c r="S20" s="56"/>
      <c r="T20" s="91">
        <v>0</v>
      </c>
      <c r="U20" s="56"/>
      <c r="V20" s="91">
        <f t="shared" si="2"/>
        <v>0</v>
      </c>
      <c r="W20" s="56"/>
      <c r="X20" s="91">
        <f t="shared" si="3"/>
        <v>13820991</v>
      </c>
      <c r="Y20" s="56"/>
      <c r="Z20" s="91">
        <v>0</v>
      </c>
      <c r="AA20" s="56"/>
      <c r="AB20" s="91">
        <f>SUM(X20:Z20)</f>
        <v>13820991</v>
      </c>
    </row>
    <row r="21" spans="1:30" ht="23.25">
      <c r="A21" s="72" t="s">
        <v>172</v>
      </c>
      <c r="B21" s="56">
        <f>SUM(B19:B20)</f>
        <v>0</v>
      </c>
      <c r="C21" s="56"/>
      <c r="D21" s="56">
        <f>SUM(D19:D20)</f>
        <v>0</v>
      </c>
      <c r="E21" s="56">
        <v>0</v>
      </c>
      <c r="F21" s="56">
        <f>SUM(F19:F20)</f>
        <v>0</v>
      </c>
      <c r="G21" s="56"/>
      <c r="H21" s="56">
        <f>SUM(H19:H20)</f>
        <v>0</v>
      </c>
      <c r="I21" s="56"/>
      <c r="J21" s="56">
        <f>SUM(J19:J20)</f>
        <v>0</v>
      </c>
      <c r="K21" s="56"/>
      <c r="L21" s="56">
        <f>SUM(L19:L20)</f>
        <v>-436179009</v>
      </c>
      <c r="M21" s="56"/>
      <c r="N21" s="56">
        <f>SUM(N19:N20)</f>
        <v>0</v>
      </c>
      <c r="O21" s="56"/>
      <c r="P21" s="56">
        <f>SUM(P19:P20)</f>
        <v>0</v>
      </c>
      <c r="Q21" s="56"/>
      <c r="R21" s="56">
        <f>SUM(R19:R20)</f>
        <v>0</v>
      </c>
      <c r="S21" s="56"/>
      <c r="T21" s="56">
        <f>SUM(T19:T20)</f>
        <v>0</v>
      </c>
      <c r="U21" s="56"/>
      <c r="V21" s="56">
        <f t="shared" si="2"/>
        <v>0</v>
      </c>
      <c r="W21" s="56"/>
      <c r="X21" s="56">
        <f t="shared" si="3"/>
        <v>-436179009</v>
      </c>
      <c r="Y21" s="56"/>
      <c r="Z21" s="56">
        <f>SUM(Z19:Z20)</f>
        <v>0</v>
      </c>
      <c r="AA21" s="56"/>
      <c r="AB21" s="56">
        <f>SUM(AB19:AB20)</f>
        <v>-436179009</v>
      </c>
    </row>
    <row r="22" spans="1:30" ht="22.5" customHeight="1">
      <c r="A22" s="33" t="s">
        <v>199</v>
      </c>
      <c r="B22" s="56">
        <v>0</v>
      </c>
      <c r="C22" s="56"/>
      <c r="D22" s="56">
        <v>0</v>
      </c>
      <c r="E22" s="56"/>
      <c r="F22" s="56">
        <v>0</v>
      </c>
      <c r="G22" s="56"/>
      <c r="H22" s="56">
        <v>0</v>
      </c>
      <c r="I22" s="56"/>
      <c r="J22" s="56">
        <v>0</v>
      </c>
      <c r="K22" s="56"/>
      <c r="L22" s="56">
        <v>0</v>
      </c>
      <c r="M22" s="56"/>
      <c r="N22" s="56">
        <v>0</v>
      </c>
      <c r="O22" s="56"/>
      <c r="P22" s="56">
        <v>0</v>
      </c>
      <c r="Q22" s="56"/>
      <c r="R22" s="56">
        <v>0</v>
      </c>
      <c r="S22" s="56"/>
      <c r="T22" s="56">
        <v>0</v>
      </c>
      <c r="U22" s="56"/>
      <c r="V22" s="56">
        <f t="shared" si="2"/>
        <v>0</v>
      </c>
      <c r="W22" s="56"/>
      <c r="X22" s="56">
        <f t="shared" si="3"/>
        <v>0</v>
      </c>
      <c r="Y22" s="56"/>
      <c r="Z22" s="56">
        <v>-150058215</v>
      </c>
      <c r="AA22" s="56"/>
      <c r="AB22" s="56">
        <f>SUM(X22:Z22)</f>
        <v>-150058215</v>
      </c>
    </row>
    <row r="23" spans="1:30" ht="22.5" customHeight="1">
      <c r="A23" s="72" t="s">
        <v>232</v>
      </c>
      <c r="B23" s="56">
        <v>0</v>
      </c>
      <c r="C23" s="56"/>
      <c r="D23" s="56">
        <v>0</v>
      </c>
      <c r="E23" s="56"/>
      <c r="F23" s="56">
        <v>0</v>
      </c>
      <c r="G23" s="56"/>
      <c r="H23" s="56">
        <v>0</v>
      </c>
      <c r="I23" s="56"/>
      <c r="J23" s="56">
        <v>0</v>
      </c>
      <c r="K23" s="56"/>
      <c r="L23" s="56">
        <v>405431</v>
      </c>
      <c r="M23" s="56"/>
      <c r="N23" s="56">
        <v>0</v>
      </c>
      <c r="O23" s="56"/>
      <c r="P23" s="56">
        <v>251178</v>
      </c>
      <c r="Q23" s="56"/>
      <c r="R23" s="56">
        <v>-656609</v>
      </c>
      <c r="S23" s="56"/>
      <c r="T23" s="56">
        <v>0</v>
      </c>
      <c r="U23" s="56"/>
      <c r="V23" s="56">
        <f t="shared" si="2"/>
        <v>-405431</v>
      </c>
      <c r="W23" s="56"/>
      <c r="X23" s="56">
        <f t="shared" si="3"/>
        <v>0</v>
      </c>
      <c r="Y23" s="56"/>
      <c r="Z23" s="56">
        <v>0</v>
      </c>
      <c r="AA23" s="56"/>
      <c r="AB23" s="56">
        <f>SUM(X23:Z23)</f>
        <v>0</v>
      </c>
    </row>
    <row r="24" spans="1:30" ht="22.5" customHeight="1">
      <c r="A24" s="72" t="s">
        <v>230</v>
      </c>
      <c r="B24" s="56">
        <v>0</v>
      </c>
      <c r="C24" s="56"/>
      <c r="D24" s="56">
        <v>0</v>
      </c>
      <c r="E24" s="56"/>
      <c r="F24" s="56">
        <v>0</v>
      </c>
      <c r="G24" s="56"/>
      <c r="H24" s="56">
        <v>0</v>
      </c>
      <c r="I24" s="56"/>
      <c r="J24" s="56">
        <v>0</v>
      </c>
      <c r="K24" s="56"/>
      <c r="L24" s="56">
        <v>14389</v>
      </c>
      <c r="M24" s="56"/>
      <c r="N24" s="56">
        <v>0</v>
      </c>
      <c r="O24" s="56"/>
      <c r="P24" s="56">
        <v>0</v>
      </c>
      <c r="Q24" s="56"/>
      <c r="R24" s="56">
        <v>-14389</v>
      </c>
      <c r="S24" s="56"/>
      <c r="T24" s="56">
        <v>0</v>
      </c>
      <c r="U24" s="56"/>
      <c r="V24" s="56">
        <f t="shared" si="2"/>
        <v>-14389</v>
      </c>
      <c r="W24" s="56"/>
      <c r="X24" s="56">
        <f t="shared" si="3"/>
        <v>0</v>
      </c>
      <c r="Y24" s="56"/>
      <c r="Z24" s="56">
        <v>0</v>
      </c>
      <c r="AA24" s="56"/>
      <c r="AB24" s="56">
        <f>SUM(X24:Z24)</f>
        <v>0</v>
      </c>
    </row>
    <row r="25" spans="1:30" ht="22.5" customHeight="1">
      <c r="A25" s="72" t="s">
        <v>176</v>
      </c>
      <c r="B25" s="87"/>
      <c r="C25" s="88"/>
      <c r="D25" s="87"/>
      <c r="E25" s="88"/>
      <c r="F25" s="87"/>
      <c r="G25" s="88"/>
      <c r="H25" s="87"/>
      <c r="I25" s="88"/>
      <c r="J25" s="87"/>
      <c r="K25" s="88"/>
      <c r="L25" s="87"/>
      <c r="M25" s="87"/>
      <c r="N25" s="87"/>
      <c r="O25" s="88"/>
      <c r="P25" s="87"/>
      <c r="Q25" s="88"/>
      <c r="R25" s="88"/>
      <c r="S25" s="88"/>
      <c r="T25" s="87"/>
      <c r="U25" s="88"/>
      <c r="V25" s="87"/>
      <c r="W25" s="88"/>
      <c r="X25" s="87"/>
      <c r="Y25" s="88"/>
      <c r="Z25" s="87"/>
      <c r="AA25" s="87"/>
      <c r="AB25" s="87"/>
      <c r="AC25" s="87"/>
    </row>
    <row r="26" spans="1:30" ht="22.5" customHeight="1">
      <c r="A26" s="72" t="s">
        <v>216</v>
      </c>
      <c r="B26" s="87">
        <v>0</v>
      </c>
      <c r="C26" s="88"/>
      <c r="D26" s="87">
        <v>0</v>
      </c>
      <c r="E26" s="88"/>
      <c r="F26" s="87">
        <v>-1417479</v>
      </c>
      <c r="G26" s="88"/>
      <c r="H26" s="87">
        <v>0</v>
      </c>
      <c r="I26" s="88"/>
      <c r="J26" s="87">
        <v>0</v>
      </c>
      <c r="K26" s="88"/>
      <c r="L26" s="87">
        <v>0</v>
      </c>
      <c r="M26" s="87"/>
      <c r="N26" s="87">
        <v>0</v>
      </c>
      <c r="O26" s="88"/>
      <c r="P26" s="87">
        <v>0</v>
      </c>
      <c r="Q26" s="88"/>
      <c r="R26" s="87">
        <v>0</v>
      </c>
      <c r="S26" s="88"/>
      <c r="T26" s="87">
        <v>0</v>
      </c>
      <c r="U26" s="88"/>
      <c r="V26" s="56">
        <f t="shared" ref="V26" si="4">SUM(N26:U26)</f>
        <v>0</v>
      </c>
      <c r="W26" s="88"/>
      <c r="X26" s="56">
        <f t="shared" ref="X26" si="5">SUM(V26,B26:L26)</f>
        <v>-1417479</v>
      </c>
      <c r="Y26" s="88"/>
      <c r="Z26" s="87">
        <v>71830810</v>
      </c>
      <c r="AA26" s="87"/>
      <c r="AB26" s="56">
        <f>SUM(X26:Z26)</f>
        <v>70413331</v>
      </c>
    </row>
    <row r="27" spans="1:30" ht="22.5" customHeight="1">
      <c r="A27" s="72" t="s">
        <v>233</v>
      </c>
      <c r="B27" s="56">
        <v>0</v>
      </c>
      <c r="C27" s="56"/>
      <c r="D27" s="56">
        <v>0</v>
      </c>
      <c r="E27" s="56"/>
      <c r="F27" s="56">
        <v>0</v>
      </c>
      <c r="G27" s="56"/>
      <c r="H27" s="56">
        <v>841620</v>
      </c>
      <c r="I27" s="56"/>
      <c r="J27" s="56">
        <v>0</v>
      </c>
      <c r="K27" s="56"/>
      <c r="L27" s="56">
        <v>-841620</v>
      </c>
      <c r="M27" s="56"/>
      <c r="N27" s="56">
        <v>0</v>
      </c>
      <c r="O27" s="56"/>
      <c r="P27" s="56">
        <v>0</v>
      </c>
      <c r="Q27" s="56"/>
      <c r="R27" s="56">
        <v>0</v>
      </c>
      <c r="S27" s="56"/>
      <c r="T27" s="56">
        <v>0</v>
      </c>
      <c r="U27" s="56"/>
      <c r="V27" s="56">
        <f t="shared" si="2"/>
        <v>0</v>
      </c>
      <c r="W27" s="56"/>
      <c r="X27" s="56">
        <f t="shared" si="3"/>
        <v>0</v>
      </c>
      <c r="Y27" s="56"/>
      <c r="Z27" s="56">
        <v>0</v>
      </c>
      <c r="AA27" s="56"/>
      <c r="AB27" s="56">
        <f>SUM(X27:Z27)</f>
        <v>0</v>
      </c>
    </row>
    <row r="28" spans="1:30" ht="22.5" customHeight="1">
      <c r="A28" s="72" t="s">
        <v>173</v>
      </c>
      <c r="B28" s="56">
        <v>0</v>
      </c>
      <c r="C28" s="56"/>
      <c r="D28" s="56">
        <v>0</v>
      </c>
      <c r="E28" s="56"/>
      <c r="F28" s="56">
        <v>0</v>
      </c>
      <c r="G28" s="56"/>
      <c r="H28" s="56">
        <v>0</v>
      </c>
      <c r="I28" s="56"/>
      <c r="J28" s="56">
        <v>34320789</v>
      </c>
      <c r="K28" s="56"/>
      <c r="L28" s="56">
        <v>-34320789</v>
      </c>
      <c r="M28" s="56"/>
      <c r="N28" s="56">
        <v>0</v>
      </c>
      <c r="O28" s="56"/>
      <c r="P28" s="56">
        <v>0</v>
      </c>
      <c r="Q28" s="56"/>
      <c r="R28" s="89">
        <v>0</v>
      </c>
      <c r="S28" s="56"/>
      <c r="T28" s="56">
        <v>0</v>
      </c>
      <c r="U28" s="56"/>
      <c r="V28" s="56">
        <f t="shared" si="2"/>
        <v>0</v>
      </c>
      <c r="W28" s="56"/>
      <c r="X28" s="56">
        <f t="shared" si="3"/>
        <v>0</v>
      </c>
      <c r="Y28" s="56"/>
      <c r="Z28" s="56">
        <v>0</v>
      </c>
      <c r="AA28" s="56"/>
      <c r="AB28" s="56">
        <f>SUM(X28:Z28)</f>
        <v>0</v>
      </c>
    </row>
    <row r="29" spans="1:30" ht="22.5" customHeight="1" thickBot="1">
      <c r="A29" s="92" t="s">
        <v>221</v>
      </c>
      <c r="B29" s="93">
        <f>SUM(B15,B18:B18,B21:B28)</f>
        <v>3000000000</v>
      </c>
      <c r="C29" s="88"/>
      <c r="D29" s="93">
        <f>SUM(D15,D18:D18,D21:D28)</f>
        <v>2599000000</v>
      </c>
      <c r="E29" s="88"/>
      <c r="F29" s="93">
        <f>SUM(F15,F18:F18,F21:F28)</f>
        <v>-389955953</v>
      </c>
      <c r="G29" s="88"/>
      <c r="H29" s="93">
        <f>SUM(H15,H18:H18,H21:H28)</f>
        <v>1014598389</v>
      </c>
      <c r="I29" s="88"/>
      <c r="J29" s="93">
        <f>SUM(J15,J18:J18,J21:J28)</f>
        <v>493494236</v>
      </c>
      <c r="K29" s="88"/>
      <c r="L29" s="93">
        <f>SUM(L15,L18:L18,L21:L28)</f>
        <v>16763949222</v>
      </c>
      <c r="M29" s="87"/>
      <c r="N29" s="93">
        <f>SUM(N15,N18:N18,N21:N28)</f>
        <v>-282578948</v>
      </c>
      <c r="O29" s="88"/>
      <c r="P29" s="93">
        <f>SUM(P15,P18:P18,P21:P28)</f>
        <v>467531981</v>
      </c>
      <c r="Q29" s="88"/>
      <c r="R29" s="93">
        <f>SUM(R15,R18:R18,R21:R28)</f>
        <v>52670192</v>
      </c>
      <c r="S29" s="88"/>
      <c r="T29" s="93">
        <f>SUM(T15,T18:T18,T21:T28)</f>
        <v>-199614635</v>
      </c>
      <c r="U29" s="88"/>
      <c r="V29" s="93">
        <f>SUM(V15,V18:V18,V21:V28)</f>
        <v>38008590</v>
      </c>
      <c r="W29" s="88"/>
      <c r="X29" s="93">
        <f>SUM(X15,X18:X18,X21:X28)</f>
        <v>23519094484</v>
      </c>
      <c r="Y29" s="88"/>
      <c r="Z29" s="93">
        <f>SUM(Z15,Z18:Z18,Z21:Z28)</f>
        <v>1760215502</v>
      </c>
      <c r="AA29" s="87"/>
      <c r="AB29" s="93">
        <f>SUM(AB15,AB18:AB18,AB21:AB28)</f>
        <v>25279309986</v>
      </c>
      <c r="AC29" s="87">
        <f>AB29-BS!G90</f>
        <v>0</v>
      </c>
      <c r="AD29" s="87"/>
    </row>
    <row r="30" spans="1:30" ht="22.5" customHeight="1" thickTop="1">
      <c r="B30" s="87"/>
      <c r="C30" s="88"/>
      <c r="D30" s="87"/>
      <c r="E30" s="88"/>
      <c r="F30" s="87"/>
      <c r="G30" s="88"/>
      <c r="H30" s="88">
        <f>BS!G84-Consolidated!H29</f>
        <v>0</v>
      </c>
      <c r="I30" s="88"/>
      <c r="J30" s="88">
        <f>BS!G85-Consolidated!J29</f>
        <v>0</v>
      </c>
      <c r="K30" s="88"/>
      <c r="L30" s="87">
        <f>BS!G86-Consolidated!L29</f>
        <v>0</v>
      </c>
      <c r="M30" s="87"/>
      <c r="N30" s="88"/>
      <c r="O30" s="88"/>
      <c r="P30" s="88"/>
      <c r="Q30" s="88"/>
      <c r="R30" s="88"/>
      <c r="S30" s="88"/>
      <c r="T30" s="87"/>
      <c r="U30" s="88"/>
      <c r="V30" s="87">
        <f>BS!G87-Consolidated!V29</f>
        <v>0</v>
      </c>
      <c r="W30" s="88"/>
      <c r="X30" s="87"/>
      <c r="Y30" s="88"/>
      <c r="Z30" s="87"/>
      <c r="AA30" s="87"/>
      <c r="AB30" s="87"/>
    </row>
    <row r="31" spans="1:30" s="86" customFormat="1" ht="24" customHeight="1">
      <c r="A31" s="83" t="s">
        <v>237</v>
      </c>
      <c r="B31" s="84">
        <f>SUM(B29)</f>
        <v>3000000000</v>
      </c>
      <c r="C31" s="85"/>
      <c r="D31" s="84">
        <f>SUM(D29)</f>
        <v>2599000000</v>
      </c>
      <c r="E31" s="85"/>
      <c r="F31" s="84">
        <f>SUM(F29)</f>
        <v>-389955953</v>
      </c>
      <c r="G31" s="85"/>
      <c r="H31" s="84">
        <f>SUM(H29)</f>
        <v>1014598389</v>
      </c>
      <c r="I31" s="85"/>
      <c r="J31" s="84">
        <f>SUM(J29)</f>
        <v>493494236</v>
      </c>
      <c r="K31" s="85"/>
      <c r="L31" s="84">
        <f>SUM(L29)</f>
        <v>16763949222</v>
      </c>
      <c r="M31" s="84"/>
      <c r="N31" s="84">
        <f>SUM(N29)</f>
        <v>-282578948</v>
      </c>
      <c r="O31" s="85"/>
      <c r="P31" s="84">
        <f>SUM(P29)</f>
        <v>467531981</v>
      </c>
      <c r="Q31" s="85"/>
      <c r="R31" s="85">
        <f>SUM(R29)</f>
        <v>52670192</v>
      </c>
      <c r="S31" s="85"/>
      <c r="T31" s="84">
        <f>SUM(T29)</f>
        <v>-199614635</v>
      </c>
      <c r="U31" s="85"/>
      <c r="V31" s="56">
        <f>SUM(V29)</f>
        <v>38008590</v>
      </c>
      <c r="W31" s="85"/>
      <c r="X31" s="56">
        <f>SUM(X29)</f>
        <v>23519094484</v>
      </c>
      <c r="Y31" s="85"/>
      <c r="Z31" s="84">
        <f>SUM(Z29)</f>
        <v>1760215502</v>
      </c>
      <c r="AA31" s="84"/>
      <c r="AB31" s="56">
        <f>SUM(X31:Z31)</f>
        <v>25279309986</v>
      </c>
      <c r="AD31" s="84"/>
    </row>
    <row r="32" spans="1:30" ht="22.5" customHeight="1">
      <c r="A32" s="72" t="s">
        <v>168</v>
      </c>
      <c r="B32" s="87">
        <v>0</v>
      </c>
      <c r="C32" s="88"/>
      <c r="D32" s="87">
        <v>0</v>
      </c>
      <c r="E32" s="88"/>
      <c r="F32" s="87">
        <v>0</v>
      </c>
      <c r="G32" s="88"/>
      <c r="H32" s="87">
        <v>0</v>
      </c>
      <c r="I32" s="88"/>
      <c r="J32" s="87">
        <v>0</v>
      </c>
      <c r="K32" s="88"/>
      <c r="L32" s="87">
        <f>PL!E38</f>
        <v>1771093316</v>
      </c>
      <c r="M32" s="87"/>
      <c r="N32" s="87">
        <v>0</v>
      </c>
      <c r="O32" s="87"/>
      <c r="P32" s="87">
        <v>0</v>
      </c>
      <c r="Q32" s="88"/>
      <c r="R32" s="87">
        <v>0</v>
      </c>
      <c r="S32" s="88"/>
      <c r="T32" s="87">
        <v>0</v>
      </c>
      <c r="U32" s="88"/>
      <c r="V32" s="56">
        <f>SUM(N32:U32)</f>
        <v>0</v>
      </c>
      <c r="W32" s="88"/>
      <c r="X32" s="56">
        <f>SUM(V32,B32:L32)</f>
        <v>1771093316</v>
      </c>
      <c r="Y32" s="88"/>
      <c r="Z32" s="56">
        <f>PL!E39</f>
        <v>81028990</v>
      </c>
      <c r="AA32" s="87"/>
      <c r="AB32" s="56">
        <f>SUM(X32:Z32)</f>
        <v>1852122306</v>
      </c>
      <c r="AC32" s="87"/>
    </row>
    <row r="33" spans="1:29" ht="22.5" customHeight="1">
      <c r="A33" s="72" t="s">
        <v>169</v>
      </c>
      <c r="B33" s="89">
        <v>0</v>
      </c>
      <c r="C33" s="56"/>
      <c r="D33" s="89">
        <v>0</v>
      </c>
      <c r="E33" s="56"/>
      <c r="F33" s="89">
        <v>0</v>
      </c>
      <c r="G33" s="56"/>
      <c r="H33" s="89">
        <v>0</v>
      </c>
      <c r="I33" s="56"/>
      <c r="J33" s="89">
        <v>0</v>
      </c>
      <c r="K33" s="56"/>
      <c r="L33" s="89">
        <v>-54889154</v>
      </c>
      <c r="M33" s="56"/>
      <c r="N33" s="89">
        <v>-392673469</v>
      </c>
      <c r="O33" s="56"/>
      <c r="P33" s="89">
        <v>137006690</v>
      </c>
      <c r="Q33" s="56"/>
      <c r="R33" s="89">
        <v>-110546426</v>
      </c>
      <c r="S33" s="56"/>
      <c r="T33" s="89">
        <v>0</v>
      </c>
      <c r="U33" s="56"/>
      <c r="V33" s="89">
        <f>SUM(N33:U33)</f>
        <v>-366213205</v>
      </c>
      <c r="W33" s="56"/>
      <c r="X33" s="89">
        <f>SUM(V33,B33:L33)</f>
        <v>-421102359</v>
      </c>
      <c r="Y33" s="56"/>
      <c r="Z33" s="89">
        <f>PL!E78-Consolidated!Z32</f>
        <v>-32038077</v>
      </c>
      <c r="AA33" s="56"/>
      <c r="AB33" s="89">
        <f>SUM(X33:Z33)</f>
        <v>-453140436</v>
      </c>
      <c r="AC33" s="87">
        <f>AB33-PL!E72</f>
        <v>0</v>
      </c>
    </row>
    <row r="34" spans="1:29" ht="22.5" customHeight="1">
      <c r="A34" s="72" t="s">
        <v>170</v>
      </c>
      <c r="B34" s="87">
        <f>SUM(B32:B33)</f>
        <v>0</v>
      </c>
      <c r="C34" s="88"/>
      <c r="D34" s="87">
        <f>SUM(D32:D33)</f>
        <v>0</v>
      </c>
      <c r="E34" s="88"/>
      <c r="F34" s="87">
        <f>SUM(F32:F33)</f>
        <v>0</v>
      </c>
      <c r="G34" s="88"/>
      <c r="H34" s="87">
        <f>SUM(H32:H33)</f>
        <v>0</v>
      </c>
      <c r="I34" s="88"/>
      <c r="J34" s="87">
        <f>SUM(J32:J33)</f>
        <v>0</v>
      </c>
      <c r="K34" s="88"/>
      <c r="L34" s="87">
        <f>SUM(L32:L33)</f>
        <v>1716204162</v>
      </c>
      <c r="M34" s="87"/>
      <c r="N34" s="87">
        <f>SUM(N32:N33)</f>
        <v>-392673469</v>
      </c>
      <c r="O34" s="88"/>
      <c r="P34" s="87">
        <f>SUM(P32:P33)</f>
        <v>137006690</v>
      </c>
      <c r="Q34" s="88"/>
      <c r="R34" s="87">
        <f>SUM(R32:R33)</f>
        <v>-110546426</v>
      </c>
      <c r="S34" s="88"/>
      <c r="T34" s="87">
        <f>SUM(T32:T33)</f>
        <v>0</v>
      </c>
      <c r="U34" s="88"/>
      <c r="V34" s="87">
        <f>SUM(V32:V33)</f>
        <v>-366213205</v>
      </c>
      <c r="W34" s="88"/>
      <c r="X34" s="87">
        <f>SUM(X32:X33)</f>
        <v>1349990957</v>
      </c>
      <c r="Y34" s="88"/>
      <c r="Z34" s="87">
        <f>SUM(Z32:Z33)</f>
        <v>48990913</v>
      </c>
      <c r="AA34" s="87"/>
      <c r="AB34" s="87">
        <f>SUM(AB32:AB33)</f>
        <v>1398981870</v>
      </c>
      <c r="AC34" s="87"/>
    </row>
    <row r="35" spans="1:29" ht="22.5" customHeight="1">
      <c r="A35" s="72" t="s">
        <v>261</v>
      </c>
      <c r="B35" s="90">
        <v>0</v>
      </c>
      <c r="C35" s="56"/>
      <c r="D35" s="90">
        <v>0</v>
      </c>
      <c r="E35" s="56"/>
      <c r="F35" s="90">
        <v>0</v>
      </c>
      <c r="G35" s="56"/>
      <c r="H35" s="90">
        <v>0</v>
      </c>
      <c r="I35" s="56"/>
      <c r="J35" s="90">
        <v>0</v>
      </c>
      <c r="K35" s="56"/>
      <c r="L35" s="90">
        <v>-480000000</v>
      </c>
      <c r="M35" s="56"/>
      <c r="N35" s="90">
        <v>0</v>
      </c>
      <c r="O35" s="56"/>
      <c r="P35" s="90">
        <v>0</v>
      </c>
      <c r="Q35" s="56"/>
      <c r="R35" s="90">
        <v>0</v>
      </c>
      <c r="S35" s="56"/>
      <c r="T35" s="90">
        <v>0</v>
      </c>
      <c r="U35" s="56"/>
      <c r="V35" s="90">
        <f t="shared" ref="V35:V44" si="6">SUM(N35:U35)</f>
        <v>0</v>
      </c>
      <c r="W35" s="56"/>
      <c r="X35" s="90">
        <f>SUM(V35,B35:L35)</f>
        <v>-480000000</v>
      </c>
      <c r="Y35" s="56"/>
      <c r="Z35" s="90">
        <v>0</v>
      </c>
      <c r="AA35" s="56"/>
      <c r="AB35" s="90">
        <f>SUM(X35:Z35)</f>
        <v>-480000000</v>
      </c>
    </row>
    <row r="36" spans="1:29" ht="22.5" customHeight="1">
      <c r="A36" s="72" t="s">
        <v>171</v>
      </c>
      <c r="B36" s="91">
        <v>0</v>
      </c>
      <c r="C36" s="56"/>
      <c r="D36" s="91">
        <v>0</v>
      </c>
      <c r="E36" s="56"/>
      <c r="F36" s="91">
        <v>0</v>
      </c>
      <c r="G36" s="56"/>
      <c r="H36" s="91">
        <v>0</v>
      </c>
      <c r="I36" s="56"/>
      <c r="J36" s="91">
        <v>0</v>
      </c>
      <c r="K36" s="56"/>
      <c r="L36" s="91">
        <v>14742390</v>
      </c>
      <c r="M36" s="56"/>
      <c r="N36" s="91">
        <v>0</v>
      </c>
      <c r="O36" s="56"/>
      <c r="P36" s="91">
        <v>0</v>
      </c>
      <c r="Q36" s="56"/>
      <c r="R36" s="91">
        <v>0</v>
      </c>
      <c r="S36" s="56"/>
      <c r="T36" s="91">
        <v>0</v>
      </c>
      <c r="U36" s="56"/>
      <c r="V36" s="91">
        <f t="shared" si="6"/>
        <v>0</v>
      </c>
      <c r="W36" s="56"/>
      <c r="X36" s="91">
        <f>SUM(V36,B36:L36)</f>
        <v>14742390</v>
      </c>
      <c r="Y36" s="56"/>
      <c r="Z36" s="91">
        <v>0</v>
      </c>
      <c r="AA36" s="56"/>
      <c r="AB36" s="91">
        <f>SUM(X36:Z36)</f>
        <v>14742390</v>
      </c>
    </row>
    <row r="37" spans="1:29" ht="22.5" customHeight="1">
      <c r="A37" s="72" t="s">
        <v>172</v>
      </c>
      <c r="B37" s="56">
        <f>SUM(B35:B36)</f>
        <v>0</v>
      </c>
      <c r="C37" s="56"/>
      <c r="D37" s="56">
        <f>SUM(D35:D36)</f>
        <v>0</v>
      </c>
      <c r="E37" s="56"/>
      <c r="F37" s="56">
        <f>SUM(F35:F36)</f>
        <v>0</v>
      </c>
      <c r="G37" s="56"/>
      <c r="H37" s="56">
        <f>SUM(H35:H36)</f>
        <v>0</v>
      </c>
      <c r="I37" s="56"/>
      <c r="J37" s="56">
        <f>SUM(J35:J36)</f>
        <v>0</v>
      </c>
      <c r="K37" s="56"/>
      <c r="L37" s="56">
        <f>SUM(L35:L36)</f>
        <v>-465257610</v>
      </c>
      <c r="M37" s="56"/>
      <c r="N37" s="56">
        <f>SUM(N35:N36)</f>
        <v>0</v>
      </c>
      <c r="O37" s="56"/>
      <c r="P37" s="56">
        <f>SUM(P35:P36)</f>
        <v>0</v>
      </c>
      <c r="Q37" s="56"/>
      <c r="R37" s="56">
        <f>SUM(R35:R36)</f>
        <v>0</v>
      </c>
      <c r="S37" s="56"/>
      <c r="T37" s="56">
        <f>SUM(T35:T36)</f>
        <v>0</v>
      </c>
      <c r="U37" s="56"/>
      <c r="V37" s="56">
        <f t="shared" si="6"/>
        <v>0</v>
      </c>
      <c r="W37" s="56"/>
      <c r="X37" s="56">
        <f>SUM(V37,B37:L37)</f>
        <v>-465257610</v>
      </c>
      <c r="Y37" s="56"/>
      <c r="Z37" s="56">
        <f>SUM(Z35:Z36)</f>
        <v>0</v>
      </c>
      <c r="AA37" s="56"/>
      <c r="AB37" s="56">
        <f>SUM(AB35:AB36)</f>
        <v>-465257610</v>
      </c>
    </row>
    <row r="38" spans="1:29" ht="22.5" customHeight="1">
      <c r="A38" s="72" t="s">
        <v>199</v>
      </c>
      <c r="B38" s="56">
        <v>0</v>
      </c>
      <c r="C38" s="56"/>
      <c r="D38" s="56">
        <v>0</v>
      </c>
      <c r="E38" s="56"/>
      <c r="F38" s="56">
        <v>0</v>
      </c>
      <c r="G38" s="56"/>
      <c r="H38" s="56">
        <v>0</v>
      </c>
      <c r="I38" s="56"/>
      <c r="J38" s="56">
        <v>0</v>
      </c>
      <c r="K38" s="56"/>
      <c r="L38" s="56">
        <v>0</v>
      </c>
      <c r="M38" s="56"/>
      <c r="N38" s="56">
        <v>0</v>
      </c>
      <c r="O38" s="56"/>
      <c r="P38" s="56">
        <v>0</v>
      </c>
      <c r="Q38" s="56"/>
      <c r="R38" s="56">
        <v>0</v>
      </c>
      <c r="S38" s="56"/>
      <c r="T38" s="56">
        <v>0</v>
      </c>
      <c r="U38" s="56"/>
      <c r="V38" s="56">
        <f t="shared" si="6"/>
        <v>0</v>
      </c>
      <c r="W38" s="56"/>
      <c r="X38" s="56">
        <v>0</v>
      </c>
      <c r="Y38" s="56"/>
      <c r="Z38" s="56">
        <v>-157711973</v>
      </c>
      <c r="AA38" s="56"/>
      <c r="AB38" s="56">
        <f>SUM(X38:Z38)</f>
        <v>-157711973</v>
      </c>
    </row>
    <row r="39" spans="1:29" ht="22.5" customHeight="1">
      <c r="A39" s="72" t="s">
        <v>232</v>
      </c>
      <c r="B39" s="56">
        <v>0</v>
      </c>
      <c r="C39" s="56"/>
      <c r="D39" s="56">
        <v>0</v>
      </c>
      <c r="E39" s="56"/>
      <c r="F39" s="56">
        <v>0</v>
      </c>
      <c r="G39" s="56"/>
      <c r="H39" s="56">
        <v>0</v>
      </c>
      <c r="I39" s="56"/>
      <c r="J39" s="56">
        <v>0</v>
      </c>
      <c r="K39" s="56"/>
      <c r="L39" s="56">
        <v>1071674</v>
      </c>
      <c r="M39" s="56"/>
      <c r="N39" s="56">
        <v>0</v>
      </c>
      <c r="O39" s="56"/>
      <c r="P39" s="56">
        <v>0</v>
      </c>
      <c r="Q39" s="56"/>
      <c r="R39" s="56">
        <v>-1071674</v>
      </c>
      <c r="S39" s="56"/>
      <c r="T39" s="56">
        <v>0</v>
      </c>
      <c r="U39" s="56"/>
      <c r="V39" s="56">
        <f t="shared" si="6"/>
        <v>-1071674</v>
      </c>
      <c r="W39" s="56"/>
      <c r="X39" s="56">
        <f>SUM(V39,B39:L39)</f>
        <v>0</v>
      </c>
      <c r="Y39" s="56"/>
      <c r="Z39" s="56">
        <v>0</v>
      </c>
      <c r="AA39" s="56"/>
      <c r="AB39" s="56">
        <f>SUM(X39:Z39)</f>
        <v>0</v>
      </c>
    </row>
    <row r="40" spans="1:29" ht="22.5" customHeight="1">
      <c r="A40" s="72" t="s">
        <v>230</v>
      </c>
      <c r="B40" s="56">
        <v>0</v>
      </c>
      <c r="C40" s="56"/>
      <c r="D40" s="56">
        <v>0</v>
      </c>
      <c r="E40" s="56"/>
      <c r="F40" s="56">
        <v>0</v>
      </c>
      <c r="G40" s="56"/>
      <c r="H40" s="56">
        <v>0</v>
      </c>
      <c r="I40" s="56"/>
      <c r="J40" s="56">
        <v>0</v>
      </c>
      <c r="K40" s="56"/>
      <c r="L40" s="56">
        <v>15688</v>
      </c>
      <c r="M40" s="56"/>
      <c r="N40" s="56">
        <v>0</v>
      </c>
      <c r="O40" s="56"/>
      <c r="P40" s="56">
        <v>0</v>
      </c>
      <c r="Q40" s="56"/>
      <c r="R40" s="56">
        <v>-15688</v>
      </c>
      <c r="S40" s="56"/>
      <c r="T40" s="56">
        <v>0</v>
      </c>
      <c r="U40" s="56"/>
      <c r="V40" s="56">
        <f t="shared" si="6"/>
        <v>-15688</v>
      </c>
      <c r="W40" s="56"/>
      <c r="X40" s="56">
        <f>SUM(V40,B40:L40)</f>
        <v>0</v>
      </c>
      <c r="Y40" s="56"/>
      <c r="Z40" s="56">
        <v>0</v>
      </c>
      <c r="AA40" s="56"/>
      <c r="AB40" s="56">
        <f>SUM(X40:Z40)</f>
        <v>0</v>
      </c>
    </row>
    <row r="41" spans="1:29" ht="22.15" customHeight="1">
      <c r="A41" s="72" t="s">
        <v>176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</row>
    <row r="42" spans="1:29" ht="22.5" customHeight="1">
      <c r="A42" s="72" t="s">
        <v>243</v>
      </c>
      <c r="B42" s="87">
        <v>0</v>
      </c>
      <c r="C42" s="88"/>
      <c r="D42" s="87">
        <v>0</v>
      </c>
      <c r="E42" s="88"/>
      <c r="F42" s="87">
        <v>0</v>
      </c>
      <c r="G42" s="88"/>
      <c r="H42" s="87">
        <v>0</v>
      </c>
      <c r="I42" s="88"/>
      <c r="J42" s="87">
        <v>0</v>
      </c>
      <c r="K42" s="88"/>
      <c r="L42" s="87">
        <v>0</v>
      </c>
      <c r="M42" s="87"/>
      <c r="N42" s="87">
        <v>0</v>
      </c>
      <c r="O42" s="88"/>
      <c r="P42" s="87">
        <v>0</v>
      </c>
      <c r="Q42" s="88"/>
      <c r="R42" s="87">
        <v>0</v>
      </c>
      <c r="S42" s="88"/>
      <c r="T42" s="87">
        <v>0</v>
      </c>
      <c r="U42" s="88"/>
      <c r="V42" s="56">
        <f t="shared" ref="V42" si="7">SUM(N42:U42)</f>
        <v>0</v>
      </c>
      <c r="W42" s="88"/>
      <c r="X42" s="56">
        <f>SUM(V42,B42:L42)</f>
        <v>0</v>
      </c>
      <c r="Y42" s="88"/>
      <c r="Z42" s="87">
        <v>-262773</v>
      </c>
      <c r="AA42" s="87"/>
      <c r="AB42" s="56">
        <f>SUM(X42:Z42)</f>
        <v>-262773</v>
      </c>
    </row>
    <row r="43" spans="1:29" ht="22.5" customHeight="1">
      <c r="A43" s="72" t="s">
        <v>264</v>
      </c>
      <c r="B43" s="56">
        <v>0</v>
      </c>
      <c r="C43" s="56"/>
      <c r="D43" s="56">
        <v>0</v>
      </c>
      <c r="E43" s="56"/>
      <c r="F43" s="56">
        <v>0</v>
      </c>
      <c r="G43" s="56"/>
      <c r="H43" s="56">
        <v>-1124933</v>
      </c>
      <c r="I43" s="56"/>
      <c r="J43" s="56">
        <v>0</v>
      </c>
      <c r="K43" s="56"/>
      <c r="L43" s="56">
        <f>-H43</f>
        <v>1124933</v>
      </c>
      <c r="M43" s="56"/>
      <c r="N43" s="56">
        <v>0</v>
      </c>
      <c r="O43" s="56"/>
      <c r="P43" s="56">
        <v>0</v>
      </c>
      <c r="Q43" s="56"/>
      <c r="R43" s="56">
        <v>0</v>
      </c>
      <c r="S43" s="56"/>
      <c r="T43" s="56">
        <v>0</v>
      </c>
      <c r="U43" s="56"/>
      <c r="V43" s="56">
        <f t="shared" si="6"/>
        <v>0</v>
      </c>
      <c r="W43" s="56"/>
      <c r="X43" s="56">
        <f>SUM(V43,B43:L43)</f>
        <v>0</v>
      </c>
      <c r="Y43" s="56"/>
      <c r="Z43" s="56">
        <v>0</v>
      </c>
      <c r="AA43" s="56"/>
      <c r="AB43" s="56">
        <f>SUM(X43:Z43)</f>
        <v>0</v>
      </c>
    </row>
    <row r="44" spans="1:29" ht="22.5" customHeight="1">
      <c r="A44" s="72" t="s">
        <v>173</v>
      </c>
      <c r="B44" s="56">
        <v>0</v>
      </c>
      <c r="C44" s="56"/>
      <c r="D44" s="56">
        <v>0</v>
      </c>
      <c r="E44" s="56"/>
      <c r="F44" s="56">
        <v>0</v>
      </c>
      <c r="G44" s="56"/>
      <c r="H44" s="56">
        <v>0</v>
      </c>
      <c r="I44" s="56"/>
      <c r="J44" s="56">
        <v>69364125</v>
      </c>
      <c r="K44" s="56"/>
      <c r="L44" s="56">
        <f>-J44</f>
        <v>-69364125</v>
      </c>
      <c r="M44" s="56"/>
      <c r="N44" s="56">
        <v>0</v>
      </c>
      <c r="O44" s="56"/>
      <c r="P44" s="56">
        <v>0</v>
      </c>
      <c r="Q44" s="56"/>
      <c r="R44" s="89">
        <v>0</v>
      </c>
      <c r="S44" s="56"/>
      <c r="T44" s="56">
        <v>0</v>
      </c>
      <c r="U44" s="56"/>
      <c r="V44" s="56">
        <f t="shared" si="6"/>
        <v>0</v>
      </c>
      <c r="W44" s="56"/>
      <c r="X44" s="56">
        <f>SUM(V44,B44:L44)</f>
        <v>0</v>
      </c>
      <c r="Y44" s="56"/>
      <c r="Z44" s="56">
        <v>0</v>
      </c>
      <c r="AA44" s="56"/>
      <c r="AB44" s="56">
        <f>SUM(X44:Z44)</f>
        <v>0</v>
      </c>
    </row>
    <row r="45" spans="1:29" ht="22.5" customHeight="1" thickBot="1">
      <c r="A45" s="92" t="s">
        <v>238</v>
      </c>
      <c r="B45" s="93">
        <f>SUM(B31,B34:B34,B37:B44)</f>
        <v>3000000000</v>
      </c>
      <c r="C45" s="88"/>
      <c r="D45" s="93">
        <f>SUM(D31,D34:D34,D37:D44)</f>
        <v>2599000000</v>
      </c>
      <c r="E45" s="88"/>
      <c r="F45" s="93">
        <f>SUM(F31,F34:F34,F37:F44)</f>
        <v>-389955953</v>
      </c>
      <c r="G45" s="88"/>
      <c r="H45" s="93">
        <f>SUM(H31,H34:H34,H37:H44)</f>
        <v>1013473456</v>
      </c>
      <c r="I45" s="88"/>
      <c r="J45" s="93">
        <f>SUM(J31,J34:J34,J37:J44)</f>
        <v>562858361</v>
      </c>
      <c r="K45" s="88"/>
      <c r="L45" s="93">
        <f>SUM(L31,L34:L34,L37:L44)</f>
        <v>17947743944</v>
      </c>
      <c r="M45" s="87"/>
      <c r="N45" s="93">
        <f>SUM(N31,N34:N34,N37:N44)</f>
        <v>-675252417</v>
      </c>
      <c r="O45" s="88"/>
      <c r="P45" s="93">
        <f>SUM(P31,P34:P34,P37:P44)</f>
        <v>604538671</v>
      </c>
      <c r="Q45" s="88"/>
      <c r="R45" s="94">
        <f>SUM(R31,R34:R34,R37:R44)</f>
        <v>-58963596</v>
      </c>
      <c r="S45" s="88"/>
      <c r="T45" s="93">
        <f>SUM(T31,T34:T34,T37:T44)</f>
        <v>-199614635</v>
      </c>
      <c r="U45" s="88"/>
      <c r="V45" s="93">
        <f>SUM(V31,V34:V34,V37:V44)</f>
        <v>-329291977</v>
      </c>
      <c r="W45" s="88"/>
      <c r="X45" s="93">
        <f>SUM(X31,X34:X34,X37:X44)</f>
        <v>24403827831</v>
      </c>
      <c r="Y45" s="88"/>
      <c r="Z45" s="93">
        <f>SUM(Z31,Z34:Z34,Z37:Z44)</f>
        <v>1651231669</v>
      </c>
      <c r="AA45" s="87"/>
      <c r="AB45" s="93">
        <f>SUM(AB31,AB34:AB34,AB37:AB44)</f>
        <v>26055059500</v>
      </c>
    </row>
    <row r="46" spans="1:29" ht="22.5" customHeight="1" thickTop="1">
      <c r="B46" s="87"/>
      <c r="C46" s="88"/>
      <c r="D46" s="87"/>
      <c r="E46" s="88"/>
      <c r="F46" s="87"/>
      <c r="G46" s="88"/>
      <c r="H46" s="88">
        <f>H45-BS!E84</f>
        <v>0</v>
      </c>
      <c r="I46" s="88"/>
      <c r="J46" s="88">
        <f>J45-BS!E85</f>
        <v>0</v>
      </c>
      <c r="K46" s="88"/>
      <c r="L46" s="87">
        <f>L45-BS!E86</f>
        <v>0</v>
      </c>
      <c r="M46" s="87"/>
      <c r="N46" s="88"/>
      <c r="O46" s="88"/>
      <c r="P46" s="88"/>
      <c r="Q46" s="88"/>
      <c r="R46" s="88"/>
      <c r="S46" s="88"/>
      <c r="T46" s="87"/>
      <c r="U46" s="88"/>
      <c r="V46" s="87">
        <f>V45-BS!E87</f>
        <v>0</v>
      </c>
      <c r="W46" s="88"/>
      <c r="X46" s="87">
        <f>X45-BS!E88</f>
        <v>0</v>
      </c>
      <c r="Y46" s="88"/>
      <c r="Z46" s="87">
        <f>Z45-BS!E89</f>
        <v>0</v>
      </c>
      <c r="AA46" s="87"/>
      <c r="AB46" s="87">
        <f>AB45-BS!E90</f>
        <v>0</v>
      </c>
    </row>
    <row r="47" spans="1:29" ht="22.5" customHeight="1">
      <c r="A47" s="72" t="s">
        <v>28</v>
      </c>
      <c r="G47" s="79"/>
      <c r="H47" s="79"/>
      <c r="I47" s="79"/>
      <c r="J47" s="79"/>
      <c r="K47" s="79"/>
      <c r="N47" s="79"/>
      <c r="O47" s="79"/>
      <c r="P47" s="79"/>
      <c r="Q47" s="79"/>
      <c r="R47" s="79"/>
      <c r="S47" s="79"/>
      <c r="U47" s="79"/>
      <c r="V47" s="79"/>
      <c r="W47" s="79"/>
      <c r="Y47" s="79"/>
    </row>
  </sheetData>
  <mergeCells count="7">
    <mergeCell ref="H12:L12"/>
    <mergeCell ref="A3:B3"/>
    <mergeCell ref="A4:AB4"/>
    <mergeCell ref="B6:X6"/>
    <mergeCell ref="N7:V7"/>
    <mergeCell ref="T8:U8"/>
    <mergeCell ref="N10:R10"/>
  </mergeCells>
  <printOptions horizontalCentered="1"/>
  <pageMargins left="0.31496062992125984" right="0.19685039370078741" top="0.78740157480314965" bottom="0.11811023622047245" header="0.19685039370078741" footer="0.19685039370078741"/>
  <pageSetup paperSize="9" scale="4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8"/>
  <sheetViews>
    <sheetView showGridLines="0" view="pageBreakPreview" zoomScale="89" zoomScaleNormal="89" zoomScaleSheetLayoutView="89" workbookViewId="0"/>
  </sheetViews>
  <sheetFormatPr defaultColWidth="9.140625" defaultRowHeight="24" customHeight="1"/>
  <cols>
    <col min="1" max="1" width="46.140625" style="72" customWidth="1"/>
    <col min="2" max="2" width="19.28515625" style="72" customWidth="1"/>
    <col min="3" max="3" width="1.42578125" style="79" customWidth="1"/>
    <col min="4" max="4" width="19.28515625" style="72" customWidth="1"/>
    <col min="5" max="5" width="1.42578125" style="72" customWidth="1"/>
    <col min="6" max="6" width="19.28515625" style="72" customWidth="1"/>
    <col min="7" max="7" width="1.42578125" style="72" customWidth="1"/>
    <col min="8" max="8" width="19.28515625" style="72" customWidth="1"/>
    <col min="9" max="9" width="1.42578125" style="72" customWidth="1"/>
    <col min="10" max="10" width="19.28515625" style="72" customWidth="1"/>
    <col min="11" max="11" width="1.42578125" style="72" customWidth="1"/>
    <col min="12" max="12" width="19.28515625" style="72" customWidth="1"/>
    <col min="13" max="13" width="9.140625" style="72"/>
    <col min="14" max="14" width="15.42578125" style="72" bestFit="1" customWidth="1"/>
    <col min="15" max="16384" width="9.140625" style="72"/>
  </cols>
  <sheetData>
    <row r="1" spans="1:12" ht="24" customHeight="1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24" customHeight="1">
      <c r="A2" s="70" t="s">
        <v>225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24" customHeight="1">
      <c r="A3" s="70" t="s">
        <v>236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ht="24" customHeight="1">
      <c r="A4" s="116" t="s">
        <v>1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2" ht="24" customHeight="1">
      <c r="B5" s="119" t="s">
        <v>4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</row>
    <row r="6" spans="1:12" ht="24" customHeight="1">
      <c r="B6" s="95"/>
      <c r="C6" s="95"/>
      <c r="D6" s="95"/>
      <c r="E6" s="95"/>
      <c r="F6" s="95"/>
      <c r="G6" s="95"/>
      <c r="H6" s="95"/>
      <c r="I6" s="95"/>
      <c r="J6" s="96" t="s">
        <v>192</v>
      </c>
      <c r="K6" s="97"/>
      <c r="L6" s="95"/>
    </row>
    <row r="7" spans="1:12" ht="24" customHeight="1">
      <c r="B7" s="95"/>
      <c r="C7" s="95"/>
      <c r="D7" s="95"/>
      <c r="E7" s="95"/>
      <c r="F7" s="95"/>
      <c r="G7" s="95"/>
      <c r="H7" s="95"/>
      <c r="I7" s="95"/>
      <c r="J7" s="98" t="s">
        <v>46</v>
      </c>
      <c r="K7" s="97"/>
      <c r="L7" s="95"/>
    </row>
    <row r="8" spans="1:12" ht="24" customHeight="1">
      <c r="B8" s="95"/>
      <c r="C8" s="95"/>
      <c r="D8" s="95"/>
      <c r="E8" s="95"/>
      <c r="F8" s="95"/>
      <c r="G8" s="95"/>
      <c r="H8" s="95"/>
      <c r="I8" s="95"/>
      <c r="J8" s="99" t="s">
        <v>87</v>
      </c>
      <c r="K8" s="95"/>
      <c r="L8" s="95"/>
    </row>
    <row r="9" spans="1:12" s="76" customFormat="1" ht="24" customHeight="1">
      <c r="C9" s="79"/>
      <c r="F9" s="113" t="s">
        <v>52</v>
      </c>
      <c r="G9" s="113"/>
      <c r="H9" s="113"/>
      <c r="J9" s="76" t="s">
        <v>141</v>
      </c>
    </row>
    <row r="10" spans="1:12" s="76" customFormat="1" ht="24" customHeight="1">
      <c r="B10" s="76" t="s">
        <v>174</v>
      </c>
      <c r="C10" s="79"/>
      <c r="D10" s="76" t="s">
        <v>147</v>
      </c>
      <c r="F10" s="76" t="s">
        <v>148</v>
      </c>
      <c r="J10" s="76" t="s">
        <v>150</v>
      </c>
      <c r="L10" s="76" t="s">
        <v>155</v>
      </c>
    </row>
    <row r="11" spans="1:12" s="76" customFormat="1" ht="24" customHeight="1">
      <c r="B11" s="77" t="s">
        <v>156</v>
      </c>
      <c r="C11" s="81"/>
      <c r="D11" s="77" t="s">
        <v>157</v>
      </c>
      <c r="F11" s="77" t="s">
        <v>158</v>
      </c>
      <c r="H11" s="77" t="s">
        <v>160</v>
      </c>
      <c r="J11" s="77" t="s">
        <v>162</v>
      </c>
      <c r="L11" s="77" t="s">
        <v>167</v>
      </c>
    </row>
    <row r="12" spans="1:12" ht="24" customHeight="1">
      <c r="A12" s="92" t="s">
        <v>220</v>
      </c>
      <c r="B12" s="56">
        <v>3000000000</v>
      </c>
      <c r="C12" s="56"/>
      <c r="D12" s="56">
        <v>2599000000</v>
      </c>
      <c r="E12" s="56"/>
      <c r="F12" s="56">
        <v>750000000</v>
      </c>
      <c r="G12" s="56"/>
      <c r="H12" s="56">
        <v>9683773876</v>
      </c>
      <c r="I12" s="56"/>
      <c r="J12" s="56">
        <v>488283247</v>
      </c>
      <c r="K12" s="56"/>
      <c r="L12" s="56">
        <f>SUM(B12:J12)</f>
        <v>16521057123</v>
      </c>
    </row>
    <row r="13" spans="1:12" ht="24" customHeight="1">
      <c r="A13" s="72" t="s">
        <v>80</v>
      </c>
      <c r="B13" s="56" t="s">
        <v>175</v>
      </c>
      <c r="C13" s="56"/>
      <c r="D13" s="56" t="s">
        <v>175</v>
      </c>
      <c r="E13" s="56"/>
      <c r="F13" s="56" t="s">
        <v>175</v>
      </c>
      <c r="G13" s="56"/>
      <c r="H13" s="56">
        <f>SUM(PL!K55)</f>
        <v>731732564</v>
      </c>
      <c r="I13" s="56"/>
      <c r="J13" s="56">
        <v>0</v>
      </c>
      <c r="K13" s="56"/>
      <c r="L13" s="56">
        <f>SUM(B13:J13)</f>
        <v>731732564</v>
      </c>
    </row>
    <row r="14" spans="1:12" ht="24" customHeight="1">
      <c r="A14" s="72" t="s">
        <v>92</v>
      </c>
      <c r="B14" s="89">
        <v>0</v>
      </c>
      <c r="C14" s="56"/>
      <c r="D14" s="89">
        <v>0</v>
      </c>
      <c r="E14" s="56"/>
      <c r="F14" s="89">
        <v>0</v>
      </c>
      <c r="G14" s="56"/>
      <c r="H14" s="89">
        <f>PL!K66</f>
        <v>0</v>
      </c>
      <c r="I14" s="56"/>
      <c r="J14" s="89">
        <f>PL!K68</f>
        <v>-188369760</v>
      </c>
      <c r="K14" s="56"/>
      <c r="L14" s="89">
        <f>SUM(B14:J14)</f>
        <v>-188369760</v>
      </c>
    </row>
    <row r="15" spans="1:12" ht="24" customHeight="1">
      <c r="A15" s="72" t="s">
        <v>93</v>
      </c>
      <c r="B15" s="56">
        <f>SUM(B13:B14)</f>
        <v>0</v>
      </c>
      <c r="C15" s="56"/>
      <c r="D15" s="56">
        <f>SUM(D13:D14)</f>
        <v>0</v>
      </c>
      <c r="E15" s="56"/>
      <c r="F15" s="56">
        <f>SUM(F13:F14)</f>
        <v>0</v>
      </c>
      <c r="G15" s="56"/>
      <c r="H15" s="56">
        <f>SUM(H13:H14)</f>
        <v>731732564</v>
      </c>
      <c r="I15" s="56"/>
      <c r="J15" s="56">
        <f>SUM(J13:J14)</f>
        <v>-188369760</v>
      </c>
      <c r="K15" s="56"/>
      <c r="L15" s="56">
        <f>SUM(L13:L14)</f>
        <v>543362804</v>
      </c>
    </row>
    <row r="16" spans="1:12" ht="24" customHeight="1">
      <c r="A16" s="72" t="s">
        <v>261</v>
      </c>
      <c r="B16" s="56" t="s">
        <v>175</v>
      </c>
      <c r="C16" s="56"/>
      <c r="D16" s="56" t="s">
        <v>175</v>
      </c>
      <c r="E16" s="56"/>
      <c r="F16" s="56" t="s">
        <v>175</v>
      </c>
      <c r="G16" s="56"/>
      <c r="H16" s="56">
        <v>-450000000</v>
      </c>
      <c r="I16" s="56"/>
      <c r="J16" s="56">
        <v>0</v>
      </c>
      <c r="K16" s="56"/>
      <c r="L16" s="56">
        <f>SUM(B16:J16)</f>
        <v>-450000000</v>
      </c>
    </row>
    <row r="17" spans="1:14" ht="24" customHeight="1" thickBot="1">
      <c r="A17" s="92" t="s">
        <v>221</v>
      </c>
      <c r="B17" s="100">
        <f>SUM(B15:B16,B12)</f>
        <v>3000000000</v>
      </c>
      <c r="C17" s="56"/>
      <c r="D17" s="100">
        <f>SUM(D15:D16,D12)</f>
        <v>2599000000</v>
      </c>
      <c r="E17" s="56"/>
      <c r="F17" s="100">
        <f>SUM(F15:F16,F12)</f>
        <v>750000000</v>
      </c>
      <c r="G17" s="56"/>
      <c r="H17" s="100">
        <f>SUM(H15:H16,H12)</f>
        <v>9965506440</v>
      </c>
      <c r="I17" s="56"/>
      <c r="J17" s="100">
        <f>SUM(J15:J16,J12)</f>
        <v>299913487</v>
      </c>
      <c r="K17" s="56"/>
      <c r="L17" s="100">
        <f>SUM(L15:L16,L12)</f>
        <v>16614419927</v>
      </c>
    </row>
    <row r="18" spans="1:14" ht="24" customHeight="1" thickTop="1">
      <c r="A18" s="92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4" ht="24" customHeight="1">
      <c r="A19" s="92" t="s">
        <v>237</v>
      </c>
      <c r="B19" s="56">
        <v>3000000000</v>
      </c>
      <c r="C19" s="56"/>
      <c r="D19" s="56">
        <v>2599000000</v>
      </c>
      <c r="E19" s="56"/>
      <c r="F19" s="56">
        <v>750000000</v>
      </c>
      <c r="G19" s="56"/>
      <c r="H19" s="56">
        <v>9965506440</v>
      </c>
      <c r="I19" s="56"/>
      <c r="J19" s="56">
        <v>299913487</v>
      </c>
      <c r="K19" s="56"/>
      <c r="L19" s="56">
        <f>SUM(B19:J19)</f>
        <v>16614419927</v>
      </c>
    </row>
    <row r="20" spans="1:14" ht="24" customHeight="1">
      <c r="A20" s="72" t="s">
        <v>80</v>
      </c>
      <c r="B20" s="56">
        <v>0</v>
      </c>
      <c r="C20" s="56"/>
      <c r="D20" s="56">
        <v>0</v>
      </c>
      <c r="E20" s="56">
        <v>0</v>
      </c>
      <c r="F20" s="56">
        <v>0</v>
      </c>
      <c r="G20" s="56"/>
      <c r="H20" s="56">
        <f>PL!I55</f>
        <v>940474525</v>
      </c>
      <c r="I20" s="56"/>
      <c r="J20" s="56">
        <v>0</v>
      </c>
      <c r="K20" s="56"/>
      <c r="L20" s="56">
        <f>SUM(B20:J20)</f>
        <v>940474525</v>
      </c>
    </row>
    <row r="21" spans="1:14" ht="24" customHeight="1">
      <c r="A21" s="72" t="s">
        <v>92</v>
      </c>
      <c r="B21" s="89">
        <v>0</v>
      </c>
      <c r="C21" s="56"/>
      <c r="D21" s="89">
        <v>0</v>
      </c>
      <c r="E21" s="56"/>
      <c r="F21" s="89">
        <v>0</v>
      </c>
      <c r="G21" s="56"/>
      <c r="H21" s="89">
        <f>PL!I66</f>
        <v>-4648281</v>
      </c>
      <c r="I21" s="56"/>
      <c r="J21" s="89">
        <f>PL!I68</f>
        <v>37957395</v>
      </c>
      <c r="K21" s="56"/>
      <c r="L21" s="89">
        <f>SUM(B21:J21)</f>
        <v>33309114</v>
      </c>
      <c r="N21" s="87"/>
    </row>
    <row r="22" spans="1:14" ht="24" customHeight="1">
      <c r="A22" s="72" t="s">
        <v>93</v>
      </c>
      <c r="B22" s="56">
        <f>SUM(B20:B21)</f>
        <v>0</v>
      </c>
      <c r="C22" s="56"/>
      <c r="D22" s="56">
        <f>SUM(D20:D21)</f>
        <v>0</v>
      </c>
      <c r="E22" s="56"/>
      <c r="F22" s="56">
        <f>SUM(F20:F21)</f>
        <v>0</v>
      </c>
      <c r="G22" s="56"/>
      <c r="H22" s="56">
        <f>SUM(H20:H21)</f>
        <v>935826244</v>
      </c>
      <c r="I22" s="56"/>
      <c r="J22" s="56">
        <f>SUM(J20:J21)</f>
        <v>37957395</v>
      </c>
      <c r="K22" s="56"/>
      <c r="L22" s="56">
        <f>SUM(L20:L21)</f>
        <v>973783639</v>
      </c>
      <c r="N22" s="101"/>
    </row>
    <row r="23" spans="1:14" ht="24" customHeight="1">
      <c r="A23" s="72" t="s">
        <v>261</v>
      </c>
      <c r="B23" s="56">
        <v>0</v>
      </c>
      <c r="C23" s="56"/>
      <c r="D23" s="56">
        <v>0</v>
      </c>
      <c r="E23" s="56"/>
      <c r="F23" s="56">
        <v>0</v>
      </c>
      <c r="G23" s="56"/>
      <c r="H23" s="56">
        <v>-480000000</v>
      </c>
      <c r="I23" s="56"/>
      <c r="J23" s="56">
        <v>0</v>
      </c>
      <c r="K23" s="56"/>
      <c r="L23" s="56">
        <f>SUM(B23:J23)</f>
        <v>-480000000</v>
      </c>
    </row>
    <row r="24" spans="1:14" ht="24" customHeight="1" thickBot="1">
      <c r="A24" s="92" t="s">
        <v>238</v>
      </c>
      <c r="B24" s="100">
        <f>SUM(B19,B22:B23)</f>
        <v>3000000000</v>
      </c>
      <c r="C24" s="56"/>
      <c r="D24" s="100">
        <f>SUM(D19,D22:D23)</f>
        <v>2599000000</v>
      </c>
      <c r="E24" s="56"/>
      <c r="F24" s="100">
        <f>SUM(F19,F22:F23)</f>
        <v>750000000</v>
      </c>
      <c r="G24" s="56"/>
      <c r="H24" s="100">
        <f>SUM(H19,H22:H23)</f>
        <v>10421332684</v>
      </c>
      <c r="I24" s="56"/>
      <c r="J24" s="100">
        <f>SUM(J19,J22:J23)</f>
        <v>337870882</v>
      </c>
      <c r="K24" s="56"/>
      <c r="L24" s="100">
        <f>SUM(L19,L22:L23)</f>
        <v>17108203566</v>
      </c>
    </row>
    <row r="25" spans="1:14" ht="24" customHeight="1" thickTop="1">
      <c r="B25" s="87"/>
      <c r="C25" s="88"/>
      <c r="D25" s="87"/>
      <c r="E25" s="87"/>
      <c r="F25" s="87"/>
      <c r="G25" s="87"/>
      <c r="H25" s="87">
        <f>H24-BS!I86</f>
        <v>0</v>
      </c>
      <c r="I25" s="87"/>
      <c r="J25" s="87">
        <f>J24-BS!I87</f>
        <v>0</v>
      </c>
      <c r="K25" s="87"/>
      <c r="L25" s="87">
        <f>L24-BS!I88</f>
        <v>0</v>
      </c>
    </row>
    <row r="26" spans="1:14" ht="24" customHeight="1">
      <c r="A26" s="72" t="s">
        <v>28</v>
      </c>
    </row>
    <row r="28" spans="1:14" ht="24" customHeight="1">
      <c r="J28" s="87"/>
    </row>
  </sheetData>
  <mergeCells count="3">
    <mergeCell ref="A4:L4"/>
    <mergeCell ref="B5:L5"/>
    <mergeCell ref="F9:H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9E27F-4959-4651-AD30-982F0C7130F8}">
  <dimension ref="A1:L232"/>
  <sheetViews>
    <sheetView showGridLines="0" view="pageBreakPreview" zoomScaleNormal="80" zoomScaleSheetLayoutView="100" workbookViewId="0">
      <selection sqref="A1:L1"/>
    </sheetView>
  </sheetViews>
  <sheetFormatPr defaultColWidth="10.5703125" defaultRowHeight="24" customHeight="1"/>
  <cols>
    <col min="1" max="1" width="45.85546875" style="23" customWidth="1"/>
    <col min="2" max="2" width="1.140625" style="23" customWidth="1"/>
    <col min="3" max="3" width="9.5703125" style="25" customWidth="1"/>
    <col min="4" max="4" width="2" style="23" customWidth="1"/>
    <col min="5" max="5" width="15.85546875" style="23" bestFit="1" customWidth="1"/>
    <col min="6" max="6" width="1.42578125" style="23" customWidth="1"/>
    <col min="7" max="7" width="15" style="23" customWidth="1"/>
    <col min="8" max="8" width="1.42578125" style="23" customWidth="1"/>
    <col min="9" max="9" width="15.85546875" style="23" bestFit="1" customWidth="1"/>
    <col min="10" max="10" width="1.42578125" style="23" customWidth="1"/>
    <col min="11" max="11" width="14.85546875" style="23" customWidth="1"/>
    <col min="12" max="12" width="1.42578125" style="23" customWidth="1"/>
    <col min="13" max="13" width="13.140625" style="23" bestFit="1" customWidth="1"/>
    <col min="14" max="14" width="11.5703125" style="23" bestFit="1" customWidth="1"/>
    <col min="15" max="16384" width="10.5703125" style="23"/>
  </cols>
  <sheetData>
    <row r="1" spans="1:12" ht="21.4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2" ht="21.4" customHeight="1">
      <c r="A2" s="110" t="s">
        <v>95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2" ht="21.4" customHeight="1">
      <c r="A3" s="110" t="s">
        <v>236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2" ht="21.4" customHeight="1">
      <c r="A4" s="111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</row>
    <row r="5" spans="1:12" ht="19.149999999999999" customHeight="1">
      <c r="E5" s="112" t="s">
        <v>3</v>
      </c>
      <c r="F5" s="112"/>
      <c r="G5" s="112"/>
      <c r="H5" s="26"/>
      <c r="I5" s="108" t="s">
        <v>4</v>
      </c>
      <c r="J5" s="108"/>
      <c r="K5" s="108"/>
      <c r="L5" s="27"/>
    </row>
    <row r="6" spans="1:12" ht="19.149999999999999" customHeight="1">
      <c r="C6" s="28"/>
      <c r="E6" s="29">
        <v>2568</v>
      </c>
      <c r="F6" s="30"/>
      <c r="G6" s="29">
        <v>2567</v>
      </c>
      <c r="H6" s="30"/>
      <c r="I6" s="29">
        <v>2568</v>
      </c>
      <c r="J6" s="30"/>
      <c r="K6" s="29">
        <v>2567</v>
      </c>
      <c r="L6" s="30"/>
    </row>
    <row r="7" spans="1:12" ht="21.4" customHeight="1">
      <c r="A7" s="31" t="s">
        <v>96</v>
      </c>
      <c r="C7" s="23"/>
      <c r="E7" s="102"/>
      <c r="F7" s="32"/>
      <c r="G7" s="102"/>
      <c r="H7" s="32"/>
      <c r="I7" s="103"/>
      <c r="J7" s="104"/>
      <c r="K7" s="103"/>
      <c r="L7" s="104"/>
    </row>
    <row r="8" spans="1:12" ht="21.4" customHeight="1">
      <c r="A8" s="33" t="s">
        <v>97</v>
      </c>
      <c r="C8" s="23"/>
      <c r="E8" s="34">
        <f>PL!E33</f>
        <v>1948807208</v>
      </c>
      <c r="F8" s="34"/>
      <c r="G8" s="34">
        <f>PL!G33</f>
        <v>1875435342</v>
      </c>
      <c r="H8" s="34"/>
      <c r="I8" s="34">
        <f>PL!I33</f>
        <v>940040320</v>
      </c>
      <c r="J8" s="105"/>
      <c r="K8" s="34">
        <f>PL!K33</f>
        <v>732493406</v>
      </c>
      <c r="L8" s="105"/>
    </row>
    <row r="9" spans="1:12" ht="21.4" customHeight="1">
      <c r="A9" s="33" t="s">
        <v>98</v>
      </c>
      <c r="C9" s="23"/>
      <c r="E9" s="34"/>
      <c r="F9" s="34"/>
      <c r="G9" s="34"/>
      <c r="H9" s="34"/>
      <c r="I9" s="34"/>
      <c r="J9" s="105"/>
      <c r="K9" s="34"/>
      <c r="L9" s="105"/>
    </row>
    <row r="10" spans="1:12" ht="21.4" customHeight="1">
      <c r="A10" s="33" t="s">
        <v>99</v>
      </c>
      <c r="C10" s="23"/>
      <c r="E10" s="34"/>
      <c r="F10" s="34"/>
      <c r="G10" s="34"/>
      <c r="H10" s="34"/>
      <c r="I10" s="105"/>
      <c r="J10" s="105"/>
      <c r="K10" s="105"/>
      <c r="L10" s="105"/>
    </row>
    <row r="11" spans="1:12" ht="21.4" customHeight="1">
      <c r="A11" s="33" t="s">
        <v>100</v>
      </c>
      <c r="C11" s="23"/>
      <c r="E11" s="34">
        <v>644580294</v>
      </c>
      <c r="F11" s="34"/>
      <c r="G11" s="34">
        <v>687862961</v>
      </c>
      <c r="H11" s="34"/>
      <c r="I11" s="34">
        <v>13177161</v>
      </c>
      <c r="J11" s="34"/>
      <c r="K11" s="34">
        <v>13674564</v>
      </c>
      <c r="L11" s="105"/>
    </row>
    <row r="12" spans="1:12" ht="21.4" customHeight="1">
      <c r="A12" s="33" t="s">
        <v>272</v>
      </c>
      <c r="C12" s="23"/>
      <c r="E12" s="34">
        <v>-1009609</v>
      </c>
      <c r="F12" s="34"/>
      <c r="G12" s="34">
        <v>-11750874</v>
      </c>
      <c r="H12" s="34"/>
      <c r="I12" s="34">
        <v>0</v>
      </c>
      <c r="J12" s="34"/>
      <c r="K12" s="34">
        <v>0</v>
      </c>
      <c r="L12" s="105"/>
    </row>
    <row r="13" spans="1:12" ht="21.4" customHeight="1">
      <c r="A13" s="33" t="s">
        <v>210</v>
      </c>
      <c r="C13" s="35"/>
      <c r="E13" s="34">
        <v>-22161557</v>
      </c>
      <c r="F13" s="34"/>
      <c r="G13" s="34">
        <v>-3540488</v>
      </c>
      <c r="H13" s="34"/>
      <c r="I13" s="34">
        <v>0</v>
      </c>
      <c r="J13" s="34"/>
      <c r="K13" s="34">
        <v>0</v>
      </c>
      <c r="L13" s="105"/>
    </row>
    <row r="14" spans="1:12" ht="21.4" customHeight="1">
      <c r="A14" s="33" t="s">
        <v>227</v>
      </c>
      <c r="C14" s="35"/>
      <c r="E14" s="34">
        <v>-10236789</v>
      </c>
      <c r="F14" s="34"/>
      <c r="G14" s="34">
        <v>-1236888</v>
      </c>
      <c r="H14" s="34"/>
      <c r="I14" s="34">
        <v>-6113</v>
      </c>
      <c r="J14" s="34"/>
      <c r="K14" s="34">
        <v>-417948</v>
      </c>
      <c r="L14" s="105"/>
    </row>
    <row r="15" spans="1:12" ht="21.4" customHeight="1">
      <c r="A15" s="33" t="s">
        <v>228</v>
      </c>
      <c r="C15" s="35"/>
      <c r="E15" s="34">
        <v>1831789</v>
      </c>
      <c r="F15" s="34"/>
      <c r="G15" s="34">
        <v>1299262</v>
      </c>
      <c r="H15" s="34"/>
      <c r="I15" s="34">
        <v>2918</v>
      </c>
      <c r="J15" s="34"/>
      <c r="K15" s="34">
        <v>142</v>
      </c>
      <c r="L15" s="105"/>
    </row>
    <row r="16" spans="1:12" ht="21.4" customHeight="1">
      <c r="A16" s="33" t="s">
        <v>208</v>
      </c>
      <c r="C16" s="35"/>
      <c r="E16" s="34">
        <v>-7351265</v>
      </c>
      <c r="F16" s="34"/>
      <c r="G16" s="34">
        <v>-24241</v>
      </c>
      <c r="H16" s="34"/>
      <c r="I16" s="34">
        <v>0</v>
      </c>
      <c r="J16" s="34"/>
      <c r="K16" s="34">
        <v>-24241</v>
      </c>
      <c r="L16" s="105"/>
    </row>
    <row r="17" spans="1:12" ht="21.4" customHeight="1">
      <c r="A17" s="33" t="s">
        <v>217</v>
      </c>
      <c r="C17" s="35"/>
      <c r="E17" s="34">
        <v>0</v>
      </c>
      <c r="F17" s="34"/>
      <c r="G17" s="34">
        <v>556</v>
      </c>
      <c r="H17" s="34"/>
      <c r="I17" s="34">
        <v>0</v>
      </c>
      <c r="J17" s="34"/>
      <c r="K17" s="34">
        <v>0</v>
      </c>
      <c r="L17" s="105"/>
    </row>
    <row r="18" spans="1:12" ht="21.4" customHeight="1">
      <c r="A18" s="36" t="s">
        <v>265</v>
      </c>
      <c r="C18" s="35"/>
      <c r="E18" s="34">
        <v>684733</v>
      </c>
      <c r="F18" s="34"/>
      <c r="G18" s="34">
        <v>0</v>
      </c>
      <c r="H18" s="34"/>
      <c r="I18" s="34">
        <v>0</v>
      </c>
      <c r="J18" s="34"/>
      <c r="K18" s="34">
        <v>0</v>
      </c>
      <c r="L18" s="105"/>
    </row>
    <row r="19" spans="1:12" ht="21.4" customHeight="1">
      <c r="A19" s="36" t="s">
        <v>244</v>
      </c>
      <c r="C19" s="35"/>
      <c r="E19" s="34">
        <v>0</v>
      </c>
      <c r="F19" s="34"/>
      <c r="G19" s="34">
        <v>0</v>
      </c>
      <c r="H19" s="34"/>
      <c r="I19" s="34">
        <v>-278288047</v>
      </c>
      <c r="J19" s="34"/>
      <c r="K19" s="34">
        <v>11000000</v>
      </c>
      <c r="L19" s="105"/>
    </row>
    <row r="20" spans="1:12" ht="21.4" customHeight="1">
      <c r="A20" s="36" t="s">
        <v>274</v>
      </c>
      <c r="C20" s="35"/>
      <c r="E20" s="34">
        <v>25716</v>
      </c>
      <c r="F20" s="34"/>
      <c r="G20" s="34">
        <v>0</v>
      </c>
      <c r="H20" s="34"/>
      <c r="I20" s="34">
        <v>0</v>
      </c>
      <c r="J20" s="34"/>
      <c r="K20" s="34">
        <v>0</v>
      </c>
      <c r="L20" s="105"/>
    </row>
    <row r="21" spans="1:12" ht="21.4" customHeight="1">
      <c r="A21" s="36" t="s">
        <v>101</v>
      </c>
      <c r="C21" s="35"/>
      <c r="E21" s="34">
        <v>46815512</v>
      </c>
      <c r="F21" s="34"/>
      <c r="G21" s="34">
        <v>49157290</v>
      </c>
      <c r="H21" s="34"/>
      <c r="I21" s="34">
        <v>30955482</v>
      </c>
      <c r="J21" s="34"/>
      <c r="K21" s="34">
        <v>32246653</v>
      </c>
      <c r="L21" s="105"/>
    </row>
    <row r="22" spans="1:12" ht="21.4" customHeight="1">
      <c r="A22" s="36" t="s">
        <v>268</v>
      </c>
      <c r="C22" s="35"/>
      <c r="E22" s="34"/>
      <c r="F22" s="34"/>
      <c r="G22" s="34"/>
      <c r="H22" s="37"/>
      <c r="I22" s="37"/>
      <c r="J22" s="37"/>
      <c r="K22" s="37"/>
      <c r="L22" s="105"/>
    </row>
    <row r="23" spans="1:12" ht="21.4" customHeight="1">
      <c r="A23" s="33" t="s">
        <v>267</v>
      </c>
      <c r="C23" s="35"/>
      <c r="E23" s="34">
        <v>-130350297</v>
      </c>
      <c r="F23" s="34"/>
      <c r="G23" s="34">
        <v>-403746847</v>
      </c>
      <c r="H23" s="37"/>
      <c r="I23" s="37">
        <v>1672099</v>
      </c>
      <c r="J23" s="37"/>
      <c r="K23" s="37">
        <v>-112710</v>
      </c>
      <c r="L23" s="105"/>
    </row>
    <row r="24" spans="1:12" ht="21.4" customHeight="1">
      <c r="A24" s="33" t="s">
        <v>266</v>
      </c>
      <c r="C24" s="35"/>
      <c r="E24" s="34"/>
      <c r="F24" s="34"/>
      <c r="G24" s="34"/>
      <c r="H24" s="34"/>
      <c r="I24" s="37"/>
      <c r="J24" s="34"/>
      <c r="K24" s="37"/>
      <c r="L24" s="105"/>
    </row>
    <row r="25" spans="1:12" ht="21.4" customHeight="1">
      <c r="A25" s="33" t="s">
        <v>267</v>
      </c>
      <c r="C25" s="35"/>
      <c r="E25" s="34">
        <v>322432</v>
      </c>
      <c r="F25" s="34"/>
      <c r="G25" s="34">
        <v>8507973</v>
      </c>
      <c r="H25" s="34"/>
      <c r="I25" s="37">
        <v>-519605</v>
      </c>
      <c r="J25" s="34"/>
      <c r="K25" s="37">
        <v>2602084</v>
      </c>
      <c r="L25" s="105"/>
    </row>
    <row r="26" spans="1:12" ht="21.4" customHeight="1">
      <c r="A26" s="33" t="s">
        <v>102</v>
      </c>
      <c r="C26" s="35"/>
      <c r="E26" s="34">
        <v>-1132734718</v>
      </c>
      <c r="F26" s="34"/>
      <c r="G26" s="34">
        <v>-650011650</v>
      </c>
      <c r="H26" s="34"/>
      <c r="I26" s="34">
        <v>0</v>
      </c>
      <c r="J26" s="34"/>
      <c r="K26" s="34">
        <v>0</v>
      </c>
      <c r="L26" s="105"/>
    </row>
    <row r="27" spans="1:12" ht="21.4" customHeight="1">
      <c r="A27" s="33" t="s">
        <v>211</v>
      </c>
      <c r="C27" s="35"/>
      <c r="E27" s="34">
        <v>30071237</v>
      </c>
      <c r="F27" s="34"/>
      <c r="G27" s="34">
        <v>91167371</v>
      </c>
      <c r="H27" s="34"/>
      <c r="I27" s="34">
        <v>0</v>
      </c>
      <c r="J27" s="34"/>
      <c r="K27" s="34">
        <v>0</v>
      </c>
      <c r="L27" s="105"/>
    </row>
    <row r="28" spans="1:12" ht="21.4" customHeight="1">
      <c r="A28" s="33" t="s">
        <v>276</v>
      </c>
      <c r="C28" s="35"/>
      <c r="E28" s="34">
        <v>-1455997</v>
      </c>
      <c r="F28" s="34"/>
      <c r="G28" s="34">
        <v>0</v>
      </c>
      <c r="H28" s="34"/>
      <c r="I28" s="34">
        <v>0</v>
      </c>
      <c r="J28" s="34"/>
      <c r="K28" s="34">
        <v>0</v>
      </c>
      <c r="L28" s="105"/>
    </row>
    <row r="29" spans="1:12" ht="21.4" customHeight="1">
      <c r="A29" s="33" t="s">
        <v>254</v>
      </c>
      <c r="C29" s="35"/>
      <c r="E29" s="34">
        <v>-106010</v>
      </c>
      <c r="F29" s="34"/>
      <c r="G29" s="34">
        <v>0</v>
      </c>
      <c r="H29" s="34"/>
      <c r="I29" s="34">
        <v>-106010</v>
      </c>
      <c r="J29" s="34"/>
      <c r="K29" s="34">
        <v>0</v>
      </c>
      <c r="L29" s="105"/>
    </row>
    <row r="30" spans="1:12" ht="21.4" customHeight="1">
      <c r="A30" s="33" t="s">
        <v>103</v>
      </c>
      <c r="E30" s="37">
        <v>-42037397</v>
      </c>
      <c r="F30" s="37"/>
      <c r="G30" s="37">
        <v>7985696</v>
      </c>
      <c r="H30" s="37"/>
      <c r="I30" s="37">
        <v>11234042</v>
      </c>
      <c r="J30" s="37"/>
      <c r="K30" s="37">
        <v>-295523</v>
      </c>
      <c r="L30" s="37"/>
    </row>
    <row r="31" spans="1:12" ht="21.4" customHeight="1">
      <c r="A31" s="33" t="s">
        <v>252</v>
      </c>
      <c r="C31" s="23"/>
      <c r="E31" s="34">
        <v>-277212883</v>
      </c>
      <c r="F31" s="34"/>
      <c r="G31" s="34">
        <v>-357655767</v>
      </c>
      <c r="H31" s="34"/>
      <c r="I31" s="34">
        <v>-749414212</v>
      </c>
      <c r="J31" s="34"/>
      <c r="K31" s="34">
        <v>-794089527</v>
      </c>
      <c r="L31" s="105"/>
    </row>
    <row r="32" spans="1:12" ht="21.4" customHeight="1">
      <c r="A32" s="33" t="s">
        <v>245</v>
      </c>
      <c r="E32" s="37">
        <v>21762231</v>
      </c>
      <c r="F32" s="37"/>
      <c r="G32" s="37">
        <v>29113260</v>
      </c>
      <c r="H32" s="37"/>
      <c r="I32" s="34">
        <v>1525249</v>
      </c>
      <c r="J32" s="37"/>
      <c r="K32" s="34">
        <v>1772239</v>
      </c>
      <c r="L32" s="37"/>
    </row>
    <row r="33" spans="1:12" ht="21.4" customHeight="1">
      <c r="A33" s="33" t="s">
        <v>182</v>
      </c>
      <c r="E33" s="37">
        <v>-78336454</v>
      </c>
      <c r="F33" s="37"/>
      <c r="G33" s="37">
        <v>-99366362</v>
      </c>
      <c r="H33" s="37"/>
      <c r="I33" s="37">
        <v>-16825508</v>
      </c>
      <c r="J33" s="37"/>
      <c r="K33" s="37">
        <v>-26170405</v>
      </c>
      <c r="L33" s="37"/>
    </row>
    <row r="34" spans="1:12" ht="21.4" customHeight="1">
      <c r="A34" s="33" t="s">
        <v>184</v>
      </c>
      <c r="C34" s="23"/>
      <c r="E34" s="38">
        <v>23367765</v>
      </c>
      <c r="F34" s="34"/>
      <c r="G34" s="38">
        <v>15652497</v>
      </c>
      <c r="H34" s="34"/>
      <c r="I34" s="38">
        <v>4059272</v>
      </c>
      <c r="J34" s="34"/>
      <c r="K34" s="38">
        <v>4286196</v>
      </c>
      <c r="L34" s="105"/>
    </row>
    <row r="35" spans="1:12" ht="21.4" customHeight="1">
      <c r="A35" s="33" t="s">
        <v>104</v>
      </c>
      <c r="C35" s="23"/>
      <c r="E35" s="34"/>
      <c r="F35" s="34"/>
      <c r="G35" s="34"/>
      <c r="H35" s="34"/>
      <c r="I35" s="34"/>
      <c r="J35" s="105"/>
      <c r="K35" s="34"/>
      <c r="L35" s="105"/>
    </row>
    <row r="36" spans="1:12" ht="21.4" customHeight="1">
      <c r="A36" s="33" t="s">
        <v>105</v>
      </c>
      <c r="C36" s="23"/>
      <c r="E36" s="34">
        <f>SUM(E8:E34)</f>
        <v>1015275941</v>
      </c>
      <c r="F36" s="34"/>
      <c r="G36" s="34">
        <f>SUM(G8:G34)</f>
        <v>1238849091</v>
      </c>
      <c r="H36" s="34"/>
      <c r="I36" s="34">
        <f>SUM(I8:I34)</f>
        <v>-42492952</v>
      </c>
      <c r="J36" s="105"/>
      <c r="K36" s="34">
        <f>SUM(K8:K34)</f>
        <v>-23035070</v>
      </c>
      <c r="L36" s="105"/>
    </row>
    <row r="37" spans="1:12" ht="21.4" customHeight="1">
      <c r="A37" s="33" t="s">
        <v>106</v>
      </c>
      <c r="C37" s="23"/>
      <c r="E37" s="34"/>
      <c r="F37" s="34"/>
      <c r="G37" s="34"/>
      <c r="H37" s="34"/>
      <c r="I37" s="105"/>
      <c r="J37" s="105"/>
      <c r="K37" s="105"/>
      <c r="L37" s="105"/>
    </row>
    <row r="38" spans="1:12" ht="21.4" customHeight="1">
      <c r="A38" s="33" t="s">
        <v>246</v>
      </c>
      <c r="C38" s="23"/>
      <c r="E38" s="34">
        <v>135392087</v>
      </c>
      <c r="F38" s="34"/>
      <c r="G38" s="34">
        <v>228880463</v>
      </c>
      <c r="H38" s="34"/>
      <c r="I38" s="34">
        <v>-5334497</v>
      </c>
      <c r="J38" s="34"/>
      <c r="K38" s="34">
        <v>22987173</v>
      </c>
      <c r="L38" s="105"/>
    </row>
    <row r="39" spans="1:12" ht="21.4" customHeight="1">
      <c r="A39" s="33" t="s">
        <v>107</v>
      </c>
      <c r="C39" s="23"/>
      <c r="E39" s="34">
        <v>132413307</v>
      </c>
      <c r="F39" s="34"/>
      <c r="G39" s="34">
        <v>8565831</v>
      </c>
      <c r="H39" s="34"/>
      <c r="I39" s="34">
        <v>0</v>
      </c>
      <c r="J39" s="34"/>
      <c r="K39" s="34">
        <v>0</v>
      </c>
      <c r="L39" s="105"/>
    </row>
    <row r="40" spans="1:12" ht="21.4" customHeight="1">
      <c r="A40" s="36" t="s">
        <v>108</v>
      </c>
      <c r="C40" s="23"/>
      <c r="E40" s="34">
        <v>15326967</v>
      </c>
      <c r="F40" s="34"/>
      <c r="G40" s="34">
        <v>-25017649</v>
      </c>
      <c r="H40" s="34"/>
      <c r="I40" s="34">
        <v>-200959</v>
      </c>
      <c r="J40" s="34"/>
      <c r="K40" s="34">
        <v>-407946</v>
      </c>
      <c r="L40" s="34"/>
    </row>
    <row r="41" spans="1:12" ht="21.4" customHeight="1">
      <c r="A41" s="36" t="s">
        <v>109</v>
      </c>
      <c r="C41" s="23"/>
      <c r="E41" s="34">
        <v>-65834598</v>
      </c>
      <c r="F41" s="34"/>
      <c r="G41" s="34">
        <v>-75497257</v>
      </c>
      <c r="H41" s="34"/>
      <c r="I41" s="34">
        <v>90979</v>
      </c>
      <c r="J41" s="34"/>
      <c r="K41" s="34">
        <v>93768</v>
      </c>
      <c r="L41" s="34"/>
    </row>
    <row r="42" spans="1:12" ht="21.4" customHeight="1">
      <c r="A42" s="36" t="s">
        <v>110</v>
      </c>
      <c r="C42" s="23"/>
      <c r="E42" s="34"/>
      <c r="F42" s="34"/>
      <c r="G42" s="34"/>
      <c r="H42" s="34"/>
      <c r="I42" s="34"/>
      <c r="J42" s="34"/>
      <c r="K42" s="34"/>
      <c r="L42" s="34"/>
    </row>
    <row r="43" spans="1:12" ht="21.4" customHeight="1">
      <c r="A43" s="36" t="s">
        <v>247</v>
      </c>
      <c r="C43" s="23"/>
      <c r="E43" s="34">
        <v>72963866</v>
      </c>
      <c r="F43" s="34"/>
      <c r="G43" s="34">
        <v>-57924412</v>
      </c>
      <c r="H43" s="34"/>
      <c r="I43" s="34">
        <v>-22132402</v>
      </c>
      <c r="J43" s="34"/>
      <c r="K43" s="34">
        <v>7481594</v>
      </c>
      <c r="L43" s="34"/>
    </row>
    <row r="44" spans="1:12" ht="21.4" customHeight="1">
      <c r="A44" s="36" t="s">
        <v>111</v>
      </c>
      <c r="C44" s="23"/>
      <c r="E44" s="34">
        <v>-17031135</v>
      </c>
      <c r="F44" s="34"/>
      <c r="G44" s="34">
        <v>12039481</v>
      </c>
      <c r="H44" s="34"/>
      <c r="I44" s="34">
        <v>-1078397</v>
      </c>
      <c r="J44" s="34"/>
      <c r="K44" s="34">
        <v>-10717978</v>
      </c>
      <c r="L44" s="34"/>
    </row>
    <row r="45" spans="1:12" ht="21.4" customHeight="1">
      <c r="A45" s="36" t="s">
        <v>193</v>
      </c>
      <c r="C45" s="23"/>
      <c r="E45" s="34">
        <v>-32438517</v>
      </c>
      <c r="F45" s="34"/>
      <c r="G45" s="34">
        <v>-25570474</v>
      </c>
      <c r="H45" s="34"/>
      <c r="I45" s="34">
        <v>-1934049</v>
      </c>
      <c r="J45" s="34"/>
      <c r="K45" s="34">
        <v>-310400</v>
      </c>
      <c r="L45" s="34"/>
    </row>
    <row r="46" spans="1:12" ht="21.4" customHeight="1">
      <c r="A46" s="36" t="s">
        <v>112</v>
      </c>
      <c r="C46" s="23"/>
      <c r="E46" s="38">
        <v>116629208</v>
      </c>
      <c r="F46" s="34"/>
      <c r="G46" s="38">
        <v>38232935</v>
      </c>
      <c r="H46" s="34"/>
      <c r="I46" s="38">
        <v>0</v>
      </c>
      <c r="J46" s="34"/>
      <c r="K46" s="38">
        <v>0</v>
      </c>
      <c r="L46" s="34"/>
    </row>
    <row r="47" spans="1:12" ht="21.4" customHeight="1">
      <c r="A47" s="36" t="s">
        <v>113</v>
      </c>
      <c r="C47" s="23"/>
      <c r="E47" s="34">
        <f>SUM(E36:E46)</f>
        <v>1372697126</v>
      </c>
      <c r="F47" s="34"/>
      <c r="G47" s="34">
        <f>SUM(G36:G46)</f>
        <v>1342558009</v>
      </c>
      <c r="H47" s="34"/>
      <c r="I47" s="34">
        <f>SUM(I36:I46)</f>
        <v>-73082277</v>
      </c>
      <c r="J47" s="34"/>
      <c r="K47" s="34">
        <f>SUM(K36:K46)</f>
        <v>-3908859</v>
      </c>
      <c r="L47" s="34"/>
    </row>
    <row r="48" spans="1:12" ht="21.4" customHeight="1">
      <c r="A48" s="36" t="s">
        <v>114</v>
      </c>
      <c r="C48" s="23"/>
      <c r="E48" s="34">
        <v>-11520999</v>
      </c>
      <c r="F48" s="34"/>
      <c r="G48" s="34">
        <v>-5027699</v>
      </c>
      <c r="H48" s="34"/>
      <c r="I48" s="34">
        <v>-4809481</v>
      </c>
      <c r="J48" s="34"/>
      <c r="K48" s="34">
        <v>-3483322</v>
      </c>
      <c r="L48" s="34"/>
    </row>
    <row r="49" spans="1:12" ht="21.4" customHeight="1">
      <c r="A49" s="36" t="s">
        <v>115</v>
      </c>
      <c r="C49" s="23"/>
      <c r="E49" s="34">
        <v>-229593916</v>
      </c>
      <c r="F49" s="34"/>
      <c r="G49" s="34">
        <v>-250657312</v>
      </c>
      <c r="H49" s="34"/>
      <c r="I49" s="34">
        <v>-33841890</v>
      </c>
      <c r="J49" s="34"/>
      <c r="K49" s="34">
        <v>-35272847</v>
      </c>
      <c r="L49" s="34"/>
    </row>
    <row r="50" spans="1:12" ht="21.4" customHeight="1">
      <c r="A50" s="36" t="s">
        <v>116</v>
      </c>
      <c r="C50" s="23"/>
      <c r="E50" s="38">
        <v>104907720</v>
      </c>
      <c r="F50" s="34"/>
      <c r="G50" s="38">
        <v>29406716</v>
      </c>
      <c r="H50" s="34"/>
      <c r="I50" s="38">
        <v>6836958</v>
      </c>
      <c r="J50" s="34"/>
      <c r="K50" s="38">
        <v>7148131</v>
      </c>
      <c r="L50" s="34"/>
    </row>
    <row r="51" spans="1:12" ht="21.4" customHeight="1">
      <c r="A51" s="22" t="s">
        <v>117</v>
      </c>
      <c r="C51" s="23"/>
      <c r="E51" s="38">
        <f>SUM(E47:E50)</f>
        <v>1236489931</v>
      </c>
      <c r="F51" s="34"/>
      <c r="G51" s="38">
        <f>SUM(G47:G50)</f>
        <v>1116279714</v>
      </c>
      <c r="H51" s="34"/>
      <c r="I51" s="38">
        <f>SUM(I47:I50)</f>
        <v>-104896690</v>
      </c>
      <c r="J51" s="34"/>
      <c r="K51" s="38">
        <f>SUM(K47:K50)</f>
        <v>-35516897</v>
      </c>
      <c r="L51" s="34"/>
    </row>
    <row r="52" spans="1:12" ht="7.15" customHeight="1">
      <c r="A52" s="36"/>
      <c r="C52" s="23"/>
      <c r="E52" s="106"/>
      <c r="F52" s="106"/>
      <c r="G52" s="106"/>
      <c r="H52" s="106"/>
      <c r="I52" s="106"/>
      <c r="J52" s="106"/>
      <c r="K52" s="106"/>
      <c r="L52" s="106"/>
    </row>
    <row r="53" spans="1:12" ht="21.4" customHeight="1">
      <c r="A53" s="23" t="s">
        <v>28</v>
      </c>
      <c r="C53" s="23"/>
      <c r="E53" s="102"/>
      <c r="F53" s="32"/>
      <c r="G53" s="102"/>
      <c r="H53" s="32"/>
      <c r="I53" s="102"/>
      <c r="J53" s="32"/>
      <c r="K53" s="102"/>
      <c r="L53" s="32"/>
    </row>
    <row r="54" spans="1:12" ht="22.15" customHeight="1">
      <c r="A54" s="110" t="s">
        <v>0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</row>
    <row r="55" spans="1:12" ht="22.15" customHeight="1">
      <c r="A55" s="110" t="s">
        <v>118</v>
      </c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</row>
    <row r="56" spans="1:12" ht="22.15" customHeight="1">
      <c r="A56" s="110" t="s">
        <v>236</v>
      </c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</row>
    <row r="57" spans="1:12" ht="22.15" customHeight="1">
      <c r="A57" s="111" t="s">
        <v>1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</row>
    <row r="58" spans="1:12" ht="22.15" customHeight="1">
      <c r="E58" s="112" t="s">
        <v>3</v>
      </c>
      <c r="F58" s="112"/>
      <c r="G58" s="112"/>
      <c r="H58" s="26"/>
      <c r="I58" s="108" t="s">
        <v>4</v>
      </c>
      <c r="J58" s="108"/>
      <c r="K58" s="108"/>
      <c r="L58" s="27"/>
    </row>
    <row r="59" spans="1:12" ht="22.15" customHeight="1">
      <c r="C59" s="28"/>
      <c r="E59" s="29">
        <v>2568</v>
      </c>
      <c r="F59" s="30"/>
      <c r="G59" s="29">
        <v>2567</v>
      </c>
      <c r="H59" s="30"/>
      <c r="I59" s="29">
        <v>2568</v>
      </c>
      <c r="J59" s="30"/>
      <c r="K59" s="29">
        <v>2567</v>
      </c>
      <c r="L59" s="30"/>
    </row>
    <row r="60" spans="1:12" ht="22.15" customHeight="1">
      <c r="A60" s="39" t="s">
        <v>119</v>
      </c>
      <c r="C60" s="35"/>
      <c r="E60" s="34"/>
      <c r="F60" s="34"/>
      <c r="G60" s="34"/>
      <c r="H60" s="34"/>
      <c r="I60" s="105"/>
      <c r="J60" s="105"/>
      <c r="K60" s="105"/>
      <c r="L60" s="105"/>
    </row>
    <row r="61" spans="1:12" ht="22.15" customHeight="1">
      <c r="A61" s="40" t="s">
        <v>212</v>
      </c>
      <c r="C61" s="35"/>
      <c r="E61" s="34">
        <v>0</v>
      </c>
      <c r="F61" s="34"/>
      <c r="G61" s="34">
        <v>0</v>
      </c>
      <c r="H61" s="34"/>
      <c r="I61" s="34">
        <v>224500000</v>
      </c>
      <c r="J61" s="34"/>
      <c r="K61" s="34">
        <v>-7000000</v>
      </c>
      <c r="L61" s="34"/>
    </row>
    <row r="62" spans="1:12" ht="22.15" customHeight="1">
      <c r="A62" s="36" t="s">
        <v>229</v>
      </c>
      <c r="C62" s="35"/>
      <c r="E62" s="34">
        <v>-2405477691</v>
      </c>
      <c r="F62" s="34"/>
      <c r="G62" s="34">
        <v>116222373</v>
      </c>
      <c r="H62" s="34"/>
      <c r="I62" s="34">
        <v>-1555399000</v>
      </c>
      <c r="J62" s="34"/>
      <c r="K62" s="34">
        <v>147000000</v>
      </c>
      <c r="L62" s="34"/>
    </row>
    <row r="63" spans="1:12" ht="22.15" customHeight="1">
      <c r="A63" s="36" t="s">
        <v>215</v>
      </c>
      <c r="C63" s="35"/>
      <c r="E63" s="34">
        <v>-411280</v>
      </c>
      <c r="F63" s="34"/>
      <c r="G63" s="34">
        <v>14857144</v>
      </c>
      <c r="H63" s="34"/>
      <c r="I63" s="34">
        <v>0</v>
      </c>
      <c r="J63" s="34"/>
      <c r="K63" s="34">
        <v>0</v>
      </c>
      <c r="L63" s="34"/>
    </row>
    <row r="64" spans="1:12" ht="22.15" customHeight="1">
      <c r="A64" s="36" t="s">
        <v>248</v>
      </c>
      <c r="C64" s="35"/>
      <c r="E64" s="34">
        <v>0</v>
      </c>
      <c r="F64" s="34"/>
      <c r="G64" s="34">
        <v>0</v>
      </c>
      <c r="H64" s="34"/>
      <c r="I64" s="34">
        <v>-262773</v>
      </c>
      <c r="J64" s="34"/>
      <c r="K64" s="34">
        <v>-134586668</v>
      </c>
      <c r="L64" s="34"/>
    </row>
    <row r="65" spans="1:12" ht="22.15" customHeight="1">
      <c r="A65" s="36" t="s">
        <v>249</v>
      </c>
      <c r="C65" s="35"/>
      <c r="E65" s="34">
        <v>-74232167</v>
      </c>
      <c r="F65" s="34"/>
      <c r="G65" s="34">
        <v>0</v>
      </c>
      <c r="H65" s="34"/>
      <c r="I65" s="34">
        <v>-87166</v>
      </c>
      <c r="J65" s="34"/>
      <c r="K65" s="34">
        <v>0</v>
      </c>
      <c r="L65" s="34"/>
    </row>
    <row r="66" spans="1:12" ht="22.15" customHeight="1">
      <c r="A66" s="36" t="s">
        <v>120</v>
      </c>
      <c r="C66" s="35"/>
      <c r="E66" s="34">
        <v>-103483666</v>
      </c>
      <c r="F66" s="34"/>
      <c r="G66" s="34">
        <v>-5826678</v>
      </c>
      <c r="H66" s="34"/>
      <c r="I66" s="34">
        <v>0</v>
      </c>
      <c r="J66" s="34"/>
      <c r="K66" s="34">
        <v>0</v>
      </c>
      <c r="L66" s="34"/>
    </row>
    <row r="67" spans="1:12" ht="22.15" customHeight="1">
      <c r="A67" s="36" t="s">
        <v>121</v>
      </c>
      <c r="C67" s="35"/>
      <c r="E67" s="34">
        <v>13913936</v>
      </c>
      <c r="F67" s="34"/>
      <c r="G67" s="34">
        <v>3614599</v>
      </c>
      <c r="H67" s="34"/>
      <c r="I67" s="34">
        <v>6114</v>
      </c>
      <c r="J67" s="34"/>
      <c r="K67" s="34">
        <v>459778</v>
      </c>
      <c r="L67" s="34"/>
    </row>
    <row r="68" spans="1:12" ht="22.15" customHeight="1">
      <c r="A68" s="36" t="s">
        <v>122</v>
      </c>
      <c r="C68" s="35"/>
      <c r="E68" s="34">
        <v>7360184</v>
      </c>
      <c r="F68" s="34"/>
      <c r="G68" s="34">
        <v>40070</v>
      </c>
      <c r="H68" s="34"/>
      <c r="I68" s="34">
        <v>0</v>
      </c>
      <c r="J68" s="34"/>
      <c r="K68" s="34">
        <v>40070</v>
      </c>
      <c r="L68" s="34"/>
    </row>
    <row r="69" spans="1:12" ht="22.15" customHeight="1">
      <c r="A69" s="36" t="s">
        <v>250</v>
      </c>
      <c r="C69" s="35"/>
      <c r="E69" s="34">
        <v>464205412</v>
      </c>
      <c r="F69" s="34"/>
      <c r="G69" s="34">
        <v>0</v>
      </c>
      <c r="H69" s="34"/>
      <c r="I69" s="34">
        <v>324340512</v>
      </c>
      <c r="J69" s="34"/>
      <c r="K69" s="34">
        <v>0</v>
      </c>
      <c r="L69" s="34"/>
    </row>
    <row r="70" spans="1:12" ht="22.15" customHeight="1">
      <c r="A70" s="36" t="s">
        <v>194</v>
      </c>
      <c r="C70" s="35"/>
      <c r="E70" s="34">
        <v>0</v>
      </c>
      <c r="F70" s="34"/>
      <c r="G70" s="34">
        <v>139553299</v>
      </c>
      <c r="H70" s="34"/>
      <c r="I70" s="34">
        <v>0</v>
      </c>
      <c r="J70" s="34"/>
      <c r="K70" s="34">
        <v>0</v>
      </c>
      <c r="L70" s="34"/>
    </row>
    <row r="71" spans="1:12" ht="22.15" customHeight="1">
      <c r="A71" s="36" t="s">
        <v>123</v>
      </c>
      <c r="C71" s="35"/>
      <c r="E71" s="34">
        <v>906119411</v>
      </c>
      <c r="F71" s="34"/>
      <c r="G71" s="34">
        <v>984991366</v>
      </c>
      <c r="H71" s="34"/>
      <c r="I71" s="34">
        <v>749414212</v>
      </c>
      <c r="J71" s="34"/>
      <c r="K71" s="34">
        <v>794089527</v>
      </c>
      <c r="L71" s="34"/>
    </row>
    <row r="72" spans="1:12" ht="22.15" customHeight="1">
      <c r="A72" s="33" t="s">
        <v>124</v>
      </c>
      <c r="C72" s="35"/>
      <c r="E72" s="34">
        <v>78579146</v>
      </c>
      <c r="F72" s="34"/>
      <c r="G72" s="34">
        <v>97459116</v>
      </c>
      <c r="H72" s="34"/>
      <c r="I72" s="34">
        <v>17615311</v>
      </c>
      <c r="J72" s="34"/>
      <c r="K72" s="34">
        <v>26042385</v>
      </c>
      <c r="L72" s="34"/>
    </row>
    <row r="73" spans="1:12" ht="22.15" customHeight="1">
      <c r="A73" s="36" t="s">
        <v>125</v>
      </c>
      <c r="C73" s="35"/>
      <c r="E73" s="34">
        <v>-4316234</v>
      </c>
      <c r="F73" s="34"/>
      <c r="G73" s="34">
        <v>-486110</v>
      </c>
      <c r="H73" s="34"/>
      <c r="I73" s="34">
        <v>0</v>
      </c>
      <c r="J73" s="34"/>
      <c r="K73" s="34">
        <v>0</v>
      </c>
      <c r="L73" s="34"/>
    </row>
    <row r="74" spans="1:12" ht="22.15" customHeight="1">
      <c r="A74" s="36" t="s">
        <v>126</v>
      </c>
      <c r="C74" s="35"/>
      <c r="E74" s="34">
        <v>-581341468</v>
      </c>
      <c r="F74" s="34"/>
      <c r="G74" s="34">
        <v>-524418352</v>
      </c>
      <c r="H74" s="34"/>
      <c r="I74" s="34">
        <v>-7376909</v>
      </c>
      <c r="J74" s="34"/>
      <c r="K74" s="34">
        <v>-16648358</v>
      </c>
      <c r="L74" s="34"/>
    </row>
    <row r="75" spans="1:12" ht="22.15" customHeight="1">
      <c r="A75" s="36" t="s">
        <v>190</v>
      </c>
      <c r="C75" s="35"/>
      <c r="E75" s="38">
        <v>-3691390</v>
      </c>
      <c r="F75" s="34"/>
      <c r="G75" s="38">
        <v>-17734081</v>
      </c>
      <c r="H75" s="34"/>
      <c r="I75" s="38">
        <v>-19592</v>
      </c>
      <c r="J75" s="34"/>
      <c r="K75" s="38">
        <v>-75000</v>
      </c>
      <c r="L75" s="34"/>
    </row>
    <row r="76" spans="1:12" ht="22.15" customHeight="1">
      <c r="A76" s="22" t="s">
        <v>258</v>
      </c>
      <c r="C76" s="35"/>
      <c r="E76" s="38">
        <f>SUM(E61:E75)</f>
        <v>-1702775807</v>
      </c>
      <c r="F76" s="34" t="s">
        <v>2</v>
      </c>
      <c r="G76" s="38">
        <f>SUM(G61:G75)</f>
        <v>808272746</v>
      </c>
      <c r="H76" s="34"/>
      <c r="I76" s="38">
        <f>SUM(I61:I75)</f>
        <v>-247269291</v>
      </c>
      <c r="J76" s="34"/>
      <c r="K76" s="38">
        <f>SUM(K61:K75)</f>
        <v>809321734</v>
      </c>
      <c r="L76" s="34"/>
    </row>
    <row r="77" spans="1:12" ht="22.15" customHeight="1">
      <c r="A77" s="39" t="s">
        <v>127</v>
      </c>
      <c r="C77" s="35"/>
      <c r="E77" s="41"/>
      <c r="F77" s="37"/>
      <c r="G77" s="41"/>
      <c r="H77" s="37"/>
      <c r="I77" s="41"/>
      <c r="J77" s="37"/>
      <c r="K77" s="41"/>
      <c r="L77" s="37"/>
    </row>
    <row r="78" spans="1:12" ht="22.15" customHeight="1">
      <c r="A78" s="40" t="s">
        <v>213</v>
      </c>
      <c r="C78" s="35"/>
      <c r="E78" s="34">
        <v>-7210200</v>
      </c>
      <c r="F78" s="34"/>
      <c r="G78" s="34">
        <v>-17143800</v>
      </c>
      <c r="H78" s="34"/>
      <c r="I78" s="34">
        <v>0</v>
      </c>
      <c r="J78" s="34"/>
      <c r="K78" s="34">
        <v>0</v>
      </c>
      <c r="L78" s="34"/>
    </row>
    <row r="79" spans="1:12" ht="22.15" customHeight="1">
      <c r="A79" s="36" t="s">
        <v>214</v>
      </c>
      <c r="C79" s="35"/>
      <c r="E79" s="34">
        <v>0</v>
      </c>
      <c r="F79" s="34"/>
      <c r="G79" s="34">
        <v>0</v>
      </c>
      <c r="H79" s="34"/>
      <c r="I79" s="34">
        <v>50700000</v>
      </c>
      <c r="J79" s="34"/>
      <c r="K79" s="34">
        <v>69800000</v>
      </c>
      <c r="L79" s="34"/>
    </row>
    <row r="80" spans="1:12" ht="22.15" customHeight="1">
      <c r="A80" s="40" t="s">
        <v>269</v>
      </c>
      <c r="C80" s="35"/>
      <c r="E80" s="34"/>
      <c r="F80" s="34"/>
      <c r="G80" s="34"/>
      <c r="H80" s="34"/>
      <c r="I80" s="34"/>
      <c r="J80" s="34"/>
      <c r="K80" s="34"/>
      <c r="L80" s="34"/>
    </row>
    <row r="81" spans="1:12" ht="22.15" customHeight="1">
      <c r="A81" s="40" t="s">
        <v>270</v>
      </c>
      <c r="C81" s="35"/>
      <c r="E81" s="34">
        <v>-262773</v>
      </c>
      <c r="F81" s="34"/>
      <c r="G81" s="34">
        <v>70413331</v>
      </c>
      <c r="H81" s="34"/>
      <c r="I81" s="34">
        <v>0</v>
      </c>
      <c r="J81" s="34"/>
      <c r="K81" s="34">
        <v>0</v>
      </c>
      <c r="L81" s="34"/>
    </row>
    <row r="82" spans="1:12" ht="22.15" customHeight="1">
      <c r="A82" s="40" t="s">
        <v>128</v>
      </c>
      <c r="C82" s="35"/>
      <c r="E82" s="34">
        <v>-465257610</v>
      </c>
      <c r="F82" s="34"/>
      <c r="G82" s="34">
        <v>-436179009</v>
      </c>
      <c r="H82" s="34"/>
      <c r="I82" s="34">
        <v>-480000000</v>
      </c>
      <c r="J82" s="34"/>
      <c r="K82" s="34">
        <v>-450000000</v>
      </c>
      <c r="L82" s="34"/>
    </row>
    <row r="83" spans="1:12" ht="22.15" customHeight="1">
      <c r="A83" s="40" t="s">
        <v>200</v>
      </c>
      <c r="C83" s="35"/>
      <c r="E83" s="34">
        <v>-157711973</v>
      </c>
      <c r="F83" s="34"/>
      <c r="G83" s="34">
        <v>-150058215</v>
      </c>
      <c r="H83" s="34"/>
      <c r="I83" s="34">
        <v>0</v>
      </c>
      <c r="J83" s="34"/>
      <c r="K83" s="34">
        <v>0</v>
      </c>
      <c r="L83" s="34"/>
    </row>
    <row r="84" spans="1:12" ht="22.15" customHeight="1">
      <c r="A84" s="36" t="s">
        <v>129</v>
      </c>
      <c r="C84" s="35"/>
      <c r="E84" s="34">
        <v>77075249</v>
      </c>
      <c r="F84" s="34"/>
      <c r="G84" s="34">
        <v>143571442</v>
      </c>
      <c r="H84" s="34"/>
      <c r="I84" s="34">
        <v>0</v>
      </c>
      <c r="J84" s="34"/>
      <c r="K84" s="34">
        <v>0</v>
      </c>
      <c r="L84" s="34"/>
    </row>
    <row r="85" spans="1:12" ht="22.15" customHeight="1">
      <c r="A85" s="36" t="s">
        <v>130</v>
      </c>
      <c r="C85" s="35"/>
      <c r="E85" s="34">
        <v>-38207919</v>
      </c>
      <c r="F85" s="34"/>
      <c r="G85" s="34">
        <v>-14508542</v>
      </c>
      <c r="H85" s="34"/>
      <c r="I85" s="34">
        <v>0</v>
      </c>
      <c r="J85" s="34"/>
      <c r="K85" s="34">
        <v>0</v>
      </c>
      <c r="L85" s="34"/>
    </row>
    <row r="86" spans="1:12" ht="22.15" customHeight="1">
      <c r="A86" s="36" t="s">
        <v>181</v>
      </c>
      <c r="C86" s="35"/>
      <c r="E86" s="34">
        <v>-54141171</v>
      </c>
      <c r="F86" s="34"/>
      <c r="G86" s="34">
        <v>-68628472</v>
      </c>
      <c r="H86" s="34"/>
      <c r="I86" s="34">
        <v>0</v>
      </c>
      <c r="J86" s="34"/>
      <c r="K86" s="34">
        <v>0</v>
      </c>
      <c r="L86" s="34"/>
    </row>
    <row r="87" spans="1:12" ht="22.15" customHeight="1">
      <c r="A87" s="36" t="s">
        <v>185</v>
      </c>
      <c r="C87" s="35"/>
      <c r="E87" s="38">
        <v>-11846767</v>
      </c>
      <c r="F87" s="34"/>
      <c r="G87" s="38">
        <v>-11967573</v>
      </c>
      <c r="H87" s="34"/>
      <c r="I87" s="38">
        <v>0</v>
      </c>
      <c r="J87" s="34"/>
      <c r="K87" s="38">
        <v>0</v>
      </c>
      <c r="L87" s="34"/>
    </row>
    <row r="88" spans="1:12" ht="22.15" customHeight="1">
      <c r="A88" s="22" t="s">
        <v>131</v>
      </c>
      <c r="C88" s="35"/>
      <c r="E88" s="38">
        <f>SUM(E78:E87)</f>
        <v>-657563164</v>
      </c>
      <c r="F88" s="34"/>
      <c r="G88" s="38">
        <f>SUM(G78:G87)</f>
        <v>-484500838</v>
      </c>
      <c r="H88" s="34"/>
      <c r="I88" s="38">
        <f>SUM(I78:I87)</f>
        <v>-429300000</v>
      </c>
      <c r="J88" s="34"/>
      <c r="K88" s="38">
        <f>SUM(K78:K87)</f>
        <v>-380200000</v>
      </c>
      <c r="L88" s="34"/>
    </row>
    <row r="89" spans="1:12" ht="22.15" customHeight="1">
      <c r="A89" s="22" t="s">
        <v>259</v>
      </c>
      <c r="C89" s="35"/>
      <c r="E89" s="34">
        <f>SUM(E51,E76,E88)</f>
        <v>-1123849040</v>
      </c>
      <c r="F89" s="34"/>
      <c r="G89" s="34">
        <f>SUM(G51,G76,G88)</f>
        <v>1440051622</v>
      </c>
      <c r="H89" s="34"/>
      <c r="I89" s="34">
        <f>SUM(I51,I76,I88)</f>
        <v>-781465981</v>
      </c>
      <c r="J89" s="34"/>
      <c r="K89" s="34">
        <f>SUM(K51,K76,K88)</f>
        <v>393604837</v>
      </c>
      <c r="L89" s="34"/>
    </row>
    <row r="90" spans="1:12" ht="22.15" customHeight="1">
      <c r="A90" s="36" t="s">
        <v>271</v>
      </c>
      <c r="C90" s="35"/>
      <c r="E90" s="34">
        <v>-161546975</v>
      </c>
      <c r="F90" s="34"/>
      <c r="G90" s="34">
        <v>-82347805</v>
      </c>
      <c r="H90" s="34"/>
      <c r="I90" s="34">
        <v>0</v>
      </c>
      <c r="J90" s="34"/>
      <c r="K90" s="34">
        <v>0</v>
      </c>
      <c r="L90" s="34"/>
    </row>
    <row r="91" spans="1:12" ht="22.15" customHeight="1">
      <c r="A91" s="23" t="s">
        <v>132</v>
      </c>
      <c r="C91" s="35"/>
      <c r="E91" s="38">
        <f>BS!G9</f>
        <v>5459668466</v>
      </c>
      <c r="F91" s="34"/>
      <c r="G91" s="38">
        <v>4101964649</v>
      </c>
      <c r="H91" s="34"/>
      <c r="I91" s="38">
        <f>BS!K9</f>
        <v>1005814036</v>
      </c>
      <c r="J91" s="34"/>
      <c r="K91" s="38">
        <v>612209199</v>
      </c>
      <c r="L91" s="34"/>
    </row>
    <row r="92" spans="1:12" ht="22.15" customHeight="1" thickBot="1">
      <c r="A92" s="39" t="s">
        <v>133</v>
      </c>
      <c r="C92" s="35"/>
      <c r="E92" s="42">
        <f>SUM(E89:E91)</f>
        <v>4174272451</v>
      </c>
      <c r="F92" s="34"/>
      <c r="G92" s="42">
        <f>SUM(G89:G91)</f>
        <v>5459668466</v>
      </c>
      <c r="H92" s="34"/>
      <c r="I92" s="107">
        <f>SUM(I89:I91)</f>
        <v>224348055</v>
      </c>
      <c r="J92" s="34"/>
      <c r="K92" s="107">
        <f>SUM(K89:K91)</f>
        <v>1005814036</v>
      </c>
      <c r="L92" s="34"/>
    </row>
    <row r="93" spans="1:12" ht="22.15" customHeight="1" thickTop="1">
      <c r="A93" s="40"/>
      <c r="C93" s="35"/>
      <c r="E93" s="34">
        <f>SUM(E92-BS!E9)</f>
        <v>0</v>
      </c>
      <c r="F93" s="34"/>
      <c r="G93" s="34">
        <f>SUM(G92-BS!G9)</f>
        <v>0</v>
      </c>
      <c r="H93" s="34"/>
      <c r="I93" s="34">
        <f>I92-BS!I9</f>
        <v>0</v>
      </c>
      <c r="J93" s="34"/>
      <c r="K93" s="34">
        <f>K92-BS!K9</f>
        <v>0</v>
      </c>
      <c r="L93" s="34"/>
    </row>
    <row r="94" spans="1:12" ht="22.15" customHeight="1">
      <c r="A94" s="22" t="s">
        <v>134</v>
      </c>
      <c r="C94" s="35"/>
      <c r="E94" s="34"/>
      <c r="F94" s="34"/>
      <c r="G94" s="34"/>
      <c r="H94" s="34"/>
      <c r="I94" s="34"/>
      <c r="J94" s="34"/>
      <c r="K94" s="34"/>
      <c r="L94" s="34"/>
    </row>
    <row r="95" spans="1:12" ht="22.15" customHeight="1">
      <c r="A95" s="36" t="s">
        <v>135</v>
      </c>
      <c r="C95" s="35"/>
      <c r="E95" s="34"/>
      <c r="F95" s="34"/>
      <c r="G95" s="34"/>
      <c r="H95" s="34"/>
      <c r="I95" s="34"/>
      <c r="J95" s="34"/>
      <c r="K95" s="34"/>
      <c r="L95" s="34"/>
    </row>
    <row r="96" spans="1:12" ht="22.15" customHeight="1">
      <c r="A96" s="36" t="s">
        <v>202</v>
      </c>
      <c r="C96" s="35"/>
      <c r="E96" s="34">
        <v>12377829</v>
      </c>
      <c r="F96" s="34"/>
      <c r="G96" s="34">
        <v>4192974</v>
      </c>
      <c r="H96" s="34"/>
      <c r="I96" s="34">
        <v>0</v>
      </c>
      <c r="J96" s="34"/>
      <c r="K96" s="34">
        <v>112224</v>
      </c>
      <c r="L96" s="34"/>
    </row>
    <row r="97" spans="1:12" ht="22.15" customHeight="1">
      <c r="A97" s="36" t="s">
        <v>251</v>
      </c>
      <c r="C97" s="35"/>
      <c r="E97" s="34">
        <v>36808</v>
      </c>
      <c r="F97" s="34"/>
      <c r="G97" s="34">
        <v>0</v>
      </c>
      <c r="H97" s="34"/>
      <c r="I97" s="34">
        <v>36808</v>
      </c>
      <c r="J97" s="34"/>
      <c r="K97" s="34">
        <v>0</v>
      </c>
      <c r="L97" s="34"/>
    </row>
    <row r="98" spans="1:12" ht="22.15" customHeight="1">
      <c r="A98" s="36" t="s">
        <v>201</v>
      </c>
      <c r="C98" s="35"/>
      <c r="E98" s="34">
        <v>2519411</v>
      </c>
      <c r="F98" s="34"/>
      <c r="G98" s="34">
        <v>62200332</v>
      </c>
      <c r="H98" s="34"/>
      <c r="I98" s="34">
        <v>0</v>
      </c>
      <c r="J98" s="34"/>
      <c r="K98" s="34">
        <v>0</v>
      </c>
      <c r="L98" s="106"/>
    </row>
    <row r="99" spans="1:12" ht="22.15" customHeight="1">
      <c r="A99" s="36" t="s">
        <v>275</v>
      </c>
      <c r="C99" s="35"/>
      <c r="E99" s="34">
        <v>-1916276</v>
      </c>
      <c r="F99" s="34"/>
      <c r="G99" s="34">
        <v>0</v>
      </c>
      <c r="H99" s="34"/>
      <c r="I99" s="34">
        <v>0</v>
      </c>
      <c r="J99" s="34"/>
      <c r="K99" s="34">
        <v>0</v>
      </c>
      <c r="L99" s="106"/>
    </row>
    <row r="100" spans="1:12" ht="22.15" customHeight="1">
      <c r="A100" s="36"/>
      <c r="C100" s="35"/>
      <c r="E100" s="106"/>
      <c r="F100" s="106"/>
      <c r="G100" s="106"/>
      <c r="H100" s="106"/>
      <c r="I100" s="34"/>
      <c r="J100" s="106"/>
      <c r="K100" s="34"/>
      <c r="L100" s="106"/>
    </row>
    <row r="101" spans="1:12" ht="22.15" customHeight="1">
      <c r="A101" s="23" t="s">
        <v>28</v>
      </c>
      <c r="C101" s="23"/>
      <c r="E101" s="102"/>
      <c r="F101" s="32"/>
      <c r="G101" s="102"/>
      <c r="H101" s="32"/>
      <c r="I101" s="102"/>
      <c r="J101" s="32"/>
      <c r="K101" s="102"/>
      <c r="L101" s="32"/>
    </row>
    <row r="102" spans="1:12" ht="24" customHeight="1">
      <c r="C102" s="23"/>
    </row>
    <row r="103" spans="1:12" ht="24" customHeight="1">
      <c r="C103" s="23"/>
    </row>
    <row r="104" spans="1:12" ht="24" customHeight="1">
      <c r="C104" s="23"/>
    </row>
    <row r="105" spans="1:12" ht="24" customHeight="1">
      <c r="C105" s="23"/>
    </row>
    <row r="106" spans="1:12" ht="24" customHeight="1">
      <c r="C106" s="23"/>
    </row>
    <row r="107" spans="1:12" ht="24" customHeight="1">
      <c r="C107" s="23"/>
    </row>
    <row r="108" spans="1:12" ht="24" customHeight="1">
      <c r="C108" s="23"/>
    </row>
    <row r="109" spans="1:12" ht="24" customHeight="1">
      <c r="C109" s="23"/>
    </row>
    <row r="110" spans="1:12" ht="24" customHeight="1">
      <c r="C110" s="23"/>
    </row>
    <row r="111" spans="1:12" ht="24" customHeight="1">
      <c r="C111" s="23"/>
    </row>
    <row r="112" spans="1:12" ht="24" customHeight="1">
      <c r="C112" s="23"/>
    </row>
    <row r="113" spans="3:3" ht="24" customHeight="1">
      <c r="C113" s="23"/>
    </row>
    <row r="114" spans="3:3" ht="24" customHeight="1">
      <c r="C114" s="23"/>
    </row>
    <row r="115" spans="3:3" ht="24" customHeight="1">
      <c r="C115" s="23"/>
    </row>
    <row r="116" spans="3:3" ht="24" customHeight="1">
      <c r="C116" s="23"/>
    </row>
    <row r="117" spans="3:3" ht="24" customHeight="1">
      <c r="C117" s="23"/>
    </row>
    <row r="118" spans="3:3" ht="24" customHeight="1">
      <c r="C118" s="23"/>
    </row>
    <row r="119" spans="3:3" ht="24" customHeight="1">
      <c r="C119" s="23"/>
    </row>
    <row r="120" spans="3:3" ht="24" customHeight="1">
      <c r="C120" s="23"/>
    </row>
    <row r="121" spans="3:3" ht="24" customHeight="1">
      <c r="C121" s="23"/>
    </row>
    <row r="122" spans="3:3" ht="24" customHeight="1">
      <c r="C122" s="23"/>
    </row>
    <row r="123" spans="3:3" ht="24" customHeight="1">
      <c r="C123" s="23"/>
    </row>
    <row r="124" spans="3:3" ht="24" customHeight="1">
      <c r="C124" s="23"/>
    </row>
    <row r="125" spans="3:3" ht="24" customHeight="1">
      <c r="C125" s="23"/>
    </row>
    <row r="126" spans="3:3" ht="24" customHeight="1">
      <c r="C126" s="23"/>
    </row>
    <row r="127" spans="3:3" ht="24" customHeight="1">
      <c r="C127" s="23"/>
    </row>
    <row r="128" spans="3:3" ht="24" customHeight="1">
      <c r="C128" s="23"/>
    </row>
    <row r="129" spans="3:3" ht="24" customHeight="1">
      <c r="C129" s="23"/>
    </row>
    <row r="130" spans="3:3" ht="24" customHeight="1">
      <c r="C130" s="23"/>
    </row>
    <row r="131" spans="3:3" ht="24" customHeight="1">
      <c r="C131" s="23"/>
    </row>
    <row r="132" spans="3:3" ht="24" customHeight="1">
      <c r="C132" s="23"/>
    </row>
    <row r="133" spans="3:3" ht="24" customHeight="1">
      <c r="C133" s="23"/>
    </row>
    <row r="134" spans="3:3" ht="24" customHeight="1">
      <c r="C134" s="23"/>
    </row>
    <row r="135" spans="3:3" ht="24" customHeight="1">
      <c r="C135" s="23"/>
    </row>
    <row r="136" spans="3:3" ht="24" customHeight="1">
      <c r="C136" s="23"/>
    </row>
    <row r="137" spans="3:3" ht="24" customHeight="1">
      <c r="C137" s="23"/>
    </row>
    <row r="138" spans="3:3" ht="24" customHeight="1">
      <c r="C138" s="23"/>
    </row>
    <row r="139" spans="3:3" ht="24" customHeight="1">
      <c r="C139" s="23"/>
    </row>
    <row r="140" spans="3:3" ht="24" customHeight="1">
      <c r="C140" s="23"/>
    </row>
    <row r="141" spans="3:3" ht="24" customHeight="1">
      <c r="C141" s="23"/>
    </row>
    <row r="142" spans="3:3" ht="24" customHeight="1">
      <c r="C142" s="23"/>
    </row>
    <row r="143" spans="3:3" ht="24" customHeight="1">
      <c r="C143" s="23"/>
    </row>
    <row r="144" spans="3:3" ht="24" customHeight="1">
      <c r="C144" s="23"/>
    </row>
    <row r="145" spans="3:3" ht="24" customHeight="1">
      <c r="C145" s="23"/>
    </row>
    <row r="146" spans="3:3" ht="24" customHeight="1">
      <c r="C146" s="23"/>
    </row>
    <row r="147" spans="3:3" ht="24" customHeight="1">
      <c r="C147" s="23"/>
    </row>
    <row r="148" spans="3:3" ht="24" customHeight="1">
      <c r="C148" s="23"/>
    </row>
    <row r="149" spans="3:3" ht="24" customHeight="1">
      <c r="C149" s="23"/>
    </row>
    <row r="150" spans="3:3" ht="24" customHeight="1">
      <c r="C150" s="23"/>
    </row>
    <row r="151" spans="3:3" ht="24" customHeight="1">
      <c r="C151" s="23"/>
    </row>
    <row r="152" spans="3:3" ht="24" customHeight="1">
      <c r="C152" s="23"/>
    </row>
    <row r="153" spans="3:3" ht="24" customHeight="1">
      <c r="C153" s="23"/>
    </row>
    <row r="154" spans="3:3" ht="24" customHeight="1">
      <c r="C154" s="23"/>
    </row>
    <row r="155" spans="3:3" ht="24" customHeight="1">
      <c r="C155" s="23"/>
    </row>
    <row r="156" spans="3:3" ht="24" customHeight="1">
      <c r="C156" s="23"/>
    </row>
    <row r="157" spans="3:3" ht="24" customHeight="1">
      <c r="C157" s="23"/>
    </row>
    <row r="158" spans="3:3" ht="24" customHeight="1">
      <c r="C158" s="23"/>
    </row>
    <row r="159" spans="3:3" ht="24" customHeight="1">
      <c r="C159" s="23"/>
    </row>
    <row r="160" spans="3:3" ht="24" customHeight="1">
      <c r="C160" s="23"/>
    </row>
    <row r="161" spans="3:3" ht="24" customHeight="1">
      <c r="C161" s="23"/>
    </row>
    <row r="162" spans="3:3" ht="24" customHeight="1">
      <c r="C162" s="23"/>
    </row>
    <row r="163" spans="3:3" ht="24" customHeight="1">
      <c r="C163" s="23"/>
    </row>
    <row r="164" spans="3:3" ht="24" customHeight="1">
      <c r="C164" s="23"/>
    </row>
    <row r="165" spans="3:3" ht="24" customHeight="1">
      <c r="C165" s="23"/>
    </row>
    <row r="166" spans="3:3" ht="24" customHeight="1">
      <c r="C166" s="23"/>
    </row>
    <row r="167" spans="3:3" ht="24" customHeight="1">
      <c r="C167" s="23"/>
    </row>
    <row r="168" spans="3:3" ht="24" customHeight="1">
      <c r="C168" s="23"/>
    </row>
    <row r="169" spans="3:3" ht="24" customHeight="1">
      <c r="C169" s="23"/>
    </row>
    <row r="170" spans="3:3" ht="24" customHeight="1">
      <c r="C170" s="23"/>
    </row>
    <row r="171" spans="3:3" ht="24" customHeight="1">
      <c r="C171" s="23"/>
    </row>
    <row r="172" spans="3:3" ht="24" customHeight="1">
      <c r="C172" s="23"/>
    </row>
    <row r="173" spans="3:3" ht="24" customHeight="1">
      <c r="C173" s="23"/>
    </row>
    <row r="174" spans="3:3" ht="24" customHeight="1">
      <c r="C174" s="23"/>
    </row>
    <row r="175" spans="3:3" ht="24" customHeight="1">
      <c r="C175" s="23"/>
    </row>
    <row r="176" spans="3:3" ht="24" customHeight="1">
      <c r="C176" s="23"/>
    </row>
    <row r="177" spans="3:3" ht="24" customHeight="1">
      <c r="C177" s="23"/>
    </row>
    <row r="178" spans="3:3" ht="24" customHeight="1">
      <c r="C178" s="23"/>
    </row>
    <row r="179" spans="3:3" ht="24" customHeight="1">
      <c r="C179" s="23"/>
    </row>
    <row r="180" spans="3:3" ht="24" customHeight="1">
      <c r="C180" s="23"/>
    </row>
    <row r="181" spans="3:3" ht="24" customHeight="1">
      <c r="C181" s="23"/>
    </row>
    <row r="182" spans="3:3" ht="24" customHeight="1">
      <c r="C182" s="23"/>
    </row>
    <row r="183" spans="3:3" ht="24" customHeight="1">
      <c r="C183" s="23"/>
    </row>
    <row r="184" spans="3:3" ht="24" customHeight="1">
      <c r="C184" s="23"/>
    </row>
    <row r="185" spans="3:3" ht="24" customHeight="1">
      <c r="C185" s="23"/>
    </row>
    <row r="186" spans="3:3" ht="24" customHeight="1">
      <c r="C186" s="23"/>
    </row>
    <row r="187" spans="3:3" ht="24" customHeight="1">
      <c r="C187" s="23"/>
    </row>
    <row r="188" spans="3:3" ht="24" customHeight="1">
      <c r="C188" s="23"/>
    </row>
    <row r="189" spans="3:3" ht="24" customHeight="1">
      <c r="C189" s="23"/>
    </row>
    <row r="190" spans="3:3" ht="24" customHeight="1">
      <c r="C190" s="23"/>
    </row>
    <row r="191" spans="3:3" ht="24" customHeight="1">
      <c r="C191" s="23"/>
    </row>
    <row r="192" spans="3:3" ht="24" customHeight="1">
      <c r="C192" s="23"/>
    </row>
    <row r="193" spans="3:3" ht="24" customHeight="1">
      <c r="C193" s="23"/>
    </row>
    <row r="194" spans="3:3" ht="24" customHeight="1">
      <c r="C194" s="23"/>
    </row>
    <row r="195" spans="3:3" ht="24" customHeight="1">
      <c r="C195" s="23"/>
    </row>
    <row r="196" spans="3:3" ht="24" customHeight="1">
      <c r="C196" s="23"/>
    </row>
    <row r="197" spans="3:3" ht="24" customHeight="1">
      <c r="C197" s="23"/>
    </row>
    <row r="198" spans="3:3" ht="24" customHeight="1">
      <c r="C198" s="23"/>
    </row>
    <row r="199" spans="3:3" ht="24" customHeight="1">
      <c r="C199" s="23"/>
    </row>
    <row r="200" spans="3:3" ht="24" customHeight="1">
      <c r="C200" s="23"/>
    </row>
    <row r="201" spans="3:3" ht="24" customHeight="1">
      <c r="C201" s="23"/>
    </row>
    <row r="202" spans="3:3" ht="24" customHeight="1">
      <c r="C202" s="23"/>
    </row>
    <row r="203" spans="3:3" ht="24" customHeight="1">
      <c r="C203" s="23"/>
    </row>
    <row r="204" spans="3:3" ht="24" customHeight="1">
      <c r="C204" s="23"/>
    </row>
    <row r="205" spans="3:3" ht="24" customHeight="1">
      <c r="C205" s="23"/>
    </row>
    <row r="206" spans="3:3" ht="24" customHeight="1">
      <c r="C206" s="23"/>
    </row>
    <row r="207" spans="3:3" ht="24" customHeight="1">
      <c r="C207" s="23"/>
    </row>
    <row r="208" spans="3:3" ht="24" customHeight="1">
      <c r="C208" s="23"/>
    </row>
    <row r="209" spans="3:3" ht="24" customHeight="1">
      <c r="C209" s="23"/>
    </row>
    <row r="210" spans="3:3" ht="24" customHeight="1">
      <c r="C210" s="23"/>
    </row>
    <row r="211" spans="3:3" ht="24" customHeight="1">
      <c r="C211" s="23"/>
    </row>
    <row r="212" spans="3:3" ht="24" customHeight="1">
      <c r="C212" s="23"/>
    </row>
    <row r="213" spans="3:3" ht="24" customHeight="1">
      <c r="C213" s="23"/>
    </row>
    <row r="214" spans="3:3" ht="24" customHeight="1">
      <c r="C214" s="23"/>
    </row>
    <row r="215" spans="3:3" ht="24" customHeight="1">
      <c r="C215" s="23"/>
    </row>
    <row r="216" spans="3:3" ht="24" customHeight="1">
      <c r="C216" s="23"/>
    </row>
    <row r="217" spans="3:3" ht="24" customHeight="1">
      <c r="C217" s="23"/>
    </row>
    <row r="218" spans="3:3" ht="24" customHeight="1">
      <c r="C218" s="23"/>
    </row>
    <row r="219" spans="3:3" ht="24" customHeight="1">
      <c r="C219" s="23"/>
    </row>
    <row r="220" spans="3:3" ht="24" customHeight="1">
      <c r="C220" s="23"/>
    </row>
    <row r="221" spans="3:3" ht="24" customHeight="1">
      <c r="C221" s="23"/>
    </row>
    <row r="222" spans="3:3" ht="24" customHeight="1">
      <c r="C222" s="23"/>
    </row>
    <row r="223" spans="3:3" ht="24" customHeight="1">
      <c r="C223" s="23"/>
    </row>
    <row r="224" spans="3:3" ht="24" customHeight="1">
      <c r="C224" s="23"/>
    </row>
    <row r="225" spans="3:3" ht="24" customHeight="1">
      <c r="C225" s="23"/>
    </row>
    <row r="226" spans="3:3" ht="24" customHeight="1">
      <c r="C226" s="23"/>
    </row>
    <row r="227" spans="3:3" ht="24" customHeight="1">
      <c r="C227" s="23"/>
    </row>
    <row r="228" spans="3:3" ht="24" customHeight="1">
      <c r="C228" s="23"/>
    </row>
    <row r="229" spans="3:3" ht="24" customHeight="1">
      <c r="C229" s="23"/>
    </row>
    <row r="230" spans="3:3" ht="24" customHeight="1">
      <c r="C230" s="23"/>
    </row>
    <row r="231" spans="3:3" ht="24" customHeight="1">
      <c r="C231" s="23"/>
    </row>
    <row r="232" spans="3:3" ht="24" customHeight="1">
      <c r="C232" s="23"/>
    </row>
  </sheetData>
  <mergeCells count="12">
    <mergeCell ref="A1:L1"/>
    <mergeCell ref="A2:L2"/>
    <mergeCell ref="A3:L3"/>
    <mergeCell ref="A4:K4"/>
    <mergeCell ref="E5:G5"/>
    <mergeCell ref="I5:K5"/>
    <mergeCell ref="A54:L54"/>
    <mergeCell ref="A55:L55"/>
    <mergeCell ref="A56:L56"/>
    <mergeCell ref="A57:K57"/>
    <mergeCell ref="E58:G58"/>
    <mergeCell ref="I58:K58"/>
  </mergeCells>
  <printOptions horizontalCentered="1"/>
  <pageMargins left="0.78740157480314998" right="0.31496062992126" top="0.78740157480314998" bottom="0.196850393700787" header="0.196850393700787" footer="0.196850393700787"/>
  <pageSetup paperSize="9" scale="70" orientation="portrait" r:id="rId1"/>
  <rowBreaks count="1" manualBreakCount="1">
    <brk id="5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316be5ea-e9e8-4d8d-90a3-e38c11a1edce" dataSnipperSheetDeleted="false" guid="ca907ab0-3518-40c4-8cda-b9b8bf5d77b2" revision="140">
  <settings xmlns="" guid="20c6d27c-9c62-4f95-8f6c-263a6ff28c44">
    <setting type="boolean" value="True" name="embed-documents" guid="a3c3ae8b-a2f1-474a-bcf0-b2b531d7f151"/>
  </settings>
</datasnipper>
</file>

<file path=customXml/itemProps1.xml><?xml version="1.0" encoding="utf-8"?>
<ds:datastoreItem xmlns:ds="http://schemas.openxmlformats.org/officeDocument/2006/customXml" ds:itemID="{23063F39-56F2-41BD-81E9-2A03CE3583F9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Parmuk Wongadisai</cp:lastModifiedBy>
  <cp:revision/>
  <cp:lastPrinted>2026-02-26T04:59:31Z</cp:lastPrinted>
  <dcterms:created xsi:type="dcterms:W3CDTF">2013-11-11T02:32:25Z</dcterms:created>
  <dcterms:modified xsi:type="dcterms:W3CDTF">2026-02-26T07:19:54Z</dcterms:modified>
  <cp:category/>
  <cp:contentStatus/>
</cp:coreProperties>
</file>