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SETLink (งานระบบ SETLink+SCP)\FS &amp; other (งบการเงิน+อื่นๆ)\ปี 2568 (2025)\Q4-2025\"/>
    </mc:Choice>
  </mc:AlternateContent>
  <xr:revisionPtr revIDLastSave="0" documentId="13_ncr:1_{BB116323-1016-4CEB-85E4-6486DF0D8D9E}" xr6:coauthVersionLast="47" xr6:coauthVersionMax="47" xr10:uidLastSave="{00000000-0000-0000-0000-000000000000}"/>
  <bookViews>
    <workbookView xWindow="-120" yWindow="-120" windowWidth="29040" windowHeight="15720" tabRatio="721" xr2:uid="{00000000-000D-0000-FFFF-FFFF00000000}"/>
  </bookViews>
  <sheets>
    <sheet name="BS" sheetId="1" r:id="rId1"/>
    <sheet name="PL" sheetId="7" r:id="rId2"/>
    <sheet name="Consolidated" sheetId="8" r:id="rId3"/>
    <sheet name="Separate" sheetId="9" r:id="rId4"/>
    <sheet name="CF" sheetId="10" r:id="rId5"/>
  </sheets>
  <definedNames>
    <definedName name="_xlnm.Print_Area" localSheetId="0">BS!$A$1:$J$96</definedName>
    <definedName name="_xlnm.Print_Area" localSheetId="4">CF!$A$1:$J$99</definedName>
    <definedName name="_xlnm.Print_Area" localSheetId="2">Consolidated!$A$1:$AB$47</definedName>
    <definedName name="_xlnm.Print_Area" localSheetId="1">PL!$A$1:$J$83</definedName>
    <definedName name="_xlnm.Print_Area" localSheetId="3">Separate!$A$1:$L$27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1" i="1" l="1"/>
  <c r="J74" i="10" l="1"/>
  <c r="F74" i="10"/>
  <c r="V15" i="8"/>
  <c r="X15" i="8"/>
  <c r="J26" i="7" l="1"/>
  <c r="J17" i="7"/>
  <c r="J27" i="7" s="1"/>
  <c r="J31" i="7" s="1"/>
  <c r="J33" i="7" s="1"/>
  <c r="J36" i="7" s="1"/>
  <c r="F26" i="7"/>
  <c r="F17" i="7"/>
  <c r="J54" i="1"/>
  <c r="F54" i="1"/>
  <c r="J33" i="1"/>
  <c r="J15" i="1"/>
  <c r="J18" i="1" s="1"/>
  <c r="J34" i="1" s="1"/>
  <c r="F33" i="1"/>
  <c r="F15" i="1"/>
  <c r="F18" i="1" s="1"/>
  <c r="L44" i="8"/>
  <c r="L43" i="8"/>
  <c r="D54" i="1"/>
  <c r="V31" i="8"/>
  <c r="X31" i="8" s="1"/>
  <c r="H15" i="1"/>
  <c r="H18" i="1" s="1"/>
  <c r="D15" i="1"/>
  <c r="D18" i="1" s="1"/>
  <c r="F27" i="7" l="1"/>
  <c r="F31" i="7" s="1"/>
  <c r="F33" i="7" s="1"/>
  <c r="F36" i="7" s="1"/>
  <c r="F34" i="1"/>
  <c r="F38" i="7"/>
  <c r="J86" i="10"/>
  <c r="F86" i="10"/>
  <c r="J73" i="7"/>
  <c r="J63" i="7"/>
  <c r="F73" i="7"/>
  <c r="F63" i="7"/>
  <c r="J61" i="1"/>
  <c r="J62" i="1"/>
  <c r="F61" i="1"/>
  <c r="F62" i="1" s="1"/>
  <c r="AB31" i="8"/>
  <c r="V41" i="8"/>
  <c r="D26" i="7"/>
  <c r="D17" i="7"/>
  <c r="J74" i="7" l="1"/>
  <c r="F74" i="7"/>
  <c r="F53" i="7" l="1"/>
  <c r="F76" i="7" s="1"/>
  <c r="F79" i="7" s="1"/>
  <c r="F81" i="7" s="1"/>
  <c r="F8" i="10"/>
  <c r="J8" i="10"/>
  <c r="L13" i="9"/>
  <c r="J34" i="10" l="1"/>
  <c r="J45" i="10" s="1"/>
  <c r="J49" i="10" s="1"/>
  <c r="J87" i="10" s="1"/>
  <c r="J90" i="10" s="1"/>
  <c r="F34" i="10"/>
  <c r="F45" i="10" s="1"/>
  <c r="F49" i="10" s="1"/>
  <c r="F87" i="10" s="1"/>
  <c r="F90" i="10" s="1"/>
  <c r="J53" i="7"/>
  <c r="J76" i="7" s="1"/>
  <c r="J79" i="7" s="1"/>
  <c r="AB15" i="8"/>
  <c r="X41" i="8"/>
  <c r="F91" i="10" l="1"/>
  <c r="D89" i="10"/>
  <c r="J91" i="10"/>
  <c r="H89" i="10"/>
  <c r="AB41" i="8"/>
  <c r="D86" i="10" l="1"/>
  <c r="D74" i="10"/>
  <c r="D33" i="1"/>
  <c r="V26" i="8" l="1"/>
  <c r="X26" i="8" s="1"/>
  <c r="AB26" i="8" s="1"/>
  <c r="F38" i="8"/>
  <c r="F34" i="8"/>
  <c r="F45" i="8" s="1"/>
  <c r="D79" i="1" s="1"/>
  <c r="F22" i="8"/>
  <c r="F18" i="8"/>
  <c r="F29" i="8" l="1"/>
  <c r="F79" i="1" s="1"/>
  <c r="V23" i="8"/>
  <c r="X23" i="8" s="1"/>
  <c r="AB23" i="8" s="1"/>
  <c r="V42" i="8"/>
  <c r="AB42" i="8" l="1"/>
  <c r="X24" i="8" l="1"/>
  <c r="AB24" i="8" s="1"/>
  <c r="H86" i="10"/>
  <c r="H74" i="10"/>
  <c r="L24" i="9"/>
  <c r="L17" i="9"/>
  <c r="V44" i="8"/>
  <c r="V43" i="8"/>
  <c r="V40" i="8"/>
  <c r="X40" i="8" s="1"/>
  <c r="AB40" i="8" s="1"/>
  <c r="V39" i="8"/>
  <c r="X39" i="8" s="1"/>
  <c r="AB39" i="8" s="1"/>
  <c r="H61" i="1"/>
  <c r="J15" i="9" l="1"/>
  <c r="H15" i="9"/>
  <c r="B16" i="9"/>
  <c r="T18" i="8"/>
  <c r="P18" i="8"/>
  <c r="N18" i="8"/>
  <c r="J18" i="8"/>
  <c r="H18" i="8"/>
  <c r="D18" i="8"/>
  <c r="B18" i="8"/>
  <c r="B18" i="9" l="1"/>
  <c r="J76" i="1" s="1"/>
  <c r="L15" i="9"/>
  <c r="H54" i="1"/>
  <c r="R18" i="8" l="1"/>
  <c r="J22" i="9" l="1"/>
  <c r="H22" i="9"/>
  <c r="J16" i="9"/>
  <c r="V37" i="8"/>
  <c r="X37" i="8" s="1"/>
  <c r="V35" i="8"/>
  <c r="X28" i="8"/>
  <c r="P38" i="8"/>
  <c r="P34" i="8"/>
  <c r="P22" i="8"/>
  <c r="P29" i="8" s="1"/>
  <c r="D63" i="7"/>
  <c r="H63" i="7"/>
  <c r="J18" i="9" l="1"/>
  <c r="L22" i="9"/>
  <c r="P45" i="8"/>
  <c r="J23" i="9"/>
  <c r="J85" i="1" l="1"/>
  <c r="J20" i="9"/>
  <c r="J25" i="9" s="1"/>
  <c r="H85" i="1" s="1"/>
  <c r="H33" i="1"/>
  <c r="V33" i="8" l="1"/>
  <c r="X33" i="8" s="1"/>
  <c r="R38" i="8" l="1"/>
  <c r="R34" i="8"/>
  <c r="R22" i="8"/>
  <c r="R29" i="8" s="1"/>
  <c r="R45" i="8" l="1"/>
  <c r="Z16" i="8"/>
  <c r="Z18" i="8" s="1"/>
  <c r="Z32" i="8" l="1"/>
  <c r="Z33" i="8" s="1"/>
  <c r="D73" i="7"/>
  <c r="AB44" i="8" l="1"/>
  <c r="H73" i="7" l="1"/>
  <c r="H17" i="7"/>
  <c r="D74" i="7" l="1"/>
  <c r="H74" i="7" l="1"/>
  <c r="X27" i="8" l="1"/>
  <c r="AB27" i="8" s="1"/>
  <c r="Z22" i="8"/>
  <c r="Z29" i="8" s="1"/>
  <c r="F87" i="1" s="1"/>
  <c r="V22" i="8"/>
  <c r="T22" i="8"/>
  <c r="T29" i="8" s="1"/>
  <c r="N22" i="8"/>
  <c r="N29" i="8" s="1"/>
  <c r="L22" i="8"/>
  <c r="J22" i="8"/>
  <c r="J29" i="8" s="1"/>
  <c r="F83" i="1" s="1"/>
  <c r="H22" i="8"/>
  <c r="H29" i="8" s="1"/>
  <c r="F82" i="1" s="1"/>
  <c r="D22" i="8"/>
  <c r="D29" i="8" s="1"/>
  <c r="F77" i="1" s="1"/>
  <c r="B22" i="8"/>
  <c r="B29" i="8" s="1"/>
  <c r="F76" i="1" s="1"/>
  <c r="X21" i="8"/>
  <c r="AB21" i="8" s="1"/>
  <c r="X19" i="8"/>
  <c r="AB19" i="8" s="1"/>
  <c r="V17" i="8"/>
  <c r="V16" i="8"/>
  <c r="AB22" i="8" l="1"/>
  <c r="X17" i="8"/>
  <c r="AB17" i="8" s="1"/>
  <c r="V18" i="8"/>
  <c r="V29" i="8" s="1"/>
  <c r="F85" i="1" s="1"/>
  <c r="X22" i="8"/>
  <c r="F23" i="9" l="1"/>
  <c r="F25" i="9" s="1"/>
  <c r="D23" i="9"/>
  <c r="D25" i="9" s="1"/>
  <c r="B23" i="9"/>
  <c r="B25" i="9" s="1"/>
  <c r="F16" i="9"/>
  <c r="F18" i="9" s="1"/>
  <c r="D16" i="9"/>
  <c r="D18" i="9" s="1"/>
  <c r="J77" i="1" l="1"/>
  <c r="H76" i="1"/>
  <c r="H14" i="9"/>
  <c r="L14" i="9" s="1"/>
  <c r="Z34" i="8"/>
  <c r="B34" i="8"/>
  <c r="D34" i="8"/>
  <c r="H34" i="8"/>
  <c r="J34" i="8"/>
  <c r="N34" i="8"/>
  <c r="T34" i="8"/>
  <c r="H77" i="1" l="1"/>
  <c r="H16" i="9"/>
  <c r="H18" i="9" s="1"/>
  <c r="H20" i="9" s="1"/>
  <c r="L20" i="9" s="1"/>
  <c r="L16" i="8"/>
  <c r="L18" i="8" s="1"/>
  <c r="L38" i="8"/>
  <c r="AB33" i="8"/>
  <c r="V32" i="8"/>
  <c r="H82" i="1" l="1"/>
  <c r="J82" i="1"/>
  <c r="J84" i="1"/>
  <c r="X16" i="8"/>
  <c r="L29" i="8"/>
  <c r="F84" i="1" s="1"/>
  <c r="L16" i="9"/>
  <c r="L18" i="9" s="1"/>
  <c r="V34" i="8"/>
  <c r="X18" i="8" l="1"/>
  <c r="X29" i="8" s="1"/>
  <c r="AB16" i="8"/>
  <c r="AB18" i="8" s="1"/>
  <c r="AB29" i="8" s="1"/>
  <c r="H34" i="1" l="1"/>
  <c r="H62" i="1"/>
  <c r="B38" i="8" l="1"/>
  <c r="B45" i="8" l="1"/>
  <c r="D76" i="1" s="1"/>
  <c r="X43" i="8" l="1"/>
  <c r="AB43" i="8" s="1"/>
  <c r="AB37" i="8"/>
  <c r="X35" i="8"/>
  <c r="AB35" i="8" s="1"/>
  <c r="Z38" i="8"/>
  <c r="Z45" i="8" s="1"/>
  <c r="D87" i="1" s="1"/>
  <c r="V38" i="8"/>
  <c r="V45" i="8" s="1"/>
  <c r="T38" i="8"/>
  <c r="T45" i="8" s="1"/>
  <c r="N38" i="8"/>
  <c r="N45" i="8" s="1"/>
  <c r="J38" i="8"/>
  <c r="H38" i="8"/>
  <c r="D38" i="8"/>
  <c r="H45" i="8" l="1"/>
  <c r="D82" i="1" s="1"/>
  <c r="D45" i="8"/>
  <c r="D77" i="1" s="1"/>
  <c r="J45" i="8"/>
  <c r="D83" i="1" s="1"/>
  <c r="D85" i="1"/>
  <c r="X38" i="8"/>
  <c r="AB38" i="8"/>
  <c r="Z46" i="8" l="1"/>
  <c r="V46" i="8"/>
  <c r="H26" i="7"/>
  <c r="H27" i="7" s="1"/>
  <c r="H31" i="7" s="1"/>
  <c r="H8" i="10" s="1"/>
  <c r="H34" i="10" s="1"/>
  <c r="H45" i="10" l="1"/>
  <c r="H49" i="10" s="1"/>
  <c r="D34" i="1"/>
  <c r="H87" i="10" l="1"/>
  <c r="H90" i="10" s="1"/>
  <c r="H91" i="10" s="1"/>
  <c r="D27" i="7"/>
  <c r="D31" i="7" s="1"/>
  <c r="D8" i="10" s="1"/>
  <c r="D34" i="10" l="1"/>
  <c r="D45" i="10" s="1"/>
  <c r="D49" i="10" s="1"/>
  <c r="H33" i="7"/>
  <c r="H53" i="7" s="1"/>
  <c r="H76" i="7" s="1"/>
  <c r="H79" i="7" s="1"/>
  <c r="D33" i="7"/>
  <c r="D87" i="10" l="1"/>
  <c r="D90" i="10" s="1"/>
  <c r="D91" i="10" s="1"/>
  <c r="D53" i="7"/>
  <c r="D76" i="7" s="1"/>
  <c r="D79" i="7" s="1"/>
  <c r="D36" i="7"/>
  <c r="H36" i="7"/>
  <c r="L32" i="8" l="1"/>
  <c r="D81" i="7"/>
  <c r="H21" i="9"/>
  <c r="L21" i="9" s="1"/>
  <c r="D38" i="7"/>
  <c r="X32" i="8" l="1"/>
  <c r="AB32" i="8" s="1"/>
  <c r="AB34" i="8" s="1"/>
  <c r="AB45" i="8" s="1"/>
  <c r="L34" i="8"/>
  <c r="H23" i="9"/>
  <c r="H25" i="9" s="1"/>
  <c r="H84" i="1" s="1"/>
  <c r="L23" i="9"/>
  <c r="L25" i="9" s="1"/>
  <c r="L45" i="8" l="1"/>
  <c r="X34" i="8"/>
  <c r="X45" i="8" s="1"/>
  <c r="H86" i="1"/>
  <c r="H88" i="1" s="1"/>
  <c r="J86" i="1"/>
  <c r="F86" i="1"/>
  <c r="F88" i="1" s="1"/>
  <c r="AC29" i="8" s="1"/>
  <c r="D84" i="1" l="1"/>
  <c r="L46" i="8" s="1"/>
  <c r="J88" i="1"/>
  <c r="J89" i="1" s="1"/>
  <c r="F89" i="1"/>
  <c r="F90" i="1" s="1"/>
  <c r="H89" i="1"/>
  <c r="H90" i="1" s="1"/>
  <c r="L26" i="9"/>
  <c r="D86" i="1" l="1"/>
  <c r="D88" i="1" s="1"/>
  <c r="J90" i="1"/>
  <c r="M18" i="9"/>
  <c r="D62" i="1"/>
  <c r="D89" i="1" l="1"/>
  <c r="D90" i="1" s="1"/>
</calcChain>
</file>

<file path=xl/sharedStrings.xml><?xml version="1.0" encoding="utf-8"?>
<sst xmlns="http://schemas.openxmlformats.org/spreadsheetml/2006/main" count="401" uniqueCount="285">
  <si>
    <t xml:space="preserve">Saha-Union Public Company Limited and its subsidiaries 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</si>
  <si>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</si>
  <si>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</si>
  <si>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</si>
  <si>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</si>
  <si>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</si>
  <si>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</si>
  <si>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Short-term loans to related parties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</si>
  <si>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</si>
  <si>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</si>
  <si>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</si>
  <si>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</si>
  <si>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</si>
  <si>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</si>
  <si>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</si>
  <si>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</si>
  <si>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</si>
  <si>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</si>
  <si>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Deposits from related parties</t>
  </si>
  <si>
    <t>Other current liabilities</t>
  </si>
  <si>
    <t>Total current liabilities</t>
  </si>
  <si>
    <t>Non-current liabilities</t>
  </si>
  <si>
    <t>Long-term loans, net of current portion</t>
  </si>
  <si>
    <t>Other non-current liabilities</t>
  </si>
  <si>
    <t>Total non-current liabilities</t>
  </si>
  <si>
    <t xml:space="preserve">Total liabilities </t>
  </si>
  <si>
    <t>Shareholders' equity</t>
  </si>
  <si>
    <t>Share capital</t>
  </si>
  <si>
    <t xml:space="preserve">   Registered</t>
  </si>
  <si>
    <t xml:space="preserve">      300,000,000 ordinary shares of Baht 10 each</t>
  </si>
  <si>
    <t>Share premium</t>
  </si>
  <si>
    <t>Retained earnings</t>
  </si>
  <si>
    <t xml:space="preserve">   Appropriated </t>
  </si>
  <si>
    <t xml:space="preserve">      Statutory reserve</t>
  </si>
  <si>
    <t xml:space="preserve">      Other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</si>
  <si>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</si>
  <si>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</si>
  <si>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</si>
  <si>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</si>
  <si>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</si>
  <si>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</si>
  <si>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</si>
  <si>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 xml:space="preserve">Revenues </t>
  </si>
  <si>
    <t>Sales and service income</t>
  </si>
  <si>
    <t xml:space="preserve">Other income </t>
  </si>
  <si>
    <t xml:space="preserve">Total revenues </t>
  </si>
  <si>
    <t xml:space="preserve">Expenses </t>
  </si>
  <si>
    <t>Cost of sales and services</t>
  </si>
  <si>
    <t>Administrative expenses</t>
  </si>
  <si>
    <t xml:space="preserve">Total expenses </t>
  </si>
  <si>
    <t>Finance cost</t>
  </si>
  <si>
    <t>Equity holders of the Company</t>
  </si>
  <si>
    <t>Other comprehensive income</t>
  </si>
  <si>
    <t>Cash flows from operating activities</t>
  </si>
  <si>
    <t>Profit before tax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</si>
  <si>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</si>
  <si>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</si>
  <si>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</si>
  <si>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</si>
  <si>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</si>
  <si>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</si>
  <si>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</si>
  <si>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</si>
  <si>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Saha-Union Public Company Limited and its subsidiaries</t>
  </si>
  <si>
    <t>Cash flows from investing activities</t>
  </si>
  <si>
    <t>Interest income</t>
  </si>
  <si>
    <t>Acquisition of property, plant and equipment</t>
  </si>
  <si>
    <t xml:space="preserve"> </t>
  </si>
  <si>
    <t>Cash flows from financing activities</t>
  </si>
  <si>
    <t>Repayment of long-term loans</t>
  </si>
  <si>
    <t>Non-cash transaction</t>
  </si>
  <si>
    <t xml:space="preserve">Retained earnings </t>
  </si>
  <si>
    <t>Appropriated -</t>
  </si>
  <si>
    <t>share capital</t>
  </si>
  <si>
    <t>Unappropriated</t>
  </si>
  <si>
    <t>Total</t>
  </si>
  <si>
    <t>-</t>
  </si>
  <si>
    <t>The Company's</t>
  </si>
  <si>
    <t>Total equity</t>
  </si>
  <si>
    <t>attributable to</t>
  </si>
  <si>
    <t>Profit attributable to equity holders of the Company</t>
  </si>
  <si>
    <t>Other components of equity</t>
  </si>
  <si>
    <t>Exchange</t>
  </si>
  <si>
    <t>differences on</t>
  </si>
  <si>
    <t xml:space="preserve">translation of </t>
  </si>
  <si>
    <t>Total other</t>
  </si>
  <si>
    <t>Equity attributable</t>
  </si>
  <si>
    <t>Issued and</t>
  </si>
  <si>
    <t>components of</t>
  </si>
  <si>
    <t xml:space="preserve"> to non-controlling</t>
  </si>
  <si>
    <t>shareholders'</t>
  </si>
  <si>
    <t xml:space="preserve"> interests of</t>
  </si>
  <si>
    <t>equity</t>
  </si>
  <si>
    <t>the Company</t>
  </si>
  <si>
    <t>the subsidiaries</t>
  </si>
  <si>
    <t xml:space="preserve">Appropriated - </t>
  </si>
  <si>
    <t>Acquisition of investment properties</t>
  </si>
  <si>
    <t>Adjustments to reconcile profit before tax to</t>
  </si>
  <si>
    <t xml:space="preserve">   net cash provided by (paid from) operating activities</t>
  </si>
  <si>
    <t>Dividend received from investments</t>
  </si>
  <si>
    <t>Supplemental cash flows information</t>
  </si>
  <si>
    <t>Inventories</t>
  </si>
  <si>
    <t xml:space="preserve">Investments in subsidiaries </t>
  </si>
  <si>
    <t>Investments in associates</t>
  </si>
  <si>
    <t>Investment properties</t>
  </si>
  <si>
    <t xml:space="preserve">Property, plant and equipment </t>
  </si>
  <si>
    <t>Proceeds from disposals of investment properties</t>
  </si>
  <si>
    <t>statutory reserve</t>
  </si>
  <si>
    <t>other reserve</t>
  </si>
  <si>
    <t>Net cash from (used in) operating activities</t>
  </si>
  <si>
    <t xml:space="preserve">   operating assets and liabilities</t>
  </si>
  <si>
    <t xml:space="preserve">Dividend income </t>
  </si>
  <si>
    <t xml:space="preserve">Rental income </t>
  </si>
  <si>
    <t xml:space="preserve">   Cash paid for interest </t>
  </si>
  <si>
    <t xml:space="preserve">   Cash refund from income tax</t>
  </si>
  <si>
    <t>Income statement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</si>
  <si>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</si>
  <si>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</si>
  <si>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</si>
  <si>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</si>
  <si>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Statement of financial position</t>
  </si>
  <si>
    <t xml:space="preserve">Statement of financial position (continued) </t>
  </si>
  <si>
    <t>Deferred tax liabilities</t>
  </si>
  <si>
    <t>Cash receipt from long-term loans</t>
  </si>
  <si>
    <t>owners of</t>
  </si>
  <si>
    <t>Dividend paid - net</t>
  </si>
  <si>
    <t>Dividend paid</t>
  </si>
  <si>
    <t xml:space="preserve">   Cash paid for income tax</t>
  </si>
  <si>
    <t xml:space="preserve">   Issued and fully paid</t>
  </si>
  <si>
    <t>Net cash used in financing activities</t>
  </si>
  <si>
    <t>Deferred tax assets</t>
  </si>
  <si>
    <t>Restricted investments</t>
  </si>
  <si>
    <t>Proceeds from disposals of property, plant and equipment</t>
  </si>
  <si>
    <t>Basic earnings per share (Baht)</t>
  </si>
  <si>
    <t>(Unit: Baht)</t>
  </si>
  <si>
    <t>Profit for the year</t>
  </si>
  <si>
    <t>Other comprehensive income for the year</t>
  </si>
  <si>
    <t>Total comprehensive income for the year</t>
  </si>
  <si>
    <t>Less: Dividend paid in respect of the Company's shares</t>
  </si>
  <si>
    <t xml:space="preserve">            held by subsidiaries</t>
  </si>
  <si>
    <t>Statement of comprehensive income</t>
  </si>
  <si>
    <t>Cash and cash equivalents at beginning of year</t>
  </si>
  <si>
    <t>Cash and cash equivalents at end of year</t>
  </si>
  <si>
    <t xml:space="preserve">Total comprehensive income for the year </t>
  </si>
  <si>
    <t>Goodwill</t>
  </si>
  <si>
    <t xml:space="preserve">Profit (loss) from operating activities before changes in </t>
  </si>
  <si>
    <t>Unappropriated retained earnings transferred to other reserve</t>
  </si>
  <si>
    <t>paid-up</t>
  </si>
  <si>
    <t>Expenses of withholding tax write-off</t>
  </si>
  <si>
    <t xml:space="preserve">   Expenses of withholding tax write-off</t>
  </si>
  <si>
    <t>Investments in joint ventures</t>
  </si>
  <si>
    <t xml:space="preserve">Other comprehensive income to be reclassified </t>
  </si>
  <si>
    <t xml:space="preserve">    to profit or loss in subsequent periods</t>
  </si>
  <si>
    <t xml:space="preserve">Other comprehensive income not to be reclassified </t>
  </si>
  <si>
    <t>Other comprehensive income not to be reclassified</t>
  </si>
  <si>
    <t>in foreign currency</t>
  </si>
  <si>
    <t>financial statements</t>
  </si>
  <si>
    <t>shares held by</t>
  </si>
  <si>
    <t xml:space="preserve">   Purchases of property, plant and equipment for which no cash has been paid </t>
  </si>
  <si>
    <t>Profit attributable to</t>
  </si>
  <si>
    <t>Total comprehensive income attributable to</t>
  </si>
  <si>
    <t>Share of other</t>
  </si>
  <si>
    <t>comprehensive income</t>
  </si>
  <si>
    <t xml:space="preserve">   Share of profit from investments in joint ventures</t>
  </si>
  <si>
    <t>Share of profit from investments in joint ventures</t>
  </si>
  <si>
    <t xml:space="preserve">Selling and distribution expenses </t>
  </si>
  <si>
    <t xml:space="preserve">from joint ventures </t>
  </si>
  <si>
    <t>and associates</t>
  </si>
  <si>
    <t>Other change</t>
  </si>
  <si>
    <t xml:space="preserve"> by the owners</t>
  </si>
  <si>
    <t>Cash from (used in) operating activities</t>
  </si>
  <si>
    <t>Other non-current financial assets</t>
  </si>
  <si>
    <t xml:space="preserve">Current portion of lease liabilities </t>
  </si>
  <si>
    <t>Lease liabilities, net of current portion</t>
  </si>
  <si>
    <t xml:space="preserve">   through other comprehensive income - net of income tax</t>
  </si>
  <si>
    <t>Share of other comprehensive income from investments in</t>
  </si>
  <si>
    <t xml:space="preserve">   joint ventures and associates - net of income tax</t>
  </si>
  <si>
    <t>Acquisition of other non-current financial assets</t>
  </si>
  <si>
    <t>Other current financial assets</t>
  </si>
  <si>
    <t>Right-of-use assets</t>
  </si>
  <si>
    <t>at fair value</t>
  </si>
  <si>
    <t>Short-term loans from financial institutions</t>
  </si>
  <si>
    <t>Short-term loan from related party</t>
  </si>
  <si>
    <t>designated</t>
  </si>
  <si>
    <t xml:space="preserve">   Finance cost</t>
  </si>
  <si>
    <t>Operating profit</t>
  </si>
  <si>
    <t xml:space="preserve">   Finance income</t>
  </si>
  <si>
    <t>Interest paid of lease liabilities</t>
  </si>
  <si>
    <t>Finance income</t>
  </si>
  <si>
    <t>Intangible assets</t>
  </si>
  <si>
    <t>Other current financial liabilities</t>
  </si>
  <si>
    <t>shareholders' equity</t>
  </si>
  <si>
    <t>Other component of</t>
  </si>
  <si>
    <t>Acquisition of intangible assets</t>
  </si>
  <si>
    <t>Proceeds from disposals of other non-current financial assets</t>
  </si>
  <si>
    <t xml:space="preserve">   subsidiary without loss of control</t>
  </si>
  <si>
    <t xml:space="preserve">   Losses (gains) on investments designated at fair value through profit or loss</t>
  </si>
  <si>
    <t xml:space="preserve">   Unrealised losses (gains) on exchange </t>
  </si>
  <si>
    <t>Losses on derivatives designated at fair value through profit or loss</t>
  </si>
  <si>
    <t xml:space="preserve">Difference resulting from change in interest in </t>
  </si>
  <si>
    <t>Gains on disposals of property, plant and equipment</t>
  </si>
  <si>
    <t>Losses on investments designated at fair value through profit or loss</t>
  </si>
  <si>
    <t>Exchange differences on translation of financial statements</t>
  </si>
  <si>
    <t xml:space="preserve">   in foreign currencies</t>
  </si>
  <si>
    <t xml:space="preserve">   to profit or loss in subsequent periods - net of income tax</t>
  </si>
  <si>
    <t xml:space="preserve">   to profit or loss in subsequent periods</t>
  </si>
  <si>
    <t>Weighted average number of ordinary shares (shares)</t>
  </si>
  <si>
    <t>Dividend paid by subsidiaries</t>
  </si>
  <si>
    <t>Dividend paid to non-controlling interests of subsidiaries</t>
  </si>
  <si>
    <t xml:space="preserve">   Additions to right-of-use assets and lease liabilities</t>
  </si>
  <si>
    <t xml:space="preserve">   Gains on disposals of property, plant and equipment</t>
  </si>
  <si>
    <t xml:space="preserve">   Losses on write-off of property, plant and equipment</t>
  </si>
  <si>
    <t>Difference resulting</t>
  </si>
  <si>
    <t>from change in</t>
  </si>
  <si>
    <t>interest in subsidiary</t>
  </si>
  <si>
    <t>without loss</t>
  </si>
  <si>
    <t>of control</t>
  </si>
  <si>
    <t xml:space="preserve">   Gains on disposals of investment properties</t>
  </si>
  <si>
    <t>Gains (losses) on</t>
  </si>
  <si>
    <t>investments</t>
  </si>
  <si>
    <t>in equity</t>
  </si>
  <si>
    <t>in equity designated</t>
  </si>
  <si>
    <t xml:space="preserve">   Share of loss from investments in associates</t>
  </si>
  <si>
    <t>Decrease in short-term loans to related parties (increase)</t>
  </si>
  <si>
    <t>Decrease in restricted investments (increase)</t>
  </si>
  <si>
    <t>Decrease in short-term loans from financial institutions</t>
  </si>
  <si>
    <t>Increase in deposits from related parties</t>
  </si>
  <si>
    <t xml:space="preserve">   Losses on write-off of intangible asset</t>
  </si>
  <si>
    <t>Share of loss from investments in associates</t>
  </si>
  <si>
    <t xml:space="preserve">   Reversal reduction of cost of inventories to net realisable value</t>
  </si>
  <si>
    <t>Repayment of principal portion of lease liabilities</t>
  </si>
  <si>
    <t>Balance as at 1 January 2024</t>
  </si>
  <si>
    <t>Balance as at 31 December 2024</t>
  </si>
  <si>
    <t>Tax assets</t>
  </si>
  <si>
    <t>Gains (losses) on disposals of equity investments</t>
  </si>
  <si>
    <t>Gains on returns of capital of equity investment</t>
  </si>
  <si>
    <t>Unappropriated retained earnings transferred to statutory reserve</t>
  </si>
  <si>
    <t>Increase in non-controlling interests of the subsidiary</t>
  </si>
  <si>
    <t>Decrease in other current financial assets (increase)</t>
  </si>
  <si>
    <t xml:space="preserve">Cash receipt from (paid for) share capital to non-controlling interests </t>
  </si>
  <si>
    <t xml:space="preserve">   of the subsidiaries</t>
  </si>
  <si>
    <t xml:space="preserve">   Cash paid for long-term employee benefits</t>
  </si>
  <si>
    <t xml:space="preserve">Investment in associate awaiting </t>
  </si>
  <si>
    <t xml:space="preserve">   for sales registration</t>
  </si>
  <si>
    <t>For the year ended 31 December 2025</t>
  </si>
  <si>
    <t>Balance as at 1 January 2025</t>
  </si>
  <si>
    <t>Balance as at 31 December 2025</t>
  </si>
  <si>
    <t>As at 31 December 2025</t>
  </si>
  <si>
    <t>Trade and other current payables</t>
  </si>
  <si>
    <t>Trade and other current receivables</t>
  </si>
  <si>
    <t>Non-current provision for employee benefits</t>
  </si>
  <si>
    <t>Corporate income tax payable</t>
  </si>
  <si>
    <t xml:space="preserve">Decrease in non-controlling interests of the subsidiary </t>
  </si>
  <si>
    <t xml:space="preserve">   Losses on impairment of investments (reversal)</t>
  </si>
  <si>
    <t xml:space="preserve">   Provision for employee benefits</t>
  </si>
  <si>
    <t xml:space="preserve">   Trade and other current receivables</t>
  </si>
  <si>
    <t xml:space="preserve">   Trade and other current payables</t>
  </si>
  <si>
    <t>Acquisition of investments in subsidiaries</t>
  </si>
  <si>
    <t xml:space="preserve">   Purchases of intangible asset for which no cash has been paid</t>
  </si>
  <si>
    <t xml:space="preserve">   Dividend income</t>
  </si>
  <si>
    <t>Profit before income tax income (expenses)</t>
  </si>
  <si>
    <t>Income tax income (expenses)</t>
  </si>
  <si>
    <t xml:space="preserve">   Gains on dissolution of joint ventures</t>
  </si>
  <si>
    <t>Proceeds from dissolution of joint ventures</t>
  </si>
  <si>
    <t>Net cash from (used in) investing activities</t>
  </si>
  <si>
    <t>Net increase (decrease) in cash and cash equivalents</t>
  </si>
  <si>
    <t xml:space="preserve">   Losses (gains) on derivatives designated at fair value through profit or loss</t>
  </si>
  <si>
    <t>Losses on impairment of investments (reversal)</t>
  </si>
  <si>
    <t>Remeasurement loss on defined benefit plans - net of income tax</t>
  </si>
  <si>
    <t>Gains (losses) on investments in equity designated at fair value</t>
  </si>
  <si>
    <t>10, 14, 15, 16</t>
  </si>
  <si>
    <t>(Note 28)</t>
  </si>
  <si>
    <t>Statutory reserve transferred to unappropriated retained earnings</t>
  </si>
  <si>
    <t xml:space="preserve">   Losses on impairment of property, plant and equipment</t>
  </si>
  <si>
    <t>Decrease in translation adjustments</t>
  </si>
  <si>
    <t xml:space="preserve">   Reversal allowance for expected credit losses</t>
  </si>
  <si>
    <t>Acquisition of investments in associates</t>
  </si>
  <si>
    <t>Gains on disposals of investment properties</t>
  </si>
  <si>
    <t xml:space="preserve">   Losses on sublease</t>
  </si>
  <si>
    <t>Dividend paid (Note 36)</t>
  </si>
  <si>
    <t xml:space="preserve">   Gains on dissolution of investments</t>
  </si>
  <si>
    <t xml:space="preserve">   Decrease in right-of-use assets due to sublease</t>
  </si>
  <si>
    <t>Gains on investments designated at fair value through</t>
  </si>
  <si>
    <t xml:space="preserve">   profit or loss</t>
  </si>
  <si>
    <t>12, 15, 16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</si>
</sst>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.00_-;\-* #,##0.00_-;_-* &quot;-&quot;_-;_-@_-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_(* #,##0.00_);_(* \(#,##0.00\);_(* &quot;-&quot;_);_(@_)"/>
    <numFmt numFmtId="196" formatCode="#,##0.0_);\(#,##0.0\)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88" fontId="1" fillId="0" borderId="0" applyFont="0" applyFill="0" applyBorder="0" applyAlignment="0" applyProtection="0"/>
    <xf numFmtId="0" fontId="8" fillId="0" borderId="0"/>
    <xf numFmtId="191" fontId="9" fillId="0" borderId="0"/>
    <xf numFmtId="192" fontId="9" fillId="0" borderId="0"/>
    <xf numFmtId="193" fontId="9" fillId="0" borderId="0"/>
    <xf numFmtId="38" fontId="10" fillId="2" borderId="0" applyNumberFormat="0" applyBorder="0" applyAlignment="0" applyProtection="0"/>
    <xf numFmtId="10" fontId="10" fillId="3" borderId="9" applyNumberFormat="0" applyBorder="0" applyAlignment="0" applyProtection="0"/>
    <xf numFmtId="37" fontId="11" fillId="0" borderId="0"/>
    <xf numFmtId="194" fontId="12" fillId="0" borderId="0"/>
    <xf numFmtId="10" fontId="13" fillId="0" borderId="0" applyFont="0" applyFill="0" applyBorder="0" applyAlignment="0" applyProtection="0"/>
    <xf numFmtId="1" fontId="13" fillId="0" borderId="7" applyNumberFormat="0" applyFill="0" applyAlignment="0" applyProtection="0">
      <alignment horizontal="center" vertical="center"/>
    </xf>
  </cellStyleXfs>
  <cellXfs count="102">
    <xf numFmtId="0" fontId="0" fillId="0" borderId="0" xfId="0"/>
    <xf numFmtId="187" fontId="3" fillId="0" borderId="0" xfId="1" applyNumberFormat="1" applyFont="1" applyFill="1" applyAlignment="1">
      <alignment horizontal="center" vertical="center"/>
    </xf>
    <xf numFmtId="187" fontId="3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Alignment="1">
      <alignment horizontal="right" vertical="center"/>
    </xf>
    <xf numFmtId="187" fontId="3" fillId="0" borderId="1" xfId="1" applyNumberFormat="1" applyFont="1" applyFill="1" applyBorder="1" applyAlignment="1">
      <alignment horizontal="right" vertical="center"/>
    </xf>
    <xf numFmtId="187" fontId="3" fillId="0" borderId="2" xfId="1" applyNumberFormat="1" applyFont="1" applyFill="1" applyBorder="1" applyAlignment="1">
      <alignment horizontal="right" vertical="center"/>
    </xf>
    <xf numFmtId="187" fontId="3" fillId="0" borderId="3" xfId="1" applyNumberFormat="1" applyFont="1" applyFill="1" applyBorder="1" applyAlignment="1">
      <alignment horizontal="right" vertical="center"/>
    </xf>
    <xf numFmtId="187" fontId="3" fillId="0" borderId="4" xfId="1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187" fontId="3" fillId="0" borderId="1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189" fontId="3" fillId="0" borderId="0" xfId="0" applyNumberFormat="1" applyFont="1" applyAlignment="1">
      <alignment horizontal="left" vertical="center"/>
    </xf>
    <xf numFmtId="189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89" fontId="3" fillId="0" borderId="0" xfId="0" applyNumberFormat="1" applyFont="1" applyAlignment="1">
      <alignment horizontal="right" vertical="center"/>
    </xf>
    <xf numFmtId="189" fontId="2" fillId="0" borderId="1" xfId="0" applyNumberFormat="1" applyFont="1" applyBorder="1" applyAlignment="1">
      <alignment horizontal="center" vertical="center"/>
    </xf>
    <xf numFmtId="189" fontId="2" fillId="0" borderId="0" xfId="0" applyNumberFormat="1" applyFont="1" applyAlignment="1">
      <alignment horizontal="center" vertical="center"/>
    </xf>
    <xf numFmtId="189" fontId="4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87" fontId="3" fillId="0" borderId="0" xfId="0" applyNumberFormat="1" applyFont="1" applyAlignment="1">
      <alignment horizontal="right" vertical="center"/>
    </xf>
    <xf numFmtId="187" fontId="3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vertical="center"/>
    </xf>
    <xf numFmtId="37" fontId="3" fillId="0" borderId="5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187" fontId="3" fillId="0" borderId="1" xfId="0" applyNumberFormat="1" applyFont="1" applyBorder="1" applyAlignment="1">
      <alignment horizontal="center" vertical="center"/>
    </xf>
    <xf numFmtId="187" fontId="3" fillId="0" borderId="3" xfId="0" applyNumberFormat="1" applyFont="1" applyBorder="1" applyAlignment="1">
      <alignment horizontal="center" vertical="center"/>
    </xf>
    <xf numFmtId="196" fontId="5" fillId="0" borderId="0" xfId="0" applyNumberFormat="1" applyFont="1" applyAlignment="1">
      <alignment horizontal="center" vertical="center"/>
    </xf>
    <xf numFmtId="187" fontId="3" fillId="0" borderId="2" xfId="0" applyNumberFormat="1" applyFont="1" applyBorder="1" applyAlignment="1">
      <alignment horizontal="center" vertical="center"/>
    </xf>
    <xf numFmtId="187" fontId="3" fillId="0" borderId="4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195" fontId="3" fillId="0" borderId="4" xfId="0" applyNumberFormat="1" applyFont="1" applyBorder="1" applyAlignment="1">
      <alignment horizontal="center" vertical="center"/>
    </xf>
    <xf numFmtId="190" fontId="3" fillId="0" borderId="0" xfId="0" applyNumberFormat="1" applyFont="1" applyAlignment="1">
      <alignment vertical="center"/>
    </xf>
    <xf numFmtId="37" fontId="3" fillId="0" borderId="4" xfId="0" applyNumberFormat="1" applyFont="1" applyBorder="1" applyAlignment="1">
      <alignment vertical="center"/>
    </xf>
    <xf numFmtId="189" fontId="3" fillId="0" borderId="0" xfId="0" applyNumberFormat="1" applyFont="1" applyAlignment="1">
      <alignment horizontal="center" vertical="center"/>
    </xf>
    <xf numFmtId="187" fontId="3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87" fontId="3" fillId="0" borderId="10" xfId="0" applyNumberFormat="1" applyFont="1" applyBorder="1" applyAlignment="1">
      <alignment horizontal="center" vertical="center"/>
    </xf>
    <xf numFmtId="0" fontId="2" fillId="0" borderId="0" xfId="2" applyFont="1"/>
    <xf numFmtId="37" fontId="3" fillId="0" borderId="0" xfId="2" applyNumberFormat="1" applyFont="1" applyAlignment="1">
      <alignment horizontal="centerContinuous"/>
    </xf>
    <xf numFmtId="189" fontId="3" fillId="0" borderId="0" xfId="2" applyNumberFormat="1" applyFont="1" applyAlignment="1">
      <alignment horizontal="center"/>
    </xf>
    <xf numFmtId="37" fontId="3" fillId="0" borderId="0" xfId="2" applyNumberFormat="1" applyFont="1" applyAlignment="1">
      <alignment horizontal="center"/>
    </xf>
    <xf numFmtId="189" fontId="3" fillId="0" borderId="0" xfId="2" applyNumberFormat="1" applyFont="1"/>
    <xf numFmtId="38" fontId="3" fillId="0" borderId="0" xfId="2" applyNumberFormat="1" applyFont="1" applyAlignment="1">
      <alignment horizontal="centerContinuous"/>
    </xf>
    <xf numFmtId="37" fontId="3" fillId="0" borderId="0" xfId="2" applyNumberFormat="1" applyFont="1" applyAlignment="1">
      <alignment horizontal="right"/>
    </xf>
    <xf numFmtId="189" fontId="2" fillId="0" borderId="0" xfId="2" applyNumberFormat="1" applyFont="1" applyAlignment="1">
      <alignment horizontal="center"/>
    </xf>
    <xf numFmtId="189" fontId="2" fillId="0" borderId="0" xfId="2" applyNumberFormat="1" applyFont="1"/>
    <xf numFmtId="189" fontId="3" fillId="0" borderId="1" xfId="2" applyNumberFormat="1" applyFont="1" applyBorder="1" applyAlignment="1">
      <alignment horizontal="center"/>
    </xf>
    <xf numFmtId="187" fontId="6" fillId="0" borderId="0" xfId="2" applyNumberFormat="1" applyFont="1"/>
    <xf numFmtId="187" fontId="6" fillId="0" borderId="0" xfId="2" applyNumberFormat="1" applyFont="1" applyAlignment="1">
      <alignment horizontal="justify"/>
    </xf>
    <xf numFmtId="187" fontId="3" fillId="0" borderId="0" xfId="2" applyNumberFormat="1" applyFont="1" applyAlignment="1">
      <alignment horizontal="center"/>
    </xf>
    <xf numFmtId="0" fontId="3" fillId="0" borderId="0" xfId="2" applyFont="1"/>
    <xf numFmtId="187" fontId="6" fillId="0" borderId="1" xfId="2" applyNumberFormat="1" applyFont="1" applyBorder="1"/>
    <xf numFmtId="187" fontId="3" fillId="0" borderId="1" xfId="2" applyNumberFormat="1" applyFont="1" applyBorder="1" applyAlignment="1">
      <alignment horizontal="center"/>
    </xf>
    <xf numFmtId="187" fontId="6" fillId="0" borderId="0" xfId="2" applyNumberFormat="1" applyFont="1" applyAlignment="1">
      <alignment horizontal="right"/>
    </xf>
    <xf numFmtId="187" fontId="6" fillId="0" borderId="6" xfId="2" applyNumberFormat="1" applyFont="1" applyBorder="1" applyAlignment="1">
      <alignment horizontal="right"/>
    </xf>
    <xf numFmtId="187" fontId="6" fillId="0" borderId="7" xfId="2" applyNumberFormat="1" applyFont="1" applyBorder="1"/>
    <xf numFmtId="187" fontId="6" fillId="0" borderId="7" xfId="2" applyNumberFormat="1" applyFont="1" applyBorder="1" applyAlignment="1">
      <alignment horizontal="right"/>
    </xf>
    <xf numFmtId="187" fontId="6" fillId="0" borderId="8" xfId="2" applyNumberFormat="1" applyFont="1" applyBorder="1" applyAlignment="1">
      <alignment horizontal="right"/>
    </xf>
    <xf numFmtId="187" fontId="3" fillId="0" borderId="2" xfId="2" applyNumberFormat="1" applyFont="1" applyBorder="1" applyAlignment="1">
      <alignment horizontal="center"/>
    </xf>
    <xf numFmtId="187" fontId="6" fillId="0" borderId="8" xfId="2" applyNumberFormat="1" applyFont="1" applyBorder="1"/>
    <xf numFmtId="0" fontId="7" fillId="0" borderId="0" xfId="2" applyFont="1"/>
    <xf numFmtId="0" fontId="3" fillId="0" borderId="0" xfId="2" applyFont="1" applyAlignment="1">
      <alignment horizontal="centerContinuous"/>
    </xf>
    <xf numFmtId="0" fontId="2" fillId="0" borderId="1" xfId="2" applyFont="1" applyBorder="1" applyAlignment="1">
      <alignment horizontal="centerContinuous"/>
    </xf>
    <xf numFmtId="0" fontId="3" fillId="0" borderId="1" xfId="2" applyFont="1" applyBorder="1" applyAlignment="1">
      <alignment horizontal="centerContinuous"/>
    </xf>
    <xf numFmtId="0" fontId="2" fillId="0" borderId="0" xfId="2" applyFont="1" applyAlignment="1">
      <alignment horizontal="centerContinuous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justify"/>
    </xf>
    <xf numFmtId="0" fontId="4" fillId="0" borderId="0" xfId="2" applyFont="1" applyAlignment="1">
      <alignment horizontal="justify"/>
    </xf>
    <xf numFmtId="187" fontId="3" fillId="0" borderId="0" xfId="2" applyNumberFormat="1" applyFont="1"/>
    <xf numFmtId="187" fontId="3" fillId="0" borderId="0" xfId="2" applyNumberFormat="1" applyFont="1" applyAlignment="1">
      <alignment horizontal="right"/>
    </xf>
    <xf numFmtId="187" fontId="3" fillId="0" borderId="1" xfId="2" applyNumberFormat="1" applyFont="1" applyBorder="1" applyAlignment="1">
      <alignment horizontal="right"/>
    </xf>
    <xf numFmtId="187" fontId="3" fillId="0" borderId="2" xfId="2" applyNumberFormat="1" applyFont="1" applyBorder="1" applyAlignment="1">
      <alignment horizontal="right"/>
    </xf>
    <xf numFmtId="187" fontId="3" fillId="0" borderId="0" xfId="2" applyNumberFormat="1" applyFont="1" applyAlignment="1">
      <alignment horizontal="justify"/>
    </xf>
    <xf numFmtId="37" fontId="3" fillId="0" borderId="0" xfId="2" applyNumberFormat="1" applyFont="1"/>
    <xf numFmtId="0" fontId="2" fillId="0" borderId="0" xfId="0" quotePrefix="1" applyFont="1" applyAlignment="1">
      <alignment horizontal="left" vertical="center"/>
    </xf>
    <xf numFmtId="187" fontId="4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37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87" fontId="3" fillId="0" borderId="1" xfId="0" applyNumberFormat="1" applyFont="1" applyBorder="1" applyAlignment="1">
      <alignment horizontal="right" vertical="center"/>
    </xf>
    <xf numFmtId="189" fontId="2" fillId="0" borderId="1" xfId="0" applyNumberFormat="1" applyFont="1" applyBorder="1" applyAlignment="1">
      <alignment horizontal="center" vertical="center"/>
    </xf>
    <xf numFmtId="189" fontId="2" fillId="0" borderId="0" xfId="0" applyNumberFormat="1" applyFont="1" applyAlignment="1">
      <alignment horizontal="center" vertical="center"/>
    </xf>
    <xf numFmtId="189" fontId="3" fillId="0" borderId="1" xfId="2" applyNumberFormat="1" applyFont="1" applyBorder="1" applyAlignment="1">
      <alignment horizontal="center"/>
    </xf>
    <xf numFmtId="189" fontId="2" fillId="0" borderId="1" xfId="2" applyNumberFormat="1" applyFont="1" applyBorder="1" applyAlignment="1">
      <alignment horizontal="center"/>
    </xf>
    <xf numFmtId="189" fontId="3" fillId="0" borderId="3" xfId="2" applyNumberFormat="1" applyFont="1" applyBorder="1" applyAlignment="1">
      <alignment horizontal="center"/>
    </xf>
    <xf numFmtId="189" fontId="3" fillId="0" borderId="0" xfId="2" applyNumberFormat="1" applyFont="1" applyAlignment="1">
      <alignment horizontal="center"/>
    </xf>
    <xf numFmtId="0" fontId="3" fillId="0" borderId="0" xfId="2" applyFont="1" applyAlignment="1">
      <alignment horizontal="right"/>
    </xf>
    <xf numFmtId="0" fontId="3" fillId="0" borderId="1" xfId="2" applyFont="1" applyBorder="1" applyAlignment="1">
      <alignment horizontal="center"/>
    </xf>
  </cellXfs>
  <cellStyles count="12">
    <cellStyle name="Comma" xfId="1" builtinId="3"/>
    <cellStyle name="comma zerodec" xfId="3" xr:uid="{00000000-0005-0000-0000-000001000000}"/>
    <cellStyle name="Currency1" xfId="4" xr:uid="{00000000-0005-0000-0000-000002000000}"/>
    <cellStyle name="Dollar (zero dec)" xfId="5" xr:uid="{00000000-0005-0000-0000-000003000000}"/>
    <cellStyle name="Grey" xfId="6" xr:uid="{00000000-0005-0000-0000-000004000000}"/>
    <cellStyle name="Input [yellow]" xfId="7" xr:uid="{00000000-0005-0000-0000-000005000000}"/>
    <cellStyle name="no dec" xfId="8" xr:uid="{00000000-0005-0000-0000-000006000000}"/>
    <cellStyle name="Normal" xfId="0" builtinId="0"/>
    <cellStyle name="Normal - Style1" xfId="9" xr:uid="{00000000-0005-0000-0000-000008000000}"/>
    <cellStyle name="Normal 2" xfId="2" xr:uid="{00000000-0005-0000-0000-000009000000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6"/>
  <sheetViews>
    <sheetView showGridLines="0" tabSelected="1" view="pageBreakPreview" zoomScale="80" zoomScaleNormal="80" zoomScaleSheetLayoutView="80" workbookViewId="0"/>
  </sheetViews>
  <sheetFormatPr defaultColWidth="10.5703125" defaultRowHeight="23.1" customHeight="1"/>
  <cols>
    <col min="1" max="1" width="42.7109375" style="21" customWidth="1"/>
    <col min="2" max="2" width="6.42578125" style="21" customWidth="1"/>
    <col min="3" max="3" width="1.28515625" style="21" customWidth="1"/>
    <col min="4" max="4" width="18.140625" style="21" bestFit="1" customWidth="1"/>
    <col min="5" max="5" width="1.5703125" style="21" customWidth="1"/>
    <col min="6" max="6" width="18.140625" style="21" bestFit="1" customWidth="1"/>
    <col min="7" max="7" width="1.5703125" style="21" customWidth="1"/>
    <col min="8" max="8" width="18.140625" style="21" bestFit="1" customWidth="1"/>
    <col min="9" max="9" width="1.5703125" style="21" customWidth="1"/>
    <col min="10" max="10" width="18.140625" style="21" bestFit="1" customWidth="1"/>
    <col min="11" max="11" width="1.5703125" style="21" customWidth="1"/>
    <col min="12" max="14" width="10.5703125" style="21"/>
    <col min="15" max="15" width="15.7109375" style="21" bestFit="1" customWidth="1"/>
    <col min="16" max="16384" width="10.5703125" style="21"/>
  </cols>
  <sheetData>
    <row r="1" spans="1:10" s="12" customFormat="1" ht="23.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12" customFormat="1" ht="23.1" customHeight="1">
      <c r="A2" s="10" t="s">
        <v>120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s="12" customFormat="1" ht="23.1" customHeight="1">
      <c r="A3" s="10" t="s">
        <v>247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s="12" customFormat="1" ht="23.1" customHeight="1">
      <c r="A4" s="13"/>
      <c r="B4" s="11"/>
      <c r="C4" s="11"/>
      <c r="D4" s="11"/>
      <c r="E4" s="11"/>
      <c r="F4" s="11"/>
      <c r="G4" s="11"/>
      <c r="H4" s="11"/>
      <c r="I4" s="11"/>
      <c r="J4" s="14" t="s">
        <v>134</v>
      </c>
    </row>
    <row r="5" spans="1:10" s="12" customFormat="1" ht="23.1" customHeight="1">
      <c r="A5" s="13"/>
      <c r="D5" s="94" t="s">
        <v>1</v>
      </c>
      <c r="E5" s="94"/>
      <c r="F5" s="94"/>
      <c r="G5" s="95"/>
      <c r="H5" s="94" t="s">
        <v>2</v>
      </c>
      <c r="I5" s="94"/>
      <c r="J5" s="94"/>
    </row>
    <row r="6" spans="1:10" s="12" customFormat="1" ht="23.1" customHeight="1">
      <c r="A6" s="13"/>
      <c r="B6" s="17" t="s">
        <v>3</v>
      </c>
      <c r="D6" s="18">
        <v>2025</v>
      </c>
      <c r="E6" s="19"/>
      <c r="F6" s="18">
        <v>2024</v>
      </c>
      <c r="G6" s="19"/>
      <c r="H6" s="18">
        <v>2025</v>
      </c>
      <c r="I6" s="19"/>
      <c r="J6" s="18">
        <v>2024</v>
      </c>
    </row>
    <row r="7" spans="1:10" ht="23.1" customHeight="1">
      <c r="A7" s="20" t="s">
        <v>4</v>
      </c>
    </row>
    <row r="8" spans="1:10" ht="23.1" customHeight="1">
      <c r="A8" s="20" t="s">
        <v>5</v>
      </c>
      <c r="B8" s="22"/>
      <c r="C8" s="22"/>
    </row>
    <row r="9" spans="1:10" ht="23.1" customHeight="1">
      <c r="A9" s="23" t="s">
        <v>6</v>
      </c>
      <c r="B9" s="24">
        <v>7</v>
      </c>
      <c r="C9" s="25"/>
      <c r="D9" s="3">
        <v>4174272451</v>
      </c>
      <c r="E9" s="3"/>
      <c r="F9" s="3">
        <v>5459668466</v>
      </c>
      <c r="G9" s="3"/>
      <c r="H9" s="3">
        <v>224348055</v>
      </c>
      <c r="I9" s="3"/>
      <c r="J9" s="3">
        <v>1005814036</v>
      </c>
    </row>
    <row r="10" spans="1:10" ht="23.1" customHeight="1">
      <c r="A10" s="23" t="s">
        <v>249</v>
      </c>
      <c r="B10" s="24">
        <v>8</v>
      </c>
      <c r="C10" s="25"/>
      <c r="D10" s="3">
        <v>1053002095</v>
      </c>
      <c r="E10" s="3"/>
      <c r="F10" s="3">
        <v>1177960601</v>
      </c>
      <c r="G10" s="3"/>
      <c r="H10" s="3">
        <v>37353752</v>
      </c>
      <c r="I10" s="3"/>
      <c r="J10" s="3">
        <v>32719101</v>
      </c>
    </row>
    <row r="11" spans="1:10" ht="23.1" customHeight="1">
      <c r="A11" s="23" t="s">
        <v>101</v>
      </c>
      <c r="B11" s="24">
        <v>9</v>
      </c>
      <c r="C11" s="25"/>
      <c r="D11" s="3">
        <v>486326144</v>
      </c>
      <c r="E11" s="3"/>
      <c r="F11" s="3">
        <v>596577894</v>
      </c>
      <c r="G11" s="3"/>
      <c r="H11" s="3">
        <v>0</v>
      </c>
      <c r="I11" s="3"/>
      <c r="J11" s="3">
        <v>0</v>
      </c>
    </row>
    <row r="12" spans="1:10" ht="23.1" customHeight="1">
      <c r="A12" s="23" t="s">
        <v>7</v>
      </c>
      <c r="B12" s="24">
        <v>6</v>
      </c>
      <c r="C12" s="25"/>
      <c r="D12" s="3">
        <v>0</v>
      </c>
      <c r="E12" s="3"/>
      <c r="F12" s="3">
        <v>0</v>
      </c>
      <c r="G12" s="3"/>
      <c r="H12" s="3">
        <v>130000000</v>
      </c>
      <c r="I12" s="3"/>
      <c r="J12" s="3">
        <v>354500000</v>
      </c>
    </row>
    <row r="13" spans="1:10" ht="23.1" customHeight="1">
      <c r="A13" s="23" t="s">
        <v>178</v>
      </c>
      <c r="B13" s="24">
        <v>10</v>
      </c>
      <c r="C13" s="25"/>
      <c r="D13" s="3">
        <v>5381571621</v>
      </c>
      <c r="E13" s="3"/>
      <c r="F13" s="3">
        <v>2975059234</v>
      </c>
      <c r="G13" s="3"/>
      <c r="H13" s="3">
        <v>1544333553</v>
      </c>
      <c r="I13" s="3"/>
      <c r="J13" s="3">
        <v>0</v>
      </c>
    </row>
    <row r="14" spans="1:10" ht="23.1" customHeight="1">
      <c r="A14" s="23" t="s">
        <v>8</v>
      </c>
      <c r="B14" s="24">
        <v>11</v>
      </c>
      <c r="C14" s="25"/>
      <c r="D14" s="4">
        <v>81947882</v>
      </c>
      <c r="E14" s="3"/>
      <c r="F14" s="4">
        <v>116339571</v>
      </c>
      <c r="G14" s="3"/>
      <c r="H14" s="4">
        <v>1716010</v>
      </c>
      <c r="I14" s="3"/>
      <c r="J14" s="4">
        <v>1515051</v>
      </c>
    </row>
    <row r="15" spans="1:10" ht="23.1" customHeight="1">
      <c r="A15" s="23"/>
      <c r="B15" s="24"/>
      <c r="C15" s="25"/>
      <c r="D15" s="2">
        <f>SUM(D9:D14)</f>
        <v>11177120193</v>
      </c>
      <c r="E15" s="2"/>
      <c r="F15" s="2">
        <f>SUM(F9:F14)</f>
        <v>10325605766</v>
      </c>
      <c r="G15" s="2"/>
      <c r="H15" s="2">
        <f>SUM(H9:H14)</f>
        <v>1937751370</v>
      </c>
      <c r="I15" s="2"/>
      <c r="J15" s="2">
        <f>SUM(J9:J14)</f>
        <v>1394548188</v>
      </c>
    </row>
    <row r="16" spans="1:10" ht="23.1" customHeight="1">
      <c r="A16" s="23" t="s">
        <v>242</v>
      </c>
      <c r="B16" s="24"/>
      <c r="C16" s="25"/>
      <c r="D16" s="2"/>
      <c r="E16" s="2"/>
      <c r="F16" s="2"/>
      <c r="G16" s="2"/>
      <c r="H16" s="2"/>
      <c r="I16" s="2"/>
      <c r="J16" s="2"/>
    </row>
    <row r="17" spans="1:10" ht="23.1" customHeight="1">
      <c r="A17" s="23" t="s">
        <v>243</v>
      </c>
      <c r="B17" s="24">
        <v>12</v>
      </c>
      <c r="C17" s="25"/>
      <c r="D17" s="4">
        <v>0</v>
      </c>
      <c r="E17" s="3"/>
      <c r="F17" s="4">
        <v>0</v>
      </c>
      <c r="G17" s="3"/>
      <c r="H17" s="4">
        <v>115829094</v>
      </c>
      <c r="I17" s="3"/>
      <c r="J17" s="4">
        <v>115829094</v>
      </c>
    </row>
    <row r="18" spans="1:10" ht="23.1" customHeight="1">
      <c r="A18" s="20" t="s">
        <v>9</v>
      </c>
      <c r="B18" s="24"/>
      <c r="C18" s="25"/>
      <c r="D18" s="4">
        <f>SUM(D15:D17)</f>
        <v>11177120193</v>
      </c>
      <c r="E18" s="3"/>
      <c r="F18" s="4">
        <f>SUM(F15:F17)</f>
        <v>10325605766</v>
      </c>
      <c r="G18" s="3"/>
      <c r="H18" s="4">
        <f>SUM(H15:H17)</f>
        <v>2053580464</v>
      </c>
      <c r="I18" s="3"/>
      <c r="J18" s="4">
        <f>SUM(J15:J17)</f>
        <v>1510377282</v>
      </c>
    </row>
    <row r="19" spans="1:10" ht="23.1" customHeight="1">
      <c r="A19" s="26" t="s">
        <v>10</v>
      </c>
      <c r="B19" s="24"/>
      <c r="C19" s="25"/>
      <c r="D19" s="1"/>
      <c r="E19" s="1"/>
      <c r="F19" s="1"/>
      <c r="G19" s="1"/>
      <c r="H19" s="1"/>
      <c r="I19" s="1"/>
      <c r="J19" s="1"/>
    </row>
    <row r="20" spans="1:10" ht="23.1" customHeight="1">
      <c r="A20" s="23" t="s">
        <v>131</v>
      </c>
      <c r="B20" s="24">
        <v>13</v>
      </c>
      <c r="C20" s="25"/>
      <c r="D20" s="2">
        <v>25758606</v>
      </c>
      <c r="E20" s="2"/>
      <c r="F20" s="2">
        <v>25347326</v>
      </c>
      <c r="G20" s="2"/>
      <c r="H20" s="2">
        <v>1000000</v>
      </c>
      <c r="I20" s="2"/>
      <c r="J20" s="2">
        <v>1000000</v>
      </c>
    </row>
    <row r="21" spans="1:10" ht="23.1" customHeight="1">
      <c r="A21" s="23" t="s">
        <v>102</v>
      </c>
      <c r="B21" s="24">
        <v>14</v>
      </c>
      <c r="C21" s="25"/>
      <c r="D21" s="2">
        <v>0</v>
      </c>
      <c r="E21" s="2"/>
      <c r="F21" s="2">
        <v>0</v>
      </c>
      <c r="G21" s="2"/>
      <c r="H21" s="2">
        <v>10763467982</v>
      </c>
      <c r="I21" s="2"/>
      <c r="J21" s="2">
        <v>10763205209</v>
      </c>
    </row>
    <row r="22" spans="1:10" ht="23.1" customHeight="1">
      <c r="A22" s="23" t="s">
        <v>150</v>
      </c>
      <c r="B22" s="24">
        <v>15</v>
      </c>
      <c r="C22" s="25"/>
      <c r="D22" s="2">
        <v>1774003940</v>
      </c>
      <c r="E22" s="2"/>
      <c r="F22" s="2">
        <v>1792050328</v>
      </c>
      <c r="G22" s="2"/>
      <c r="H22" s="2">
        <v>414240754</v>
      </c>
      <c r="I22" s="2"/>
      <c r="J22" s="2">
        <v>415187209</v>
      </c>
    </row>
    <row r="23" spans="1:10" ht="23.1" customHeight="1">
      <c r="A23" s="23" t="s">
        <v>103</v>
      </c>
      <c r="B23" s="24">
        <v>16</v>
      </c>
      <c r="C23" s="25"/>
      <c r="D23" s="2">
        <v>3753924561</v>
      </c>
      <c r="E23" s="2"/>
      <c r="F23" s="2">
        <v>3787685107</v>
      </c>
      <c r="G23" s="2"/>
      <c r="H23" s="2">
        <v>1256159447</v>
      </c>
      <c r="I23" s="2"/>
      <c r="J23" s="2">
        <v>1301072281</v>
      </c>
    </row>
    <row r="24" spans="1:10" ht="23.1" customHeight="1">
      <c r="A24" s="23" t="s">
        <v>171</v>
      </c>
      <c r="B24" s="24">
        <v>10</v>
      </c>
      <c r="C24" s="25"/>
      <c r="D24" s="2">
        <v>3243927324</v>
      </c>
      <c r="E24" s="2"/>
      <c r="F24" s="2">
        <v>2965661075</v>
      </c>
      <c r="G24" s="2"/>
      <c r="H24" s="2">
        <v>1745924985</v>
      </c>
      <c r="I24" s="2"/>
      <c r="J24" s="2">
        <v>1700150340</v>
      </c>
    </row>
    <row r="25" spans="1:10" ht="23.1" customHeight="1">
      <c r="A25" s="23" t="s">
        <v>104</v>
      </c>
      <c r="B25" s="24">
        <v>17</v>
      </c>
      <c r="C25" s="25"/>
      <c r="D25" s="3">
        <v>2266831824</v>
      </c>
      <c r="E25" s="3"/>
      <c r="F25" s="3">
        <v>2276709145</v>
      </c>
      <c r="G25" s="3"/>
      <c r="H25" s="3">
        <v>1456083127</v>
      </c>
      <c r="I25" s="3"/>
      <c r="J25" s="3">
        <v>1462717766</v>
      </c>
    </row>
    <row r="26" spans="1:10" ht="23.1" customHeight="1">
      <c r="A26" s="23" t="s">
        <v>105</v>
      </c>
      <c r="B26" s="24">
        <v>18</v>
      </c>
      <c r="C26" s="25"/>
      <c r="D26" s="3">
        <v>5084933887</v>
      </c>
      <c r="E26" s="3"/>
      <c r="F26" s="3">
        <v>5119151219</v>
      </c>
      <c r="G26" s="3"/>
      <c r="H26" s="3">
        <v>53024514</v>
      </c>
      <c r="I26" s="3"/>
      <c r="J26" s="3">
        <v>51672496</v>
      </c>
    </row>
    <row r="27" spans="1:10" ht="23.1" customHeight="1">
      <c r="A27" s="23" t="s">
        <v>179</v>
      </c>
      <c r="B27" s="24">
        <v>19</v>
      </c>
      <c r="C27" s="25"/>
      <c r="D27" s="3">
        <v>288732926</v>
      </c>
      <c r="E27" s="3"/>
      <c r="F27" s="3">
        <v>346172354</v>
      </c>
      <c r="G27" s="3"/>
      <c r="H27" s="3">
        <v>0</v>
      </c>
      <c r="I27" s="3"/>
      <c r="J27" s="3">
        <v>0</v>
      </c>
    </row>
    <row r="28" spans="1:10" ht="23.1" customHeight="1">
      <c r="A28" s="23" t="s">
        <v>233</v>
      </c>
      <c r="B28" s="24"/>
      <c r="C28" s="25"/>
      <c r="D28" s="3">
        <v>124044138</v>
      </c>
      <c r="E28" s="3"/>
      <c r="F28" s="3">
        <v>157189459</v>
      </c>
      <c r="G28" s="3"/>
      <c r="H28" s="3">
        <v>2886408</v>
      </c>
      <c r="I28" s="3"/>
      <c r="J28" s="3">
        <v>6836958</v>
      </c>
    </row>
    <row r="29" spans="1:10" ht="23.1" customHeight="1">
      <c r="A29" s="23" t="s">
        <v>144</v>
      </c>
      <c r="B29" s="24">
        <v>20</v>
      </c>
      <c r="C29" s="25"/>
      <c r="D29" s="2">
        <v>521724374</v>
      </c>
      <c r="E29" s="2"/>
      <c r="F29" s="2">
        <v>521724374</v>
      </c>
      <c r="G29" s="2"/>
      <c r="H29" s="2">
        <v>0</v>
      </c>
      <c r="I29" s="2"/>
      <c r="J29" s="2">
        <v>0</v>
      </c>
    </row>
    <row r="30" spans="1:10" ht="23.1" customHeight="1">
      <c r="A30" s="23" t="s">
        <v>189</v>
      </c>
      <c r="B30" s="24"/>
      <c r="C30" s="25"/>
      <c r="D30" s="3">
        <v>57542773</v>
      </c>
      <c r="E30" s="3"/>
      <c r="F30" s="3">
        <v>61017448</v>
      </c>
      <c r="G30" s="3"/>
      <c r="H30" s="3">
        <v>750145</v>
      </c>
      <c r="I30" s="3"/>
      <c r="J30" s="3">
        <v>1214294</v>
      </c>
    </row>
    <row r="31" spans="1:10" ht="23.1" customHeight="1">
      <c r="A31" s="23" t="s">
        <v>130</v>
      </c>
      <c r="B31" s="24">
        <v>32</v>
      </c>
      <c r="C31" s="25"/>
      <c r="D31" s="3">
        <v>102050003</v>
      </c>
      <c r="E31" s="3"/>
      <c r="F31" s="3">
        <v>73436426</v>
      </c>
      <c r="G31" s="3"/>
      <c r="H31" s="3">
        <v>3987171</v>
      </c>
      <c r="I31" s="3"/>
      <c r="J31" s="3">
        <v>2903097</v>
      </c>
    </row>
    <row r="32" spans="1:10" ht="23.1" customHeight="1">
      <c r="A32" s="21" t="s">
        <v>11</v>
      </c>
      <c r="B32" s="24">
        <v>21</v>
      </c>
      <c r="C32" s="25"/>
      <c r="D32" s="4">
        <v>255727461</v>
      </c>
      <c r="E32" s="3"/>
      <c r="F32" s="4">
        <v>202660647</v>
      </c>
      <c r="G32" s="3"/>
      <c r="H32" s="4">
        <v>2099320</v>
      </c>
      <c r="I32" s="3"/>
      <c r="J32" s="4">
        <v>2190299</v>
      </c>
    </row>
    <row r="33" spans="1:10" ht="23.1" customHeight="1">
      <c r="A33" s="20" t="s">
        <v>12</v>
      </c>
      <c r="B33" s="24"/>
      <c r="C33" s="25"/>
      <c r="D33" s="3">
        <f>SUM(D20:D32)</f>
        <v>17499201817</v>
      </c>
      <c r="E33" s="3"/>
      <c r="F33" s="3">
        <f>SUM(F20:F32)</f>
        <v>17328804908</v>
      </c>
      <c r="G33" s="3"/>
      <c r="H33" s="3">
        <f>SUM(H20:H32)</f>
        <v>15699623853</v>
      </c>
      <c r="I33" s="3"/>
      <c r="J33" s="3">
        <f>SUM(J20:J32)</f>
        <v>15708149949</v>
      </c>
    </row>
    <row r="34" spans="1:10" ht="23.1" customHeight="1" thickBot="1">
      <c r="A34" s="20" t="s">
        <v>13</v>
      </c>
      <c r="B34" s="24"/>
      <c r="C34" s="25"/>
      <c r="D34" s="5">
        <f>D18+D33</f>
        <v>28676322010</v>
      </c>
      <c r="E34" s="2"/>
      <c r="F34" s="5">
        <f>F18+F33</f>
        <v>27654410674</v>
      </c>
      <c r="G34" s="2"/>
      <c r="H34" s="5">
        <f>H18+H33</f>
        <v>17753204317</v>
      </c>
      <c r="I34" s="2"/>
      <c r="J34" s="5">
        <f>J18+J33</f>
        <v>17218527231</v>
      </c>
    </row>
    <row r="35" spans="1:10" ht="23.1" customHeight="1" thickTop="1">
      <c r="B35" s="27"/>
      <c r="D35" s="13"/>
      <c r="E35" s="13"/>
      <c r="F35" s="13"/>
      <c r="G35" s="13"/>
      <c r="H35" s="13"/>
      <c r="I35" s="13"/>
      <c r="J35" s="13"/>
    </row>
    <row r="36" spans="1:10" ht="23.1" customHeight="1">
      <c r="A36" s="21" t="s">
        <v>14</v>
      </c>
      <c r="D36" s="28"/>
      <c r="E36" s="28"/>
      <c r="F36" s="28"/>
      <c r="G36" s="28"/>
      <c r="H36" s="28"/>
      <c r="I36" s="28"/>
      <c r="J36" s="28"/>
    </row>
    <row r="37" spans="1:10" s="12" customFormat="1" ht="23.1" customHeight="1">
      <c r="A37" s="10" t="s">
        <v>0</v>
      </c>
    </row>
    <row r="38" spans="1:10" s="12" customFormat="1" ht="23.1" customHeight="1">
      <c r="A38" s="10" t="s">
        <v>121</v>
      </c>
    </row>
    <row r="39" spans="1:10" s="12" customFormat="1" ht="23.1" customHeight="1">
      <c r="A39" s="10" t="s">
        <v>247</v>
      </c>
      <c r="B39" s="11"/>
      <c r="C39" s="11"/>
      <c r="D39" s="11"/>
      <c r="E39" s="11"/>
      <c r="F39" s="11"/>
      <c r="G39" s="11"/>
      <c r="H39" s="11"/>
      <c r="I39" s="11"/>
      <c r="J39" s="11"/>
    </row>
    <row r="40" spans="1:10" s="12" customFormat="1" ht="23.1" customHeight="1">
      <c r="A40" s="13"/>
      <c r="B40" s="11"/>
      <c r="C40" s="11"/>
      <c r="D40" s="11"/>
      <c r="E40" s="11"/>
      <c r="F40" s="11"/>
      <c r="G40" s="11"/>
      <c r="H40" s="11"/>
      <c r="I40" s="11"/>
      <c r="J40" s="14" t="s">
        <v>134</v>
      </c>
    </row>
    <row r="41" spans="1:10" s="12" customFormat="1" ht="23.1" customHeight="1">
      <c r="A41" s="13"/>
      <c r="D41" s="94" t="s">
        <v>1</v>
      </c>
      <c r="E41" s="94"/>
      <c r="F41" s="94"/>
      <c r="G41" s="95"/>
      <c r="H41" s="94" t="s">
        <v>2</v>
      </c>
      <c r="I41" s="94"/>
      <c r="J41" s="94"/>
    </row>
    <row r="42" spans="1:10" s="12" customFormat="1" ht="23.1" customHeight="1">
      <c r="A42" s="13"/>
      <c r="B42" s="17" t="s">
        <v>3</v>
      </c>
      <c r="D42" s="18">
        <v>2025</v>
      </c>
      <c r="E42" s="19"/>
      <c r="F42" s="18">
        <v>2024</v>
      </c>
      <c r="G42" s="19"/>
      <c r="H42" s="18">
        <v>2025</v>
      </c>
      <c r="I42" s="19"/>
      <c r="J42" s="18">
        <v>2024</v>
      </c>
    </row>
    <row r="43" spans="1:10" ht="23.1" customHeight="1">
      <c r="A43" s="10" t="s">
        <v>15</v>
      </c>
      <c r="B43" s="24"/>
      <c r="C43" s="25"/>
      <c r="D43" s="1"/>
      <c r="E43" s="1"/>
      <c r="F43" s="1"/>
      <c r="G43" s="1"/>
      <c r="H43" s="1"/>
      <c r="I43" s="1"/>
      <c r="J43" s="1"/>
    </row>
    <row r="44" spans="1:10" ht="23.1" customHeight="1">
      <c r="A44" s="10" t="s">
        <v>16</v>
      </c>
      <c r="B44" s="24"/>
      <c r="C44" s="25"/>
      <c r="D44" s="2"/>
      <c r="E44" s="2"/>
      <c r="F44" s="2"/>
      <c r="G44" s="2"/>
      <c r="H44" s="2"/>
      <c r="I44" s="2"/>
      <c r="J44" s="2"/>
    </row>
    <row r="45" spans="1:10" ht="23.1" customHeight="1">
      <c r="A45" s="23" t="s">
        <v>181</v>
      </c>
      <c r="B45" s="24">
        <v>22</v>
      </c>
      <c r="C45" s="29"/>
      <c r="D45" s="3">
        <v>81031500</v>
      </c>
      <c r="E45" s="3"/>
      <c r="F45" s="3">
        <v>88241700</v>
      </c>
      <c r="G45" s="3"/>
      <c r="H45" s="3">
        <v>0</v>
      </c>
      <c r="I45" s="3"/>
      <c r="J45" s="3">
        <v>0</v>
      </c>
    </row>
    <row r="46" spans="1:10" ht="23.1" customHeight="1">
      <c r="A46" s="23" t="s">
        <v>182</v>
      </c>
      <c r="B46" s="24">
        <v>6</v>
      </c>
      <c r="C46" s="29"/>
      <c r="D46" s="3">
        <v>10000000</v>
      </c>
      <c r="E46" s="3"/>
      <c r="F46" s="3">
        <v>10000000</v>
      </c>
      <c r="G46" s="3"/>
      <c r="H46" s="3">
        <v>0</v>
      </c>
      <c r="I46" s="3"/>
      <c r="J46" s="3">
        <v>0</v>
      </c>
    </row>
    <row r="47" spans="1:10" ht="23.1" customHeight="1">
      <c r="A47" s="21" t="s">
        <v>248</v>
      </c>
      <c r="B47" s="24">
        <v>23</v>
      </c>
      <c r="C47" s="29"/>
      <c r="D47" s="3">
        <v>1160467233</v>
      </c>
      <c r="E47" s="3"/>
      <c r="F47" s="3">
        <v>1077534879</v>
      </c>
      <c r="G47" s="3"/>
      <c r="H47" s="3">
        <v>51366119</v>
      </c>
      <c r="I47" s="3"/>
      <c r="J47" s="3">
        <v>74211922</v>
      </c>
    </row>
    <row r="48" spans="1:10" ht="23.1" customHeight="1">
      <c r="A48" s="21" t="s">
        <v>17</v>
      </c>
      <c r="B48" s="24">
        <v>24</v>
      </c>
      <c r="C48" s="29"/>
      <c r="D48" s="3">
        <v>38207919</v>
      </c>
      <c r="E48" s="3"/>
      <c r="F48" s="3">
        <v>38207919</v>
      </c>
      <c r="G48" s="3"/>
      <c r="H48" s="3">
        <v>0</v>
      </c>
      <c r="I48" s="3"/>
      <c r="J48" s="3">
        <v>0</v>
      </c>
    </row>
    <row r="49" spans="1:10" ht="23.1" customHeight="1">
      <c r="A49" s="21" t="s">
        <v>172</v>
      </c>
      <c r="B49" s="24">
        <v>19</v>
      </c>
      <c r="C49" s="29"/>
      <c r="D49" s="3">
        <v>36800370</v>
      </c>
      <c r="E49" s="3"/>
      <c r="F49" s="3">
        <v>55771473</v>
      </c>
      <c r="G49" s="3"/>
      <c r="H49" s="3">
        <v>0</v>
      </c>
      <c r="I49" s="3"/>
      <c r="J49" s="3">
        <v>0</v>
      </c>
    </row>
    <row r="50" spans="1:10" ht="23.1" customHeight="1">
      <c r="A50" s="21" t="s">
        <v>18</v>
      </c>
      <c r="B50" s="24">
        <v>6</v>
      </c>
      <c r="C50" s="29"/>
      <c r="D50" s="2">
        <v>0</v>
      </c>
      <c r="E50" s="2"/>
      <c r="F50" s="2">
        <v>0</v>
      </c>
      <c r="G50" s="2"/>
      <c r="H50" s="2">
        <v>484700000</v>
      </c>
      <c r="I50" s="2"/>
      <c r="J50" s="2">
        <v>434000000</v>
      </c>
    </row>
    <row r="51" spans="1:10" ht="23.1" customHeight="1">
      <c r="A51" s="21" t="s">
        <v>251</v>
      </c>
      <c r="B51" s="24"/>
      <c r="C51" s="29"/>
      <c r="D51" s="2">
        <v>44646061</v>
      </c>
      <c r="E51" s="2"/>
      <c r="F51" s="2">
        <v>50072917</v>
      </c>
      <c r="G51" s="2"/>
      <c r="H51" s="2">
        <v>0</v>
      </c>
      <c r="I51" s="2"/>
      <c r="J51" s="2">
        <v>0</v>
      </c>
    </row>
    <row r="52" spans="1:10" ht="23.1" customHeight="1">
      <c r="A52" s="21" t="s">
        <v>190</v>
      </c>
      <c r="B52" s="24">
        <v>39.1</v>
      </c>
      <c r="C52" s="29"/>
      <c r="D52" s="2">
        <v>4999525</v>
      </c>
      <c r="E52" s="2"/>
      <c r="F52" s="2">
        <v>5329965</v>
      </c>
      <c r="G52" s="2"/>
      <c r="H52" s="2">
        <v>42450</v>
      </c>
      <c r="I52" s="2"/>
      <c r="J52" s="2">
        <v>303502</v>
      </c>
    </row>
    <row r="53" spans="1:10" ht="23.1" customHeight="1">
      <c r="A53" s="21" t="s">
        <v>19</v>
      </c>
      <c r="B53" s="24">
        <v>25</v>
      </c>
      <c r="C53" s="29"/>
      <c r="D53" s="2">
        <v>135092223</v>
      </c>
      <c r="E53" s="2"/>
      <c r="F53" s="2">
        <v>152781115</v>
      </c>
      <c r="G53" s="2"/>
      <c r="H53" s="2">
        <v>5721855</v>
      </c>
      <c r="I53" s="2"/>
      <c r="J53" s="2">
        <v>5253585</v>
      </c>
    </row>
    <row r="54" spans="1:10" ht="23.1" customHeight="1">
      <c r="A54" s="10" t="s">
        <v>20</v>
      </c>
      <c r="B54" s="24"/>
      <c r="C54" s="29"/>
      <c r="D54" s="6">
        <f>SUM(D45:D53)</f>
        <v>1511244831</v>
      </c>
      <c r="E54" s="3"/>
      <c r="F54" s="6">
        <f>SUM(F45:F53)</f>
        <v>1477939968</v>
      </c>
      <c r="G54" s="3"/>
      <c r="H54" s="6">
        <f>SUM(H45:H53)</f>
        <v>541830424</v>
      </c>
      <c r="I54" s="3"/>
      <c r="J54" s="6">
        <f>SUM(J45:J53)</f>
        <v>513769009</v>
      </c>
    </row>
    <row r="55" spans="1:10" ht="23.1" customHeight="1">
      <c r="A55" s="10" t="s">
        <v>21</v>
      </c>
      <c r="B55" s="24"/>
      <c r="C55" s="29"/>
      <c r="D55" s="1"/>
      <c r="E55" s="1"/>
      <c r="F55" s="1"/>
      <c r="G55" s="1"/>
      <c r="H55" s="1"/>
      <c r="I55" s="1"/>
      <c r="J55" s="1"/>
    </row>
    <row r="56" spans="1:10" ht="23.1" customHeight="1">
      <c r="A56" s="13" t="s">
        <v>22</v>
      </c>
      <c r="B56" s="24">
        <v>24</v>
      </c>
      <c r="C56" s="29"/>
      <c r="D56" s="3">
        <v>152633437</v>
      </c>
      <c r="E56" s="3"/>
      <c r="F56" s="3">
        <v>113766107</v>
      </c>
      <c r="G56" s="3"/>
      <c r="H56" s="3">
        <v>0</v>
      </c>
      <c r="I56" s="3"/>
      <c r="J56" s="3">
        <v>0</v>
      </c>
    </row>
    <row r="57" spans="1:10" ht="23.1" customHeight="1">
      <c r="A57" s="13" t="s">
        <v>173</v>
      </c>
      <c r="B57" s="24">
        <v>19</v>
      </c>
      <c r="C57" s="29"/>
      <c r="D57" s="30">
        <v>227147329</v>
      </c>
      <c r="E57" s="3"/>
      <c r="F57" s="30">
        <v>259797986</v>
      </c>
      <c r="G57" s="3"/>
      <c r="H57" s="30">
        <v>0</v>
      </c>
      <c r="I57" s="3"/>
      <c r="J57" s="30">
        <v>0</v>
      </c>
    </row>
    <row r="58" spans="1:10" ht="23.1" customHeight="1">
      <c r="A58" s="21" t="s">
        <v>250</v>
      </c>
      <c r="B58" s="24">
        <v>26</v>
      </c>
      <c r="C58" s="29"/>
      <c r="D58" s="3">
        <v>331827354</v>
      </c>
      <c r="E58" s="3"/>
      <c r="F58" s="3">
        <v>258370112</v>
      </c>
      <c r="G58" s="3"/>
      <c r="H58" s="3">
        <v>18871833</v>
      </c>
      <c r="I58" s="3"/>
      <c r="J58" s="3">
        <v>15194730</v>
      </c>
    </row>
    <row r="59" spans="1:10" ht="23.1" customHeight="1">
      <c r="A59" s="21" t="s">
        <v>122</v>
      </c>
      <c r="B59" s="24">
        <v>32</v>
      </c>
      <c r="C59" s="29"/>
      <c r="D59" s="3">
        <v>210146566</v>
      </c>
      <c r="E59" s="3"/>
      <c r="F59" s="3">
        <v>193268612</v>
      </c>
      <c r="G59" s="3"/>
      <c r="H59" s="3">
        <v>84298494</v>
      </c>
      <c r="I59" s="3"/>
      <c r="J59" s="3">
        <v>75143565</v>
      </c>
    </row>
    <row r="60" spans="1:10" ht="23.1" customHeight="1">
      <c r="A60" s="13" t="s">
        <v>23</v>
      </c>
      <c r="B60" s="24">
        <v>27</v>
      </c>
      <c r="C60" s="29"/>
      <c r="D60" s="4">
        <v>188262993</v>
      </c>
      <c r="E60" s="3"/>
      <c r="F60" s="4">
        <v>71957903</v>
      </c>
      <c r="G60" s="3"/>
      <c r="H60" s="4">
        <v>0</v>
      </c>
      <c r="I60" s="3"/>
      <c r="J60" s="4">
        <v>0</v>
      </c>
    </row>
    <row r="61" spans="1:10" ht="23.1" customHeight="1">
      <c r="A61" s="10" t="s">
        <v>24</v>
      </c>
      <c r="B61" s="25"/>
      <c r="C61" s="29"/>
      <c r="D61" s="3">
        <f>SUM(D56:D60)</f>
        <v>1110017679</v>
      </c>
      <c r="E61" s="3"/>
      <c r="F61" s="3">
        <f>SUM(F56:F60)</f>
        <v>897160720</v>
      </c>
      <c r="G61" s="3"/>
      <c r="H61" s="3">
        <f>SUM(H56:H60)</f>
        <v>103170327</v>
      </c>
      <c r="I61" s="3"/>
      <c r="J61" s="3">
        <f>SUM(J56:J60)</f>
        <v>90338295</v>
      </c>
    </row>
    <row r="62" spans="1:10" ht="23.1" customHeight="1">
      <c r="A62" s="10" t="s">
        <v>25</v>
      </c>
      <c r="B62" s="25"/>
      <c r="C62" s="29"/>
      <c r="D62" s="6">
        <f>SUM(D54,D61)</f>
        <v>2621262510</v>
      </c>
      <c r="E62" s="2"/>
      <c r="F62" s="6">
        <f>SUM(F54,F61)</f>
        <v>2375100688</v>
      </c>
      <c r="G62" s="2"/>
      <c r="H62" s="6">
        <f>SUM(H54,H61)</f>
        <v>645000751</v>
      </c>
      <c r="I62" s="2"/>
      <c r="J62" s="6">
        <f>SUM(J54,J61)</f>
        <v>604107304</v>
      </c>
    </row>
    <row r="63" spans="1:10" ht="23.1" customHeight="1">
      <c r="B63" s="27"/>
    </row>
    <row r="64" spans="1:10" ht="23.1" customHeight="1">
      <c r="A64" s="21" t="s">
        <v>14</v>
      </c>
    </row>
    <row r="65" spans="1:10" s="12" customFormat="1" ht="23.1" customHeight="1">
      <c r="A65" s="10" t="s">
        <v>0</v>
      </c>
    </row>
    <row r="66" spans="1:10" s="12" customFormat="1" ht="23.1" customHeight="1">
      <c r="A66" s="10" t="s">
        <v>121</v>
      </c>
    </row>
    <row r="67" spans="1:10" s="12" customFormat="1" ht="23.1" customHeight="1">
      <c r="A67" s="10" t="s">
        <v>247</v>
      </c>
      <c r="B67" s="11"/>
      <c r="C67" s="11"/>
      <c r="D67" s="11"/>
      <c r="E67" s="11"/>
      <c r="F67" s="11"/>
      <c r="G67" s="11"/>
      <c r="H67" s="11"/>
      <c r="I67" s="11"/>
      <c r="J67" s="11"/>
    </row>
    <row r="68" spans="1:10" s="12" customFormat="1" ht="23.1" customHeight="1">
      <c r="A68" s="13"/>
      <c r="B68" s="11"/>
      <c r="C68" s="11"/>
      <c r="D68" s="11"/>
      <c r="E68" s="11"/>
      <c r="F68" s="11"/>
      <c r="G68" s="11"/>
      <c r="H68" s="11"/>
      <c r="I68" s="11"/>
      <c r="J68" s="14" t="s">
        <v>134</v>
      </c>
    </row>
    <row r="69" spans="1:10" s="12" customFormat="1" ht="23.1" customHeight="1">
      <c r="A69" s="13"/>
      <c r="D69" s="94" t="s">
        <v>1</v>
      </c>
      <c r="E69" s="94"/>
      <c r="F69" s="94"/>
      <c r="G69" s="95"/>
      <c r="H69" s="94" t="s">
        <v>2</v>
      </c>
      <c r="I69" s="94"/>
      <c r="J69" s="94"/>
    </row>
    <row r="70" spans="1:10" s="12" customFormat="1" ht="23.1" customHeight="1">
      <c r="A70" s="13"/>
      <c r="B70" s="17" t="s">
        <v>3</v>
      </c>
      <c r="D70" s="18">
        <v>2025</v>
      </c>
      <c r="E70" s="19"/>
      <c r="F70" s="18">
        <v>2024</v>
      </c>
      <c r="G70" s="19"/>
      <c r="H70" s="18">
        <v>2025</v>
      </c>
      <c r="I70" s="19"/>
      <c r="J70" s="18">
        <v>2024</v>
      </c>
    </row>
    <row r="71" spans="1:10" ht="23.1" customHeight="1">
      <c r="A71" s="10" t="s">
        <v>26</v>
      </c>
      <c r="D71" s="28"/>
      <c r="E71" s="28"/>
      <c r="F71" s="28"/>
      <c r="G71" s="28"/>
      <c r="H71" s="28"/>
      <c r="I71" s="28"/>
      <c r="J71" s="28"/>
    </row>
    <row r="72" spans="1:10" ht="23.1" customHeight="1">
      <c r="A72" s="21" t="s">
        <v>27</v>
      </c>
    </row>
    <row r="73" spans="1:10" ht="23.1" customHeight="1">
      <c r="A73" s="23" t="s">
        <v>28</v>
      </c>
    </row>
    <row r="74" spans="1:10" ht="23.1" customHeight="1" thickBot="1">
      <c r="A74" s="23" t="s">
        <v>29</v>
      </c>
      <c r="D74" s="7">
        <v>3000000000</v>
      </c>
      <c r="E74" s="3"/>
      <c r="F74" s="7">
        <v>3000000000</v>
      </c>
      <c r="G74" s="3"/>
      <c r="H74" s="7">
        <v>3000000000</v>
      </c>
      <c r="I74" s="3"/>
      <c r="J74" s="7">
        <v>3000000000</v>
      </c>
    </row>
    <row r="75" spans="1:10" ht="23.1" customHeight="1" thickTop="1">
      <c r="A75" s="23" t="s">
        <v>128</v>
      </c>
      <c r="D75" s="8"/>
      <c r="E75" s="8"/>
      <c r="F75" s="8"/>
      <c r="G75" s="8"/>
      <c r="H75" s="8"/>
      <c r="I75" s="8"/>
      <c r="J75" s="8"/>
    </row>
    <row r="76" spans="1:10" ht="23.1" customHeight="1">
      <c r="A76" s="23" t="s">
        <v>29</v>
      </c>
      <c r="B76" s="25"/>
      <c r="C76" s="29"/>
      <c r="D76" s="3">
        <f>Consolidated!B45</f>
        <v>3000000000</v>
      </c>
      <c r="E76" s="3"/>
      <c r="F76" s="3">
        <f>Consolidated!B29</f>
        <v>3000000000</v>
      </c>
      <c r="G76" s="3"/>
      <c r="H76" s="3">
        <f>Separate!B25</f>
        <v>3000000000</v>
      </c>
      <c r="I76" s="3"/>
      <c r="J76" s="3">
        <f>Separate!B18</f>
        <v>3000000000</v>
      </c>
    </row>
    <row r="77" spans="1:10" ht="23.1" customHeight="1">
      <c r="A77" s="21" t="s">
        <v>30</v>
      </c>
      <c r="B77" s="25"/>
      <c r="C77" s="29"/>
      <c r="D77" s="3">
        <f>Consolidated!D45</f>
        <v>2599000000</v>
      </c>
      <c r="E77" s="3"/>
      <c r="F77" s="3">
        <f>Consolidated!D29</f>
        <v>2599000000</v>
      </c>
      <c r="G77" s="3"/>
      <c r="H77" s="3">
        <f>Separate!D25</f>
        <v>2599000000</v>
      </c>
      <c r="I77" s="3"/>
      <c r="J77" s="3">
        <f>Separate!D18</f>
        <v>2599000000</v>
      </c>
    </row>
    <row r="78" spans="1:10" ht="23.1" customHeight="1">
      <c r="A78" s="21" t="s">
        <v>199</v>
      </c>
      <c r="B78" s="25"/>
      <c r="C78" s="29"/>
      <c r="D78" s="3"/>
      <c r="E78" s="3"/>
      <c r="F78" s="3"/>
      <c r="G78" s="3"/>
      <c r="H78" s="3"/>
      <c r="I78" s="3"/>
      <c r="J78" s="3"/>
    </row>
    <row r="79" spans="1:10" ht="23.1" customHeight="1">
      <c r="A79" s="21" t="s">
        <v>195</v>
      </c>
      <c r="B79" s="24"/>
      <c r="C79" s="29"/>
      <c r="D79" s="3">
        <f>Consolidated!F45</f>
        <v>-389955953</v>
      </c>
      <c r="E79" s="3"/>
      <c r="F79" s="3">
        <f>SUM(Consolidated!F29)</f>
        <v>-389955953</v>
      </c>
      <c r="G79" s="3"/>
      <c r="H79" s="3">
        <v>0</v>
      </c>
      <c r="I79" s="3"/>
      <c r="J79" s="3">
        <v>0</v>
      </c>
    </row>
    <row r="80" spans="1:10" ht="23.1" customHeight="1">
      <c r="A80" s="21" t="s">
        <v>31</v>
      </c>
      <c r="B80" s="24"/>
      <c r="C80" s="29"/>
      <c r="D80" s="1"/>
      <c r="E80" s="1"/>
      <c r="F80" s="1"/>
      <c r="G80" s="1"/>
      <c r="H80" s="1"/>
      <c r="I80" s="1"/>
      <c r="J80" s="1"/>
    </row>
    <row r="81" spans="1:10" ht="23.1" customHeight="1">
      <c r="A81" s="21" t="s">
        <v>32</v>
      </c>
      <c r="B81" s="13"/>
      <c r="C81" s="13"/>
      <c r="D81" s="31"/>
      <c r="E81" s="31"/>
      <c r="F81" s="31"/>
      <c r="G81" s="31"/>
      <c r="H81" s="31"/>
      <c r="I81" s="31"/>
      <c r="J81" s="31"/>
    </row>
    <row r="82" spans="1:10" ht="23.1" customHeight="1">
      <c r="A82" s="21" t="s">
        <v>33</v>
      </c>
      <c r="B82" s="24">
        <v>29</v>
      </c>
      <c r="C82" s="29"/>
      <c r="D82" s="3">
        <f>Consolidated!H45</f>
        <v>1013473456</v>
      </c>
      <c r="E82" s="3"/>
      <c r="F82" s="3">
        <f>Consolidated!H29</f>
        <v>1014598389</v>
      </c>
      <c r="G82" s="3"/>
      <c r="H82" s="3">
        <f>Separate!F25</f>
        <v>750000000</v>
      </c>
      <c r="I82" s="3"/>
      <c r="J82" s="3">
        <f>Separate!F25</f>
        <v>750000000</v>
      </c>
    </row>
    <row r="83" spans="1:10" ht="23.1" customHeight="1">
      <c r="A83" s="21" t="s">
        <v>34</v>
      </c>
      <c r="B83" s="25"/>
      <c r="C83" s="29"/>
      <c r="D83" s="3">
        <f>Consolidated!J45</f>
        <v>562858361</v>
      </c>
      <c r="E83" s="3"/>
      <c r="F83" s="3">
        <f>Consolidated!J29</f>
        <v>493494236</v>
      </c>
      <c r="G83" s="3"/>
      <c r="H83" s="3">
        <v>0</v>
      </c>
      <c r="I83" s="3"/>
      <c r="J83" s="3">
        <v>0</v>
      </c>
    </row>
    <row r="84" spans="1:10" ht="23.1" customHeight="1">
      <c r="A84" s="21" t="s">
        <v>35</v>
      </c>
      <c r="B84" s="25"/>
      <c r="C84" s="29"/>
      <c r="D84" s="2">
        <f>Consolidated!L45</f>
        <v>17947743944</v>
      </c>
      <c r="E84" s="3"/>
      <c r="F84" s="2">
        <f>Consolidated!L29</f>
        <v>16763949222</v>
      </c>
      <c r="G84" s="3"/>
      <c r="H84" s="2">
        <f>Separate!H25</f>
        <v>10421332684</v>
      </c>
      <c r="I84" s="3"/>
      <c r="J84" s="2">
        <f>Separate!H18</f>
        <v>9965506440</v>
      </c>
    </row>
    <row r="85" spans="1:10" ht="23.1" customHeight="1">
      <c r="A85" s="21" t="s">
        <v>36</v>
      </c>
      <c r="B85" s="24"/>
      <c r="C85" s="29"/>
      <c r="D85" s="4">
        <f>Consolidated!V45</f>
        <v>-329291977</v>
      </c>
      <c r="E85" s="3"/>
      <c r="F85" s="4">
        <f>Consolidated!V29</f>
        <v>38008590</v>
      </c>
      <c r="G85" s="3"/>
      <c r="H85" s="4">
        <f>Separate!J25</f>
        <v>337870882</v>
      </c>
      <c r="I85" s="3"/>
      <c r="J85" s="4">
        <f>SUM(Separate!J18)</f>
        <v>299913487</v>
      </c>
    </row>
    <row r="86" spans="1:10" ht="23.1" customHeight="1">
      <c r="A86" s="13" t="s">
        <v>37</v>
      </c>
      <c r="B86" s="24"/>
      <c r="C86" s="29"/>
      <c r="D86" s="3">
        <f>SUM(D76:D85)</f>
        <v>24403827831</v>
      </c>
      <c r="E86" s="2"/>
      <c r="F86" s="3">
        <f>SUM(F76:F85)</f>
        <v>23519094484</v>
      </c>
      <c r="G86" s="2"/>
      <c r="H86" s="3">
        <f>SUM(H76:H85)</f>
        <v>17108203566</v>
      </c>
      <c r="I86" s="2"/>
      <c r="J86" s="3">
        <f>SUM(J76:J85)</f>
        <v>16614419927</v>
      </c>
    </row>
    <row r="87" spans="1:10" ht="23.1" customHeight="1">
      <c r="A87" s="13" t="s">
        <v>38</v>
      </c>
      <c r="B87" s="25"/>
      <c r="C87" s="29"/>
      <c r="D87" s="4">
        <f>Consolidated!Z45</f>
        <v>1651231669</v>
      </c>
      <c r="E87" s="2"/>
      <c r="F87" s="4">
        <f>Consolidated!Z29</f>
        <v>1760215502</v>
      </c>
      <c r="G87" s="2"/>
      <c r="H87" s="4">
        <v>0</v>
      </c>
      <c r="I87" s="2"/>
      <c r="J87" s="4">
        <v>0</v>
      </c>
    </row>
    <row r="88" spans="1:10" ht="23.1" customHeight="1">
      <c r="A88" s="10" t="s">
        <v>39</v>
      </c>
      <c r="B88" s="25"/>
      <c r="C88" s="29"/>
      <c r="D88" s="4">
        <f>SUM(D86:D87)</f>
        <v>26055059500</v>
      </c>
      <c r="E88" s="2"/>
      <c r="F88" s="4">
        <f>SUM(F86:F87)</f>
        <v>25279309986</v>
      </c>
      <c r="G88" s="2"/>
      <c r="H88" s="4">
        <f>SUM(H86:H87)</f>
        <v>17108203566</v>
      </c>
      <c r="I88" s="2"/>
      <c r="J88" s="4">
        <f>SUM(J86:J87)</f>
        <v>16614419927</v>
      </c>
    </row>
    <row r="89" spans="1:10" ht="23.1" customHeight="1" thickBot="1">
      <c r="A89" s="10" t="s">
        <v>40</v>
      </c>
      <c r="B89" s="25"/>
      <c r="C89" s="13"/>
      <c r="D89" s="5">
        <f>SUM(D62,D88)</f>
        <v>28676322010</v>
      </c>
      <c r="E89" s="2"/>
      <c r="F89" s="5">
        <f>SUM(F62,F88)</f>
        <v>27654410674</v>
      </c>
      <c r="G89" s="2"/>
      <c r="H89" s="5">
        <f>SUM(H62,H88)</f>
        <v>17753204317</v>
      </c>
      <c r="I89" s="2"/>
      <c r="J89" s="5">
        <f>SUM(J62,J88)</f>
        <v>17218527231</v>
      </c>
    </row>
    <row r="90" spans="1:10" ht="23.1" customHeight="1" thickTop="1">
      <c r="D90" s="32">
        <f>SUM(D89-D34)</f>
        <v>0</v>
      </c>
      <c r="E90" s="32"/>
      <c r="F90" s="32">
        <f>SUM(F89-F34)</f>
        <v>0</v>
      </c>
      <c r="G90" s="32"/>
      <c r="H90" s="32">
        <f>SUM(H89-H34)</f>
        <v>0</v>
      </c>
      <c r="I90" s="32"/>
      <c r="J90" s="32">
        <f>SUM(J89-J34)</f>
        <v>0</v>
      </c>
    </row>
    <row r="91" spans="1:10" ht="23.1" customHeight="1">
      <c r="A91" s="21" t="s">
        <v>14</v>
      </c>
    </row>
    <row r="93" spans="1:10" ht="23.1" customHeight="1">
      <c r="A93" s="33"/>
    </row>
    <row r="95" spans="1:10" ht="23.1" customHeight="1">
      <c r="B95" s="21" t="s">
        <v>41</v>
      </c>
    </row>
    <row r="96" spans="1:10" ht="23.1" customHeight="1">
      <c r="A96" s="33"/>
    </row>
  </sheetData>
  <mergeCells count="6">
    <mergeCell ref="D5:G5"/>
    <mergeCell ref="H5:J5"/>
    <mergeCell ref="D41:G41"/>
    <mergeCell ref="H41:J41"/>
    <mergeCell ref="D69:G69"/>
    <mergeCell ref="H69:J69"/>
  </mergeCells>
  <pageMargins left="0.70866141732283472" right="0.31496062992125984" top="0.78740157480314965" bottom="0.27559055118110237" header="0.19685039370078741" footer="0.19685039370078741"/>
  <pageSetup paperSize="9" scale="73" fitToHeight="0" orientation="portrait" r:id="rId1"/>
  <rowBreaks count="2" manualBreakCount="2">
    <brk id="36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7"/>
  <sheetViews>
    <sheetView showGridLines="0" view="pageBreakPreview" zoomScale="90" zoomScaleNormal="75" zoomScaleSheetLayoutView="90" workbookViewId="0"/>
  </sheetViews>
  <sheetFormatPr defaultColWidth="10.5703125" defaultRowHeight="24" customHeight="1"/>
  <cols>
    <col min="1" max="1" width="57.7109375" style="21" customWidth="1"/>
    <col min="2" max="2" width="12.7109375" style="21" customWidth="1"/>
    <col min="3" max="3" width="1" style="21" customWidth="1"/>
    <col min="4" max="4" width="16.7109375" style="21" bestFit="1" customWidth="1"/>
    <col min="5" max="5" width="1.28515625" style="21" customWidth="1"/>
    <col min="6" max="6" width="16.28515625" style="21" customWidth="1"/>
    <col min="7" max="7" width="1.42578125" style="21" customWidth="1"/>
    <col min="8" max="8" width="16.28515625" style="21" customWidth="1"/>
    <col min="9" max="9" width="1.28515625" style="21" customWidth="1"/>
    <col min="10" max="10" width="16.28515625" style="21" customWidth="1"/>
    <col min="11" max="11" width="16.7109375" style="21" customWidth="1"/>
    <col min="12" max="12" width="0.5703125" style="21" customWidth="1"/>
    <col min="13" max="13" width="16.7109375" style="21" customWidth="1"/>
    <col min="14" max="14" width="2.5703125" style="21" customWidth="1"/>
    <col min="15" max="16384" width="10.5703125" style="21"/>
  </cols>
  <sheetData>
    <row r="1" spans="1:13" ht="24" customHeight="1">
      <c r="A1" s="10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28"/>
      <c r="M1" s="34"/>
    </row>
    <row r="2" spans="1:13" ht="24" customHeight="1">
      <c r="A2" s="10" t="s">
        <v>115</v>
      </c>
      <c r="B2" s="34"/>
      <c r="C2" s="34"/>
      <c r="D2" s="34"/>
      <c r="E2" s="34"/>
      <c r="F2" s="34"/>
      <c r="G2" s="34"/>
      <c r="H2" s="34"/>
      <c r="I2" s="34"/>
      <c r="J2" s="35"/>
      <c r="K2" s="35"/>
      <c r="L2" s="28"/>
      <c r="M2" s="35"/>
    </row>
    <row r="3" spans="1:13" ht="24" customHeight="1">
      <c r="A3" s="10" t="s">
        <v>244</v>
      </c>
      <c r="B3" s="34"/>
      <c r="C3" s="34"/>
      <c r="D3" s="34"/>
      <c r="E3" s="34"/>
      <c r="F3" s="34"/>
      <c r="G3" s="34"/>
      <c r="H3" s="34"/>
      <c r="I3" s="34"/>
      <c r="J3" s="35"/>
      <c r="K3" s="35"/>
      <c r="L3" s="28"/>
      <c r="M3" s="35"/>
    </row>
    <row r="4" spans="1:13" ht="24" customHeight="1">
      <c r="A4" s="13"/>
      <c r="B4" s="34"/>
      <c r="C4" s="34"/>
      <c r="D4" s="34"/>
      <c r="E4" s="34"/>
      <c r="F4" s="34"/>
      <c r="G4" s="34"/>
      <c r="H4" s="34"/>
      <c r="I4" s="34"/>
      <c r="J4" s="14" t="s">
        <v>134</v>
      </c>
      <c r="L4" s="28"/>
    </row>
    <row r="5" spans="1:13" ht="24" customHeight="1">
      <c r="A5" s="13"/>
      <c r="B5" s="12"/>
      <c r="C5" s="12"/>
      <c r="D5" s="15"/>
      <c r="E5" s="15" t="s">
        <v>1</v>
      </c>
      <c r="F5" s="15"/>
      <c r="G5" s="16"/>
      <c r="H5" s="15"/>
      <c r="I5" s="15" t="s">
        <v>2</v>
      </c>
      <c r="J5" s="15"/>
      <c r="L5" s="28"/>
      <c r="M5" s="16"/>
    </row>
    <row r="6" spans="1:13" ht="24" customHeight="1">
      <c r="A6" s="13"/>
      <c r="B6" s="17" t="s">
        <v>3</v>
      </c>
      <c r="C6" s="17"/>
      <c r="D6" s="18">
        <v>2025</v>
      </c>
      <c r="E6" s="36"/>
      <c r="F6" s="18">
        <v>2024</v>
      </c>
      <c r="G6" s="18"/>
      <c r="H6" s="18">
        <v>2025</v>
      </c>
      <c r="I6" s="36"/>
      <c r="J6" s="18">
        <v>2024</v>
      </c>
      <c r="L6" s="28"/>
      <c r="M6" s="18"/>
    </row>
    <row r="7" spans="1:13" ht="24" customHeight="1">
      <c r="A7" s="10" t="s">
        <v>42</v>
      </c>
      <c r="H7" s="13"/>
      <c r="I7" s="13"/>
      <c r="J7" s="13"/>
      <c r="L7" s="28"/>
      <c r="M7" s="13"/>
    </row>
    <row r="8" spans="1:13" ht="24" customHeight="1">
      <c r="A8" s="13" t="s">
        <v>43</v>
      </c>
      <c r="B8" s="22">
        <v>34</v>
      </c>
      <c r="D8" s="31">
        <v>7772379064</v>
      </c>
      <c r="E8" s="31"/>
      <c r="F8" s="31">
        <v>8992774390</v>
      </c>
      <c r="G8" s="31"/>
      <c r="H8" s="31">
        <v>443833211</v>
      </c>
      <c r="I8" s="31"/>
      <c r="J8" s="31">
        <v>565450882</v>
      </c>
      <c r="L8" s="28"/>
      <c r="M8" s="31"/>
    </row>
    <row r="9" spans="1:13" ht="24" customHeight="1">
      <c r="A9" s="13" t="s">
        <v>111</v>
      </c>
      <c r="B9" s="22" t="s">
        <v>270</v>
      </c>
      <c r="D9" s="31">
        <v>277212883</v>
      </c>
      <c r="E9" s="31"/>
      <c r="F9" s="31">
        <v>357655767</v>
      </c>
      <c r="G9" s="31"/>
      <c r="H9" s="31">
        <v>749414212</v>
      </c>
      <c r="I9" s="31"/>
      <c r="J9" s="31">
        <v>794089527</v>
      </c>
      <c r="L9" s="28"/>
      <c r="M9" s="31"/>
    </row>
    <row r="10" spans="1:13" ht="24" customHeight="1">
      <c r="A10" s="13" t="s">
        <v>112</v>
      </c>
      <c r="D10" s="31">
        <v>51292521</v>
      </c>
      <c r="E10" s="31"/>
      <c r="F10" s="31">
        <v>55656384</v>
      </c>
      <c r="G10" s="31"/>
      <c r="H10" s="31">
        <v>51729295</v>
      </c>
      <c r="I10" s="31"/>
      <c r="J10" s="31">
        <v>52476537</v>
      </c>
      <c r="L10" s="28"/>
      <c r="M10" s="31"/>
    </row>
    <row r="11" spans="1:13" ht="24" customHeight="1">
      <c r="A11" s="13" t="s">
        <v>188</v>
      </c>
      <c r="D11" s="31">
        <v>78336454</v>
      </c>
      <c r="E11" s="31"/>
      <c r="F11" s="31">
        <v>99366362</v>
      </c>
      <c r="G11" s="31"/>
      <c r="H11" s="31">
        <v>16825508</v>
      </c>
      <c r="I11" s="31"/>
      <c r="J11" s="31">
        <v>26170405</v>
      </c>
      <c r="L11" s="28"/>
      <c r="M11" s="31"/>
    </row>
    <row r="12" spans="1:13" ht="24" customHeight="1">
      <c r="A12" s="13" t="s">
        <v>200</v>
      </c>
      <c r="D12" s="31">
        <v>10236789</v>
      </c>
      <c r="E12" s="31"/>
      <c r="F12" s="31">
        <v>1236888</v>
      </c>
      <c r="G12" s="31"/>
      <c r="H12" s="31">
        <v>6113</v>
      </c>
      <c r="I12" s="31"/>
      <c r="J12" s="31">
        <v>417948</v>
      </c>
      <c r="L12" s="28"/>
      <c r="M12" s="31"/>
    </row>
    <row r="13" spans="1:13" ht="24" customHeight="1">
      <c r="A13" s="13" t="s">
        <v>277</v>
      </c>
      <c r="D13" s="31">
        <v>7351265</v>
      </c>
      <c r="E13" s="31"/>
      <c r="F13" s="31">
        <v>24241</v>
      </c>
      <c r="G13" s="31"/>
      <c r="H13" s="31">
        <v>0</v>
      </c>
      <c r="I13" s="31"/>
      <c r="J13" s="31">
        <v>24241</v>
      </c>
      <c r="L13" s="28"/>
      <c r="M13" s="31"/>
    </row>
    <row r="14" spans="1:13" ht="24" customHeight="1">
      <c r="A14" s="13" t="s">
        <v>282</v>
      </c>
      <c r="D14" s="31"/>
      <c r="E14" s="31"/>
      <c r="F14" s="31"/>
      <c r="G14" s="31"/>
      <c r="H14" s="31"/>
      <c r="I14" s="31"/>
      <c r="J14" s="31"/>
      <c r="L14" s="28"/>
      <c r="M14" s="31"/>
    </row>
    <row r="15" spans="1:13" ht="24" customHeight="1">
      <c r="A15" s="13" t="s">
        <v>283</v>
      </c>
      <c r="B15" s="22">
        <v>10</v>
      </c>
      <c r="D15" s="31">
        <v>130350297</v>
      </c>
      <c r="E15" s="31"/>
      <c r="F15" s="31">
        <v>403746847</v>
      </c>
      <c r="G15" s="31"/>
      <c r="H15" s="31">
        <v>0</v>
      </c>
      <c r="I15" s="31"/>
      <c r="J15" s="31">
        <v>112710</v>
      </c>
      <c r="L15" s="28"/>
      <c r="M15" s="31"/>
    </row>
    <row r="16" spans="1:13" ht="24" customHeight="1">
      <c r="A16" s="13" t="s">
        <v>44</v>
      </c>
      <c r="B16" s="22"/>
      <c r="C16" s="22"/>
      <c r="D16" s="37">
        <v>221300718</v>
      </c>
      <c r="E16" s="31"/>
      <c r="F16" s="37">
        <v>167924676</v>
      </c>
      <c r="G16" s="31"/>
      <c r="H16" s="37">
        <v>21313773</v>
      </c>
      <c r="I16" s="31"/>
      <c r="J16" s="37">
        <v>19970140</v>
      </c>
      <c r="L16" s="28"/>
      <c r="M16" s="31"/>
    </row>
    <row r="17" spans="1:13" ht="24" customHeight="1">
      <c r="A17" s="10" t="s">
        <v>45</v>
      </c>
      <c r="D17" s="37">
        <f>SUM(D8:D16)</f>
        <v>8548459991</v>
      </c>
      <c r="E17" s="31"/>
      <c r="F17" s="37">
        <f>SUM(F8:F16)</f>
        <v>10078385555</v>
      </c>
      <c r="G17" s="31"/>
      <c r="H17" s="37">
        <f>SUM(H8:H16)</f>
        <v>1283122112</v>
      </c>
      <c r="I17" s="31"/>
      <c r="J17" s="37">
        <f>SUM(J8:J16)</f>
        <v>1458712390</v>
      </c>
      <c r="L17" s="28"/>
      <c r="M17" s="31"/>
    </row>
    <row r="18" spans="1:13" ht="24" customHeight="1">
      <c r="A18" s="10" t="s">
        <v>46</v>
      </c>
      <c r="D18" s="31"/>
      <c r="E18" s="31"/>
      <c r="F18" s="31"/>
      <c r="G18" s="31"/>
      <c r="H18" s="31"/>
      <c r="I18" s="31"/>
      <c r="J18" s="31"/>
      <c r="L18" s="28"/>
      <c r="M18" s="31"/>
    </row>
    <row r="19" spans="1:13" ht="24" customHeight="1">
      <c r="A19" s="13" t="s">
        <v>47</v>
      </c>
      <c r="D19" s="31">
        <v>6741622922</v>
      </c>
      <c r="E19" s="31"/>
      <c r="F19" s="31">
        <v>7809431601</v>
      </c>
      <c r="G19" s="31"/>
      <c r="H19" s="31">
        <v>436336615</v>
      </c>
      <c r="I19" s="31"/>
      <c r="J19" s="31">
        <v>551225044</v>
      </c>
      <c r="L19" s="28"/>
      <c r="M19" s="31"/>
    </row>
    <row r="20" spans="1:13" ht="24" customHeight="1">
      <c r="A20" s="13" t="s">
        <v>165</v>
      </c>
      <c r="B20" s="22"/>
      <c r="C20" s="22"/>
      <c r="D20" s="31">
        <v>249136078</v>
      </c>
      <c r="E20" s="31"/>
      <c r="F20" s="31">
        <v>241402572</v>
      </c>
      <c r="G20" s="31"/>
      <c r="H20" s="31">
        <v>4493977</v>
      </c>
      <c r="I20" s="31"/>
      <c r="J20" s="31">
        <v>6232697</v>
      </c>
      <c r="L20" s="28"/>
      <c r="M20" s="31"/>
    </row>
    <row r="21" spans="1:13" ht="24" customHeight="1">
      <c r="A21" s="13" t="s">
        <v>48</v>
      </c>
      <c r="B21" s="22"/>
      <c r="C21" s="22"/>
      <c r="D21" s="31">
        <v>641051555</v>
      </c>
      <c r="E21" s="31"/>
      <c r="F21" s="31">
        <v>637642559</v>
      </c>
      <c r="G21" s="31"/>
      <c r="H21" s="31">
        <v>143852394</v>
      </c>
      <c r="I21" s="31"/>
      <c r="J21" s="31">
        <v>118626310</v>
      </c>
      <c r="L21" s="28"/>
      <c r="M21" s="31"/>
    </row>
    <row r="22" spans="1:13" ht="24" customHeight="1">
      <c r="A22" s="13" t="s">
        <v>201</v>
      </c>
      <c r="B22" s="22"/>
      <c r="C22" s="22"/>
      <c r="D22" s="31">
        <v>0</v>
      </c>
      <c r="E22" s="31"/>
      <c r="F22" s="31">
        <v>0</v>
      </c>
      <c r="G22" s="31"/>
      <c r="H22" s="31">
        <v>1672099</v>
      </c>
      <c r="I22" s="31"/>
      <c r="J22" s="31">
        <v>0</v>
      </c>
      <c r="L22" s="28"/>
      <c r="M22" s="31"/>
    </row>
    <row r="23" spans="1:13" ht="24" customHeight="1">
      <c r="A23" s="13" t="s">
        <v>198</v>
      </c>
      <c r="B23" s="22"/>
      <c r="C23" s="22"/>
      <c r="D23" s="31">
        <v>322432</v>
      </c>
      <c r="E23" s="31"/>
      <c r="F23" s="31">
        <v>8507973</v>
      </c>
      <c r="G23" s="31"/>
      <c r="H23" s="31">
        <v>0</v>
      </c>
      <c r="I23" s="31"/>
      <c r="J23" s="31">
        <v>2602084</v>
      </c>
      <c r="L23" s="28"/>
      <c r="M23" s="31"/>
    </row>
    <row r="24" spans="1:13" ht="24" customHeight="1">
      <c r="A24" s="13" t="s">
        <v>267</v>
      </c>
      <c r="B24" s="22" t="s">
        <v>284</v>
      </c>
      <c r="C24" s="22"/>
      <c r="D24" s="31">
        <v>0</v>
      </c>
      <c r="E24" s="31"/>
      <c r="F24" s="31">
        <v>0</v>
      </c>
      <c r="G24" s="31"/>
      <c r="H24" s="31">
        <v>-278288047</v>
      </c>
      <c r="I24" s="31"/>
      <c r="J24" s="31">
        <v>11000000</v>
      </c>
      <c r="L24" s="28"/>
      <c r="M24" s="31"/>
    </row>
    <row r="25" spans="1:13" ht="24" customHeight="1">
      <c r="A25" s="13" t="s">
        <v>148</v>
      </c>
      <c r="B25" s="22"/>
      <c r="C25" s="22"/>
      <c r="D25" s="31">
        <v>46815512</v>
      </c>
      <c r="E25" s="31"/>
      <c r="F25" s="31">
        <v>49157290</v>
      </c>
      <c r="G25" s="31"/>
      <c r="H25" s="31">
        <v>30955482</v>
      </c>
      <c r="I25" s="31"/>
      <c r="J25" s="31">
        <v>32246653</v>
      </c>
      <c r="L25" s="28"/>
      <c r="M25" s="31"/>
    </row>
    <row r="26" spans="1:13" ht="24" customHeight="1">
      <c r="A26" s="10" t="s">
        <v>49</v>
      </c>
      <c r="D26" s="38">
        <f>SUM(D19:D25)</f>
        <v>7678948499</v>
      </c>
      <c r="E26" s="31"/>
      <c r="F26" s="38">
        <f>SUM(F19:F25)</f>
        <v>8746141995</v>
      </c>
      <c r="G26" s="31"/>
      <c r="H26" s="38">
        <f>SUM(H19:H25)</f>
        <v>339022520</v>
      </c>
      <c r="I26" s="31"/>
      <c r="J26" s="38">
        <f>SUM(J19:J25)</f>
        <v>721932788</v>
      </c>
      <c r="L26" s="28"/>
      <c r="M26" s="31"/>
    </row>
    <row r="27" spans="1:13" ht="24" customHeight="1">
      <c r="A27" s="10" t="s">
        <v>185</v>
      </c>
      <c r="B27" s="39"/>
      <c r="D27" s="31">
        <f>D17-D26</f>
        <v>869511492</v>
      </c>
      <c r="E27" s="31"/>
      <c r="F27" s="31">
        <f>F17-F26</f>
        <v>1332243560</v>
      </c>
      <c r="G27" s="31"/>
      <c r="H27" s="31">
        <f>H17-H26</f>
        <v>944099592</v>
      </c>
      <c r="I27" s="31"/>
      <c r="J27" s="31">
        <f>J17-J26</f>
        <v>736779602</v>
      </c>
      <c r="L27" s="28"/>
      <c r="M27" s="31"/>
    </row>
    <row r="28" spans="1:13" ht="24" customHeight="1">
      <c r="A28" s="13" t="s">
        <v>164</v>
      </c>
      <c r="B28" s="22">
        <v>15</v>
      </c>
      <c r="D28" s="31">
        <v>1132734718</v>
      </c>
      <c r="E28" s="31"/>
      <c r="F28" s="31">
        <v>650011650</v>
      </c>
      <c r="G28" s="31"/>
      <c r="H28" s="31">
        <v>0</v>
      </c>
      <c r="I28" s="31"/>
      <c r="J28" s="31">
        <v>0</v>
      </c>
      <c r="L28" s="28"/>
      <c r="M28" s="31"/>
    </row>
    <row r="29" spans="1:13" ht="24" customHeight="1">
      <c r="A29" s="13" t="s">
        <v>228</v>
      </c>
      <c r="B29" s="22">
        <v>16</v>
      </c>
      <c r="D29" s="31">
        <v>-30071237</v>
      </c>
      <c r="E29" s="31"/>
      <c r="F29" s="31">
        <v>-91167371</v>
      </c>
      <c r="G29" s="31"/>
      <c r="H29" s="31">
        <v>0</v>
      </c>
      <c r="I29" s="31"/>
      <c r="J29" s="31">
        <v>0</v>
      </c>
      <c r="L29" s="28"/>
      <c r="M29" s="31"/>
    </row>
    <row r="30" spans="1:13" ht="24" customHeight="1">
      <c r="A30" s="13" t="s">
        <v>50</v>
      </c>
      <c r="B30" s="22">
        <v>30</v>
      </c>
      <c r="D30" s="37">
        <v>-23367765</v>
      </c>
      <c r="E30" s="31"/>
      <c r="F30" s="37">
        <v>-15652497</v>
      </c>
      <c r="G30" s="31"/>
      <c r="H30" s="37">
        <v>-4059272</v>
      </c>
      <c r="I30" s="31"/>
      <c r="J30" s="37">
        <v>-4286196</v>
      </c>
      <c r="L30" s="28"/>
      <c r="M30" s="31"/>
    </row>
    <row r="31" spans="1:13" ht="24" customHeight="1">
      <c r="A31" s="10" t="s">
        <v>260</v>
      </c>
      <c r="B31" s="22"/>
      <c r="C31" s="22"/>
      <c r="D31" s="31">
        <f>SUM(D27:D30)</f>
        <v>1948807208</v>
      </c>
      <c r="E31" s="31"/>
      <c r="F31" s="31">
        <f>SUM(F27:F30)</f>
        <v>1875435342</v>
      </c>
      <c r="G31" s="31"/>
      <c r="H31" s="31">
        <f>SUM(H27:H30)</f>
        <v>940040320</v>
      </c>
      <c r="I31" s="31"/>
      <c r="J31" s="31">
        <f>SUM(J27:J30)</f>
        <v>732493406</v>
      </c>
      <c r="L31" s="28"/>
      <c r="M31" s="31"/>
    </row>
    <row r="32" spans="1:13" ht="24" customHeight="1">
      <c r="A32" s="13" t="s">
        <v>261</v>
      </c>
      <c r="B32" s="22">
        <v>32</v>
      </c>
      <c r="D32" s="37">
        <v>-96684902</v>
      </c>
      <c r="E32" s="31"/>
      <c r="F32" s="37">
        <v>-186146846</v>
      </c>
      <c r="G32" s="31"/>
      <c r="H32" s="37">
        <v>434205</v>
      </c>
      <c r="I32" s="31"/>
      <c r="J32" s="37">
        <v>-760842</v>
      </c>
      <c r="L32" s="28"/>
      <c r="M32" s="31"/>
    </row>
    <row r="33" spans="1:13" ht="24" customHeight="1" thickBot="1">
      <c r="A33" s="10" t="s">
        <v>135</v>
      </c>
      <c r="D33" s="40">
        <f>SUM(D31:D32)</f>
        <v>1852122306</v>
      </c>
      <c r="E33" s="31"/>
      <c r="F33" s="40">
        <f>SUM(F31:F32)</f>
        <v>1689288496</v>
      </c>
      <c r="G33" s="31"/>
      <c r="H33" s="40">
        <f>SUM(H31:H32)</f>
        <v>940474525</v>
      </c>
      <c r="I33" s="31"/>
      <c r="J33" s="40">
        <f>SUM(J31:J32)</f>
        <v>731732564</v>
      </c>
      <c r="L33" s="28"/>
      <c r="M33" s="31"/>
    </row>
    <row r="34" spans="1:13" ht="24" customHeight="1" thickTop="1">
      <c r="A34" s="10"/>
      <c r="D34" s="31"/>
      <c r="E34" s="31"/>
      <c r="F34" s="31"/>
      <c r="G34" s="31"/>
      <c r="H34" s="31"/>
      <c r="I34" s="31"/>
      <c r="J34" s="31"/>
      <c r="L34" s="28"/>
      <c r="M34" s="31"/>
    </row>
    <row r="35" spans="1:13" ht="24" customHeight="1">
      <c r="A35" s="10" t="s">
        <v>159</v>
      </c>
      <c r="D35" s="31"/>
      <c r="E35" s="31"/>
      <c r="F35" s="31"/>
      <c r="G35" s="31"/>
      <c r="H35" s="31"/>
      <c r="I35" s="31"/>
      <c r="J35" s="31"/>
      <c r="L35" s="28"/>
      <c r="M35" s="31"/>
    </row>
    <row r="36" spans="1:13" ht="24" customHeight="1" thickBot="1">
      <c r="A36" s="13" t="s">
        <v>51</v>
      </c>
      <c r="D36" s="31">
        <f>D33-D37</f>
        <v>1771093316</v>
      </c>
      <c r="E36" s="31"/>
      <c r="F36" s="31">
        <f>F33-F37</f>
        <v>1544907751</v>
      </c>
      <c r="G36" s="32"/>
      <c r="H36" s="41">
        <f>SUM(H33)</f>
        <v>940474525</v>
      </c>
      <c r="I36" s="31"/>
      <c r="J36" s="41">
        <f>SUM(J33)</f>
        <v>731732564</v>
      </c>
      <c r="L36" s="28"/>
      <c r="M36" s="31"/>
    </row>
    <row r="37" spans="1:13" ht="24" customHeight="1" thickTop="1">
      <c r="A37" s="13" t="s">
        <v>38</v>
      </c>
      <c r="D37" s="37">
        <v>81028990</v>
      </c>
      <c r="E37" s="31"/>
      <c r="F37" s="37">
        <v>144380745</v>
      </c>
      <c r="G37" s="31"/>
      <c r="H37" s="31"/>
      <c r="I37" s="31"/>
      <c r="J37" s="31"/>
      <c r="L37" s="28"/>
      <c r="M37" s="31"/>
    </row>
    <row r="38" spans="1:13" ht="24" customHeight="1" thickBot="1">
      <c r="A38" s="10"/>
      <c r="B38" s="24"/>
      <c r="C38" s="22"/>
      <c r="D38" s="40">
        <f>D36+D37</f>
        <v>1852122306</v>
      </c>
      <c r="E38" s="31"/>
      <c r="F38" s="40">
        <f>F36+F37</f>
        <v>1689288496</v>
      </c>
      <c r="G38" s="31"/>
      <c r="L38" s="28"/>
    </row>
    <row r="39" spans="1:13" ht="24" customHeight="1" thickTop="1">
      <c r="A39" s="10"/>
      <c r="D39" s="42"/>
      <c r="E39" s="42"/>
      <c r="F39" s="42"/>
      <c r="G39" s="42"/>
      <c r="H39" s="42"/>
      <c r="I39" s="42"/>
      <c r="J39" s="42"/>
      <c r="L39" s="28"/>
      <c r="M39" s="42"/>
    </row>
    <row r="40" spans="1:13" ht="24" customHeight="1">
      <c r="A40" s="10" t="s">
        <v>133</v>
      </c>
      <c r="B40" s="22">
        <v>33</v>
      </c>
      <c r="L40" s="28"/>
    </row>
    <row r="41" spans="1:13" ht="24" customHeight="1" thickBot="1">
      <c r="A41" s="13" t="s">
        <v>80</v>
      </c>
      <c r="B41" s="27"/>
      <c r="D41" s="43">
        <v>6.09</v>
      </c>
      <c r="E41" s="31"/>
      <c r="F41" s="43">
        <v>5.31</v>
      </c>
      <c r="G41" s="31"/>
      <c r="H41" s="43">
        <v>3.13</v>
      </c>
      <c r="I41" s="31"/>
      <c r="J41" s="43">
        <v>2.44</v>
      </c>
      <c r="L41" s="28"/>
      <c r="M41" s="44"/>
    </row>
    <row r="42" spans="1:13" ht="24" customHeight="1" thickTop="1">
      <c r="A42" s="11"/>
      <c r="B42" s="22"/>
      <c r="L42" s="28"/>
    </row>
    <row r="43" spans="1:13" ht="24" customHeight="1" thickBot="1">
      <c r="A43" s="13" t="s">
        <v>206</v>
      </c>
      <c r="B43" s="22"/>
      <c r="D43" s="45">
        <v>290786006</v>
      </c>
      <c r="F43" s="45">
        <v>290786006</v>
      </c>
      <c r="H43" s="45">
        <v>300000000</v>
      </c>
      <c r="J43" s="45">
        <v>300000000</v>
      </c>
      <c r="L43" s="28"/>
    </row>
    <row r="44" spans="1:13" ht="24" customHeight="1" thickTop="1">
      <c r="A44" s="11"/>
      <c r="B44" s="22"/>
      <c r="L44" s="28"/>
    </row>
    <row r="45" spans="1:13" ht="24" customHeight="1">
      <c r="A45" s="13" t="s">
        <v>14</v>
      </c>
      <c r="D45" s="44"/>
      <c r="E45" s="44"/>
      <c r="F45" s="44"/>
      <c r="G45" s="44"/>
      <c r="H45" s="44"/>
      <c r="I45" s="44"/>
      <c r="J45" s="44"/>
      <c r="K45" s="44"/>
      <c r="L45" s="28"/>
      <c r="M45" s="44"/>
    </row>
    <row r="46" spans="1:13" ht="24" customHeight="1">
      <c r="A46" s="10" t="s">
        <v>0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28"/>
      <c r="M46" s="34"/>
    </row>
    <row r="47" spans="1:13" ht="24" customHeight="1">
      <c r="A47" s="10" t="s">
        <v>140</v>
      </c>
      <c r="B47" s="34"/>
      <c r="C47" s="34"/>
      <c r="D47" s="34"/>
      <c r="E47" s="34"/>
      <c r="F47" s="34"/>
      <c r="G47" s="34"/>
      <c r="H47" s="34"/>
      <c r="I47" s="34"/>
      <c r="J47" s="35"/>
      <c r="K47" s="35"/>
      <c r="L47" s="28"/>
      <c r="M47" s="35"/>
    </row>
    <row r="48" spans="1:13" ht="24" customHeight="1">
      <c r="A48" s="10" t="s">
        <v>244</v>
      </c>
      <c r="B48" s="34"/>
      <c r="C48" s="34"/>
      <c r="D48" s="34"/>
      <c r="E48" s="34"/>
      <c r="F48" s="34"/>
      <c r="G48" s="34"/>
      <c r="H48" s="34"/>
      <c r="I48" s="34"/>
      <c r="J48" s="35"/>
      <c r="K48" s="35"/>
      <c r="L48" s="28"/>
      <c r="M48" s="35"/>
    </row>
    <row r="49" spans="1:13" ht="24" customHeight="1">
      <c r="A49" s="13"/>
      <c r="B49" s="34"/>
      <c r="C49" s="34"/>
      <c r="D49" s="34"/>
      <c r="E49" s="34"/>
      <c r="F49" s="34"/>
      <c r="G49" s="34"/>
      <c r="H49" s="34"/>
      <c r="I49" s="34"/>
      <c r="J49" s="14" t="s">
        <v>134</v>
      </c>
      <c r="L49" s="28"/>
    </row>
    <row r="50" spans="1:13" ht="24" customHeight="1">
      <c r="A50" s="13"/>
      <c r="B50" s="12"/>
      <c r="C50" s="12"/>
      <c r="D50" s="15"/>
      <c r="E50" s="15" t="s">
        <v>1</v>
      </c>
      <c r="F50" s="15"/>
      <c r="G50" s="16"/>
      <c r="H50" s="15"/>
      <c r="I50" s="15" t="s">
        <v>2</v>
      </c>
      <c r="J50" s="15"/>
      <c r="L50" s="28"/>
      <c r="M50" s="16"/>
    </row>
    <row r="51" spans="1:13" ht="24" customHeight="1">
      <c r="A51" s="13"/>
      <c r="B51" s="17"/>
      <c r="C51" s="17"/>
      <c r="D51" s="18">
        <v>2025</v>
      </c>
      <c r="E51" s="36"/>
      <c r="F51" s="18">
        <v>2024</v>
      </c>
      <c r="G51" s="18"/>
      <c r="H51" s="18">
        <v>2025</v>
      </c>
      <c r="I51" s="36"/>
      <c r="J51" s="18">
        <v>2024</v>
      </c>
      <c r="L51" s="28"/>
      <c r="M51" s="18"/>
    </row>
    <row r="52" spans="1:13" ht="24" customHeight="1">
      <c r="A52" s="13"/>
      <c r="B52" s="17"/>
      <c r="C52" s="17"/>
      <c r="D52" s="18"/>
      <c r="E52" s="36"/>
      <c r="F52" s="18"/>
      <c r="G52" s="18"/>
      <c r="H52" s="18"/>
      <c r="I52" s="36"/>
      <c r="J52" s="46"/>
      <c r="L52" s="28"/>
      <c r="M52" s="46"/>
    </row>
    <row r="53" spans="1:13" ht="24" customHeight="1">
      <c r="A53" s="10" t="s">
        <v>135</v>
      </c>
      <c r="D53" s="47">
        <f>D33</f>
        <v>1852122306</v>
      </c>
      <c r="F53" s="47">
        <f>F33</f>
        <v>1689288496</v>
      </c>
      <c r="G53" s="13"/>
      <c r="H53" s="47">
        <f>H33</f>
        <v>940474525</v>
      </c>
      <c r="I53" s="13"/>
      <c r="J53" s="47">
        <f>J33</f>
        <v>731732564</v>
      </c>
      <c r="L53" s="28"/>
      <c r="M53" s="32"/>
    </row>
    <row r="54" spans="1:13" ht="24" customHeight="1">
      <c r="A54" s="13"/>
      <c r="B54" s="22"/>
      <c r="D54" s="31"/>
      <c r="E54" s="31"/>
      <c r="F54" s="31"/>
      <c r="G54" s="31"/>
      <c r="H54" s="31"/>
      <c r="I54" s="31"/>
      <c r="J54" s="31"/>
      <c r="L54" s="28"/>
      <c r="M54" s="31"/>
    </row>
    <row r="55" spans="1:13" ht="24" customHeight="1">
      <c r="A55" s="10" t="s">
        <v>52</v>
      </c>
      <c r="D55" s="31"/>
      <c r="E55" s="31"/>
      <c r="F55" s="31"/>
      <c r="G55" s="31"/>
      <c r="H55" s="31"/>
      <c r="I55" s="31"/>
      <c r="J55" s="31"/>
      <c r="L55" s="28"/>
      <c r="M55" s="31"/>
    </row>
    <row r="56" spans="1:13" ht="24" customHeight="1">
      <c r="A56" s="48" t="s">
        <v>151</v>
      </c>
      <c r="D56" s="31"/>
      <c r="E56" s="31"/>
      <c r="F56" s="31"/>
      <c r="G56" s="31"/>
      <c r="H56" s="31"/>
      <c r="I56" s="31"/>
      <c r="J56" s="31"/>
      <c r="L56" s="28"/>
      <c r="M56" s="31"/>
    </row>
    <row r="57" spans="1:13" ht="24" customHeight="1">
      <c r="A57" s="48" t="s">
        <v>152</v>
      </c>
      <c r="D57" s="31"/>
      <c r="E57" s="31"/>
      <c r="F57" s="31"/>
      <c r="G57" s="31"/>
      <c r="H57" s="31"/>
      <c r="I57" s="31"/>
      <c r="J57" s="31"/>
      <c r="L57" s="28"/>
      <c r="M57" s="31"/>
    </row>
    <row r="58" spans="1:13" ht="24" customHeight="1">
      <c r="A58" s="13" t="s">
        <v>202</v>
      </c>
      <c r="E58" s="30"/>
      <c r="L58" s="28"/>
      <c r="M58" s="30"/>
    </row>
    <row r="59" spans="1:13" ht="24" customHeight="1">
      <c r="A59" s="13" t="s">
        <v>203</v>
      </c>
      <c r="D59" s="3">
        <v>-405464776</v>
      </c>
      <c r="E59" s="30"/>
      <c r="F59" s="3">
        <v>-144466330</v>
      </c>
      <c r="G59" s="30"/>
      <c r="H59" s="30">
        <v>0</v>
      </c>
      <c r="I59" s="3"/>
      <c r="J59" s="30">
        <v>0</v>
      </c>
      <c r="L59" s="28"/>
      <c r="M59" s="30"/>
    </row>
    <row r="60" spans="1:13" ht="24" customHeight="1">
      <c r="A60" s="13" t="s">
        <v>175</v>
      </c>
      <c r="B60" s="22"/>
      <c r="D60" s="2"/>
      <c r="E60" s="2"/>
      <c r="F60" s="2"/>
      <c r="G60" s="2"/>
      <c r="H60" s="2"/>
      <c r="I60" s="2"/>
      <c r="J60" s="2"/>
      <c r="L60" s="28"/>
      <c r="M60" s="2"/>
    </row>
    <row r="61" spans="1:13" ht="24" customHeight="1">
      <c r="A61" s="13" t="s">
        <v>176</v>
      </c>
      <c r="B61" s="22"/>
      <c r="D61" s="4">
        <v>-112016976</v>
      </c>
      <c r="E61" s="3"/>
      <c r="F61" s="4">
        <v>-82744026</v>
      </c>
      <c r="G61" s="3"/>
      <c r="H61" s="4">
        <v>0</v>
      </c>
      <c r="I61" s="3"/>
      <c r="J61" s="4">
        <v>0</v>
      </c>
      <c r="L61" s="28"/>
      <c r="M61" s="2"/>
    </row>
    <row r="62" spans="1:13" ht="24" customHeight="1">
      <c r="A62" s="13" t="s">
        <v>151</v>
      </c>
      <c r="B62" s="22"/>
      <c r="D62" s="2"/>
      <c r="E62" s="2"/>
      <c r="F62" s="2"/>
      <c r="G62" s="2"/>
      <c r="H62" s="2"/>
      <c r="I62" s="2"/>
      <c r="J62" s="2"/>
      <c r="L62" s="28"/>
      <c r="M62" s="2"/>
    </row>
    <row r="63" spans="1:13" ht="24" customHeight="1">
      <c r="A63" s="13" t="s">
        <v>204</v>
      </c>
      <c r="B63" s="22"/>
      <c r="D63" s="4">
        <f>SUM(D58:D61)</f>
        <v>-517481752</v>
      </c>
      <c r="E63" s="3"/>
      <c r="F63" s="4">
        <f>SUM(F58:F61)</f>
        <v>-227210356</v>
      </c>
      <c r="G63" s="3"/>
      <c r="H63" s="4">
        <f>SUM(H59:H61)</f>
        <v>0</v>
      </c>
      <c r="I63" s="3"/>
      <c r="J63" s="4">
        <f>SUM(J59:J61)</f>
        <v>0</v>
      </c>
      <c r="L63" s="28"/>
      <c r="M63" s="2"/>
    </row>
    <row r="64" spans="1:13" ht="24" customHeight="1">
      <c r="A64" s="13"/>
      <c r="B64" s="22"/>
      <c r="D64" s="3"/>
      <c r="E64" s="3"/>
      <c r="F64" s="3"/>
      <c r="G64" s="3"/>
      <c r="H64" s="31"/>
      <c r="I64" s="3"/>
      <c r="J64" s="31"/>
      <c r="L64" s="28"/>
      <c r="M64" s="2"/>
    </row>
    <row r="65" spans="1:13" ht="24" customHeight="1">
      <c r="A65" s="48" t="s">
        <v>153</v>
      </c>
      <c r="B65" s="22"/>
      <c r="D65" s="3"/>
      <c r="E65" s="3"/>
      <c r="F65" s="3"/>
      <c r="G65" s="3"/>
      <c r="H65" s="31"/>
      <c r="I65" s="3"/>
      <c r="J65" s="31"/>
      <c r="L65" s="28"/>
      <c r="M65" s="2"/>
    </row>
    <row r="66" spans="1:13" ht="24" customHeight="1">
      <c r="A66" s="48" t="s">
        <v>205</v>
      </c>
      <c r="B66" s="22"/>
      <c r="E66" s="3"/>
      <c r="G66" s="3"/>
      <c r="H66" s="31"/>
      <c r="I66" s="3"/>
      <c r="J66" s="31"/>
      <c r="L66" s="28"/>
      <c r="M66" s="2"/>
    </row>
    <row r="67" spans="1:13" ht="24" customHeight="1">
      <c r="A67" s="13" t="s">
        <v>268</v>
      </c>
      <c r="B67" s="22"/>
      <c r="D67" s="3">
        <v>-68225848</v>
      </c>
      <c r="E67" s="3"/>
      <c r="F67" s="3">
        <v>-4374238</v>
      </c>
      <c r="G67" s="3"/>
      <c r="H67" s="3">
        <v>-4648281</v>
      </c>
      <c r="I67" s="3"/>
      <c r="J67" s="3">
        <v>0</v>
      </c>
      <c r="L67" s="28"/>
      <c r="M67" s="2"/>
    </row>
    <row r="68" spans="1:13" ht="24" customHeight="1">
      <c r="A68" s="13" t="s">
        <v>269</v>
      </c>
      <c r="B68" s="22"/>
      <c r="D68" s="3"/>
      <c r="E68" s="3"/>
      <c r="F68" s="3"/>
      <c r="G68" s="3"/>
      <c r="H68" s="3"/>
      <c r="I68" s="3"/>
      <c r="J68" s="3"/>
      <c r="L68" s="28"/>
      <c r="M68" s="2"/>
    </row>
    <row r="69" spans="1:13" ht="24" customHeight="1">
      <c r="A69" s="13" t="s">
        <v>174</v>
      </c>
      <c r="B69" s="22"/>
      <c r="D69" s="3">
        <v>137454462</v>
      </c>
      <c r="E69" s="3"/>
      <c r="F69" s="3">
        <v>-218076734</v>
      </c>
      <c r="G69" s="3"/>
      <c r="H69" s="3">
        <v>37957395</v>
      </c>
      <c r="I69" s="3"/>
      <c r="J69" s="3">
        <v>-188369760</v>
      </c>
      <c r="L69" s="28"/>
      <c r="M69" s="2"/>
    </row>
    <row r="70" spans="1:13" ht="24" customHeight="1">
      <c r="A70" s="13" t="s">
        <v>175</v>
      </c>
      <c r="B70" s="22"/>
      <c r="D70" s="3"/>
      <c r="E70" s="3"/>
      <c r="F70" s="3"/>
      <c r="G70" s="3"/>
      <c r="H70" s="3"/>
      <c r="I70" s="3"/>
      <c r="J70" s="3"/>
      <c r="L70" s="28"/>
      <c r="M70" s="2"/>
    </row>
    <row r="71" spans="1:13" ht="24" customHeight="1">
      <c r="A71" s="13" t="s">
        <v>176</v>
      </c>
      <c r="B71" s="22"/>
      <c r="D71" s="3">
        <v>-4887298</v>
      </c>
      <c r="E71" s="3"/>
      <c r="F71" s="3">
        <v>-2572414</v>
      </c>
      <c r="G71" s="3"/>
      <c r="H71" s="3">
        <v>0</v>
      </c>
      <c r="I71" s="3"/>
      <c r="J71" s="3">
        <v>0</v>
      </c>
      <c r="L71" s="28"/>
      <c r="M71" s="2"/>
    </row>
    <row r="72" spans="1:13" ht="24" customHeight="1">
      <c r="A72" s="13" t="s">
        <v>154</v>
      </c>
      <c r="B72" s="22"/>
      <c r="D72" s="9"/>
      <c r="E72" s="3"/>
      <c r="F72" s="9"/>
      <c r="G72" s="3"/>
      <c r="H72" s="49"/>
      <c r="I72" s="3"/>
      <c r="J72" s="49"/>
      <c r="L72" s="28"/>
      <c r="M72" s="2"/>
    </row>
    <row r="73" spans="1:13" ht="24" customHeight="1">
      <c r="A73" s="13" t="s">
        <v>204</v>
      </c>
      <c r="B73" s="22"/>
      <c r="D73" s="4">
        <f>SUM(D67:D71)</f>
        <v>64341316</v>
      </c>
      <c r="E73" s="3"/>
      <c r="F73" s="4">
        <f>SUM(F67:F71)</f>
        <v>-225023386</v>
      </c>
      <c r="G73" s="3"/>
      <c r="H73" s="4">
        <f>SUM(H67:H71)</f>
        <v>33309114</v>
      </c>
      <c r="I73" s="3"/>
      <c r="J73" s="4">
        <f>SUM(J67:J71)</f>
        <v>-188369760</v>
      </c>
      <c r="L73" s="28"/>
      <c r="M73" s="2"/>
    </row>
    <row r="74" spans="1:13" ht="24" customHeight="1">
      <c r="A74" s="10" t="s">
        <v>136</v>
      </c>
      <c r="D74" s="38">
        <f>D63+D73</f>
        <v>-453140436</v>
      </c>
      <c r="E74" s="31"/>
      <c r="F74" s="38">
        <f>F63+F73</f>
        <v>-452233742</v>
      </c>
      <c r="G74" s="31"/>
      <c r="H74" s="38">
        <f>H63+H73</f>
        <v>33309114</v>
      </c>
      <c r="I74" s="31"/>
      <c r="J74" s="38">
        <f>J63+J73</f>
        <v>-188369760</v>
      </c>
      <c r="L74" s="28"/>
      <c r="M74" s="31"/>
    </row>
    <row r="75" spans="1:13" ht="24" customHeight="1">
      <c r="A75" s="10"/>
      <c r="D75" s="31"/>
      <c r="E75" s="31"/>
      <c r="F75" s="31"/>
      <c r="G75" s="31"/>
      <c r="H75" s="31"/>
      <c r="I75" s="31"/>
      <c r="J75" s="31"/>
      <c r="L75" s="28"/>
      <c r="M75" s="31"/>
    </row>
    <row r="76" spans="1:13" ht="24" customHeight="1" thickBot="1">
      <c r="A76" s="10" t="s">
        <v>137</v>
      </c>
      <c r="D76" s="41">
        <f>D53+D74</f>
        <v>1398981870</v>
      </c>
      <c r="E76" s="31"/>
      <c r="F76" s="41">
        <f>F53+F74</f>
        <v>1237054754</v>
      </c>
      <c r="G76" s="31"/>
      <c r="H76" s="41">
        <f>H53+H74</f>
        <v>973783639</v>
      </c>
      <c r="I76" s="31"/>
      <c r="J76" s="41">
        <f>J53+J74</f>
        <v>543362804</v>
      </c>
      <c r="L76" s="28"/>
      <c r="M76" s="31"/>
    </row>
    <row r="77" spans="1:13" ht="24" customHeight="1" thickTop="1">
      <c r="A77" s="10"/>
      <c r="D77" s="31"/>
      <c r="E77" s="31"/>
      <c r="F77" s="31"/>
      <c r="G77" s="31"/>
      <c r="H77" s="31"/>
      <c r="I77" s="31"/>
      <c r="J77" s="31"/>
      <c r="L77" s="28"/>
      <c r="M77" s="31"/>
    </row>
    <row r="78" spans="1:13" ht="24" customHeight="1">
      <c r="A78" s="10" t="s">
        <v>160</v>
      </c>
      <c r="D78" s="31"/>
      <c r="E78" s="31"/>
      <c r="F78" s="31"/>
      <c r="G78" s="31"/>
      <c r="H78" s="31"/>
      <c r="I78" s="31"/>
      <c r="J78" s="31"/>
      <c r="L78" s="28"/>
      <c r="M78" s="31"/>
    </row>
    <row r="79" spans="1:13" ht="24" customHeight="1" thickBot="1">
      <c r="A79" s="13" t="s">
        <v>51</v>
      </c>
      <c r="D79" s="31">
        <f>D76-D80</f>
        <v>1349990957</v>
      </c>
      <c r="E79" s="31"/>
      <c r="F79" s="31">
        <f>F76-F80</f>
        <v>1107914978</v>
      </c>
      <c r="G79" s="32"/>
      <c r="H79" s="41">
        <f>H76</f>
        <v>973783639</v>
      </c>
      <c r="I79" s="31"/>
      <c r="J79" s="41">
        <f>J76</f>
        <v>543362804</v>
      </c>
      <c r="L79" s="28"/>
      <c r="M79" s="31"/>
    </row>
    <row r="80" spans="1:13" ht="24" customHeight="1" thickTop="1">
      <c r="A80" s="13" t="s">
        <v>38</v>
      </c>
      <c r="D80" s="37">
        <v>48990913</v>
      </c>
      <c r="E80" s="31"/>
      <c r="F80" s="37">
        <v>129139776</v>
      </c>
      <c r="G80" s="31"/>
      <c r="H80" s="44"/>
      <c r="I80" s="44"/>
      <c r="J80" s="44"/>
      <c r="L80" s="28"/>
      <c r="M80" s="44"/>
    </row>
    <row r="81" spans="1:13" ht="24" customHeight="1" thickBot="1">
      <c r="A81" s="10"/>
      <c r="B81" s="24"/>
      <c r="C81" s="22"/>
      <c r="D81" s="40">
        <f>D79+D80</f>
        <v>1398981870</v>
      </c>
      <c r="E81" s="31"/>
      <c r="F81" s="40">
        <f>F79+F80</f>
        <v>1237054754</v>
      </c>
      <c r="G81" s="31"/>
      <c r="H81" s="44"/>
      <c r="I81" s="44"/>
      <c r="J81" s="44"/>
      <c r="L81" s="28"/>
      <c r="M81" s="44"/>
    </row>
    <row r="82" spans="1:13" ht="24" customHeight="1" thickTop="1">
      <c r="A82" s="11"/>
      <c r="D82" s="44"/>
      <c r="E82" s="44"/>
      <c r="F82" s="44"/>
      <c r="G82" s="44"/>
      <c r="H82" s="44"/>
      <c r="I82" s="44"/>
      <c r="J82" s="44"/>
      <c r="K82" s="44"/>
      <c r="L82" s="28"/>
      <c r="M82" s="44"/>
    </row>
    <row r="83" spans="1:13" ht="24" customHeight="1">
      <c r="A83" s="13" t="s">
        <v>14</v>
      </c>
      <c r="D83" s="44"/>
      <c r="E83" s="44"/>
      <c r="F83" s="44"/>
      <c r="G83" s="44"/>
      <c r="H83" s="44"/>
      <c r="I83" s="44"/>
      <c r="J83" s="44"/>
      <c r="K83" s="44"/>
      <c r="L83" s="28"/>
      <c r="M83" s="44"/>
    </row>
    <row r="84" spans="1:13" ht="24" customHeight="1">
      <c r="L84" s="28"/>
    </row>
    <row r="85" spans="1:13" ht="24" customHeight="1">
      <c r="L85" s="28"/>
    </row>
    <row r="86" spans="1:13" ht="24" customHeight="1">
      <c r="L86" s="28"/>
    </row>
    <row r="87" spans="1:13" ht="24" customHeight="1">
      <c r="L87" s="28"/>
    </row>
    <row r="88" spans="1:13" ht="24" customHeight="1">
      <c r="L88" s="28"/>
    </row>
    <row r="89" spans="1:13" ht="24" customHeight="1">
      <c r="L89" s="28"/>
    </row>
    <row r="90" spans="1:13" ht="24" customHeight="1">
      <c r="L90" s="28"/>
    </row>
    <row r="91" spans="1:13" ht="24" customHeight="1">
      <c r="L91" s="28"/>
    </row>
    <row r="92" spans="1:13" ht="24" customHeight="1">
      <c r="L92" s="28"/>
    </row>
    <row r="93" spans="1:13" ht="24" customHeight="1">
      <c r="L93" s="28"/>
    </row>
    <row r="94" spans="1:13" ht="24" customHeight="1">
      <c r="L94" s="28"/>
    </row>
    <row r="95" spans="1:13" ht="24" customHeight="1">
      <c r="L95" s="28"/>
    </row>
    <row r="96" spans="1:13" ht="24" customHeight="1">
      <c r="L96" s="28"/>
    </row>
    <row r="97" spans="12:12" ht="24" customHeight="1">
      <c r="L97" s="28"/>
    </row>
  </sheetData>
  <pageMargins left="0.78740157480314965" right="0.31496062992125984" top="0.78740157480314965" bottom="0.27559055118110237" header="0.19685039370078741" footer="0.19685039370078741"/>
  <pageSetup paperSize="9" scale="65" fitToHeight="0" orientation="portrait" r:id="rId1"/>
  <rowBreaks count="1" manualBreakCount="1">
    <brk id="4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7"/>
  <sheetViews>
    <sheetView showGridLines="0" view="pageBreakPreview" zoomScale="60" zoomScaleNormal="74" workbookViewId="0"/>
  </sheetViews>
  <sheetFormatPr defaultColWidth="9.28515625" defaultRowHeight="24" customHeight="1"/>
  <cols>
    <col min="1" max="1" width="60.28515625" style="54" customWidth="1"/>
    <col min="2" max="2" width="17" style="54" bestFit="1" customWidth="1"/>
    <col min="3" max="3" width="1" style="54" customWidth="1"/>
    <col min="4" max="4" width="18.140625" style="54" bestFit="1" customWidth="1"/>
    <col min="5" max="5" width="1" style="54" customWidth="1"/>
    <col min="6" max="6" width="18.140625" style="54" customWidth="1"/>
    <col min="7" max="7" width="1" style="54" customWidth="1"/>
    <col min="8" max="8" width="16.85546875" style="54" customWidth="1"/>
    <col min="9" max="9" width="1" style="54" customWidth="1"/>
    <col min="10" max="10" width="15.42578125" style="54" customWidth="1"/>
    <col min="11" max="11" width="1" style="54" customWidth="1"/>
    <col min="12" max="12" width="18.140625" style="54" bestFit="1" customWidth="1"/>
    <col min="13" max="13" width="1.42578125" style="54" customWidth="1"/>
    <col min="14" max="14" width="17" style="54" customWidth="1"/>
    <col min="15" max="15" width="1.28515625" style="54" customWidth="1"/>
    <col min="16" max="16" width="16.28515625" style="54" customWidth="1"/>
    <col min="17" max="17" width="1.28515625" style="54" customWidth="1"/>
    <col min="18" max="18" width="18" style="54" customWidth="1"/>
    <col min="19" max="19" width="1.28515625" style="54" customWidth="1"/>
    <col min="20" max="20" width="16.28515625" style="54" customWidth="1"/>
    <col min="21" max="21" width="1.28515625" style="54" customWidth="1"/>
    <col min="22" max="22" width="15.85546875" style="54" customWidth="1"/>
    <col min="23" max="23" width="1.28515625" style="54" customWidth="1"/>
    <col min="24" max="24" width="18" style="54" customWidth="1"/>
    <col min="25" max="25" width="1.28515625" style="54" customWidth="1"/>
    <col min="26" max="26" width="16.7109375" style="54" customWidth="1"/>
    <col min="27" max="27" width="1.28515625" style="54" customWidth="1"/>
    <col min="28" max="28" width="18.140625" style="54" bestFit="1" customWidth="1"/>
    <col min="29" max="29" width="17" style="54" bestFit="1" customWidth="1"/>
    <col min="30" max="16384" width="9.28515625" style="54"/>
  </cols>
  <sheetData>
    <row r="1" spans="1:28" ht="24" customHeight="1">
      <c r="A1" s="50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2"/>
      <c r="O1" s="51"/>
      <c r="P1" s="51"/>
      <c r="Q1" s="51"/>
      <c r="R1" s="51"/>
      <c r="S1" s="51"/>
      <c r="T1" s="51"/>
      <c r="U1" s="51"/>
      <c r="V1" s="51"/>
      <c r="W1" s="51"/>
      <c r="X1" s="53"/>
      <c r="Y1" s="51"/>
      <c r="Z1" s="51"/>
      <c r="AA1" s="51"/>
      <c r="AB1" s="51"/>
    </row>
    <row r="2" spans="1:28" ht="24" customHeight="1">
      <c r="A2" s="50" t="s">
        <v>116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2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</row>
    <row r="3" spans="1:28" ht="24" customHeight="1">
      <c r="A3" s="50" t="s">
        <v>244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</row>
    <row r="4" spans="1:28" ht="24" customHeight="1"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6"/>
      <c r="W4" s="56"/>
      <c r="X4" s="56"/>
      <c r="Y4" s="55"/>
      <c r="Z4" s="55"/>
      <c r="AA4" s="55"/>
      <c r="AB4" s="56" t="s">
        <v>134</v>
      </c>
    </row>
    <row r="5" spans="1:28" s="58" customFormat="1" ht="24" customHeight="1">
      <c r="A5" s="57"/>
      <c r="B5" s="97" t="s">
        <v>1</v>
      </c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</row>
    <row r="6" spans="1:28" s="58" customFormat="1" ht="24" customHeight="1">
      <c r="A6" s="57"/>
      <c r="B6" s="98" t="s">
        <v>37</v>
      </c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57"/>
      <c r="Z6" s="52"/>
      <c r="AA6" s="57"/>
      <c r="AB6" s="57"/>
    </row>
    <row r="7" spans="1:28" s="58" customFormat="1" ht="24" customHeight="1">
      <c r="A7" s="57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98" t="s">
        <v>81</v>
      </c>
      <c r="O7" s="98"/>
      <c r="P7" s="98"/>
      <c r="Q7" s="98"/>
      <c r="R7" s="98"/>
      <c r="S7" s="98"/>
      <c r="T7" s="98"/>
      <c r="U7" s="98"/>
      <c r="V7" s="98"/>
      <c r="W7" s="54"/>
      <c r="X7" s="54"/>
      <c r="Y7" s="57"/>
      <c r="Z7" s="52"/>
      <c r="AA7" s="57"/>
      <c r="AB7" s="57"/>
    </row>
    <row r="8" spans="1:28" s="58" customFormat="1" ht="24" customHeight="1">
      <c r="A8" s="57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S8" s="54"/>
      <c r="T8" s="99" t="s">
        <v>168</v>
      </c>
      <c r="U8" s="99"/>
      <c r="V8" s="54"/>
      <c r="W8" s="54"/>
      <c r="X8" s="54"/>
      <c r="Y8" s="57"/>
      <c r="AA8" s="57"/>
      <c r="AB8" s="57"/>
    </row>
    <row r="9" spans="1:28" s="58" customFormat="1" ht="24" customHeight="1">
      <c r="A9" s="57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96" t="s">
        <v>52</v>
      </c>
      <c r="O9" s="96"/>
      <c r="P9" s="96"/>
      <c r="Q9" s="96"/>
      <c r="R9" s="96"/>
      <c r="S9" s="54"/>
      <c r="T9" s="59" t="s">
        <v>169</v>
      </c>
      <c r="U9" s="52"/>
      <c r="V9" s="54"/>
      <c r="W9" s="54"/>
      <c r="X9" s="54"/>
      <c r="Y9" s="57"/>
      <c r="AA9" s="57"/>
      <c r="AB9" s="57"/>
    </row>
    <row r="10" spans="1:28" s="52" customFormat="1" ht="24" customHeight="1">
      <c r="F10" s="52" t="s">
        <v>212</v>
      </c>
      <c r="N10" s="52" t="s">
        <v>82</v>
      </c>
      <c r="P10" s="52" t="s">
        <v>218</v>
      </c>
    </row>
    <row r="11" spans="1:28" s="52" customFormat="1" ht="24" customHeight="1">
      <c r="F11" s="52" t="s">
        <v>213</v>
      </c>
      <c r="N11" s="52" t="s">
        <v>83</v>
      </c>
      <c r="P11" s="52" t="s">
        <v>219</v>
      </c>
      <c r="R11" s="52" t="s">
        <v>161</v>
      </c>
      <c r="T11" s="52" t="s">
        <v>77</v>
      </c>
      <c r="V11" s="52" t="s">
        <v>85</v>
      </c>
      <c r="X11" s="52" t="s">
        <v>78</v>
      </c>
      <c r="Z11" s="52" t="s">
        <v>86</v>
      </c>
    </row>
    <row r="12" spans="1:28" s="52" customFormat="1" ht="24" customHeight="1">
      <c r="B12" s="52" t="s">
        <v>87</v>
      </c>
      <c r="F12" s="52" t="s">
        <v>214</v>
      </c>
      <c r="H12" s="96" t="s">
        <v>31</v>
      </c>
      <c r="I12" s="96"/>
      <c r="J12" s="96"/>
      <c r="K12" s="96"/>
      <c r="L12" s="96"/>
      <c r="N12" s="52" t="s">
        <v>84</v>
      </c>
      <c r="P12" s="52" t="s">
        <v>220</v>
      </c>
      <c r="R12" s="52" t="s">
        <v>162</v>
      </c>
      <c r="T12" s="52" t="s">
        <v>157</v>
      </c>
      <c r="V12" s="52" t="s">
        <v>88</v>
      </c>
      <c r="X12" s="52" t="s">
        <v>79</v>
      </c>
      <c r="Z12" s="52" t="s">
        <v>89</v>
      </c>
      <c r="AB12" s="52" t="s">
        <v>75</v>
      </c>
    </row>
    <row r="13" spans="1:28" s="52" customFormat="1" ht="24" customHeight="1">
      <c r="B13" s="52" t="s">
        <v>147</v>
      </c>
      <c r="F13" s="52" t="s">
        <v>215</v>
      </c>
      <c r="H13" s="52" t="s">
        <v>95</v>
      </c>
      <c r="J13" s="52" t="s">
        <v>95</v>
      </c>
      <c r="K13" s="54"/>
      <c r="L13" s="54"/>
      <c r="N13" s="52" t="s">
        <v>156</v>
      </c>
      <c r="P13" s="52" t="s">
        <v>183</v>
      </c>
      <c r="R13" s="52" t="s">
        <v>166</v>
      </c>
      <c r="T13" s="52" t="s">
        <v>94</v>
      </c>
      <c r="V13" s="52" t="s">
        <v>90</v>
      </c>
      <c r="X13" s="52" t="s">
        <v>124</v>
      </c>
      <c r="Z13" s="52" t="s">
        <v>91</v>
      </c>
      <c r="AB13" s="52" t="s">
        <v>90</v>
      </c>
    </row>
    <row r="14" spans="1:28" s="52" customFormat="1" ht="24" customHeight="1">
      <c r="B14" s="59" t="s">
        <v>73</v>
      </c>
      <c r="D14" s="59" t="s">
        <v>30</v>
      </c>
      <c r="F14" s="59" t="s">
        <v>216</v>
      </c>
      <c r="H14" s="59" t="s">
        <v>107</v>
      </c>
      <c r="J14" s="59" t="s">
        <v>108</v>
      </c>
      <c r="L14" s="59" t="s">
        <v>74</v>
      </c>
      <c r="N14" s="59" t="s">
        <v>155</v>
      </c>
      <c r="P14" s="59" t="s">
        <v>180</v>
      </c>
      <c r="R14" s="59" t="s">
        <v>167</v>
      </c>
      <c r="T14" s="59" t="s">
        <v>271</v>
      </c>
      <c r="V14" s="59" t="s">
        <v>92</v>
      </c>
      <c r="X14" s="59" t="s">
        <v>93</v>
      </c>
      <c r="Z14" s="59" t="s">
        <v>94</v>
      </c>
      <c r="AB14" s="59" t="s">
        <v>92</v>
      </c>
    </row>
    <row r="15" spans="1:28" ht="22.15" customHeight="1">
      <c r="A15" s="50" t="s">
        <v>231</v>
      </c>
      <c r="B15" s="60">
        <v>3000000000</v>
      </c>
      <c r="C15" s="61"/>
      <c r="D15" s="60">
        <v>2599000000</v>
      </c>
      <c r="E15" s="61"/>
      <c r="F15" s="60">
        <v>-388538474</v>
      </c>
      <c r="G15" s="61"/>
      <c r="H15" s="60">
        <v>1013756769</v>
      </c>
      <c r="I15" s="61"/>
      <c r="J15" s="60">
        <v>459173447</v>
      </c>
      <c r="K15" s="61"/>
      <c r="L15" s="60">
        <v>15692683382</v>
      </c>
      <c r="M15" s="60"/>
      <c r="N15" s="60">
        <v>-151055009</v>
      </c>
      <c r="O15" s="61"/>
      <c r="P15" s="60">
        <v>685254584</v>
      </c>
      <c r="Q15" s="61"/>
      <c r="R15" s="60">
        <v>138115930</v>
      </c>
      <c r="S15" s="61"/>
      <c r="T15" s="60">
        <v>-199614635</v>
      </c>
      <c r="U15" s="61"/>
      <c r="V15" s="60">
        <f>SUM(N15:U15)</f>
        <v>472700870</v>
      </c>
      <c r="W15" s="61"/>
      <c r="X15" s="60">
        <f>SUM(V15:W15,B15:L15)</f>
        <v>22848775994</v>
      </c>
      <c r="Y15" s="61"/>
      <c r="Z15" s="60">
        <v>1709303131</v>
      </c>
      <c r="AA15" s="60"/>
      <c r="AB15" s="62">
        <f>X15+Z15</f>
        <v>24558079125</v>
      </c>
    </row>
    <row r="16" spans="1:28" ht="22.15" customHeight="1">
      <c r="A16" s="63" t="s">
        <v>135</v>
      </c>
      <c r="B16" s="60">
        <v>0</v>
      </c>
      <c r="C16" s="61"/>
      <c r="D16" s="60">
        <v>0</v>
      </c>
      <c r="E16" s="61"/>
      <c r="F16" s="60">
        <v>0</v>
      </c>
      <c r="G16" s="61"/>
      <c r="H16" s="60">
        <v>0</v>
      </c>
      <c r="I16" s="61"/>
      <c r="J16" s="60">
        <v>0</v>
      </c>
      <c r="K16" s="61"/>
      <c r="L16" s="60">
        <f>SUM(PL!F36)</f>
        <v>1544907751</v>
      </c>
      <c r="M16" s="60"/>
      <c r="N16" s="60">
        <v>0</v>
      </c>
      <c r="O16" s="61"/>
      <c r="P16" s="60">
        <v>0</v>
      </c>
      <c r="Q16" s="61"/>
      <c r="R16" s="60">
        <v>0</v>
      </c>
      <c r="S16" s="61"/>
      <c r="T16" s="60">
        <v>0</v>
      </c>
      <c r="U16" s="61"/>
      <c r="V16" s="62">
        <f>SUM(N16:U16)</f>
        <v>0</v>
      </c>
      <c r="W16" s="61"/>
      <c r="X16" s="62">
        <f>SUM(V16:W16,B16:L16)</f>
        <v>1544907751</v>
      </c>
      <c r="Y16" s="61"/>
      <c r="Z16" s="60">
        <f>PL!F37</f>
        <v>144380745</v>
      </c>
      <c r="AA16" s="60"/>
      <c r="AB16" s="62">
        <f>X16+Z16</f>
        <v>1689288496</v>
      </c>
    </row>
    <row r="17" spans="1:29" ht="22.15" customHeight="1">
      <c r="A17" s="63" t="s">
        <v>136</v>
      </c>
      <c r="B17" s="64">
        <v>0</v>
      </c>
      <c r="C17" s="61"/>
      <c r="D17" s="64">
        <v>0</v>
      </c>
      <c r="E17" s="61"/>
      <c r="F17" s="64">
        <v>0</v>
      </c>
      <c r="G17" s="61"/>
      <c r="H17" s="64">
        <v>0</v>
      </c>
      <c r="I17" s="61"/>
      <c r="J17" s="64">
        <v>0</v>
      </c>
      <c r="K17" s="61"/>
      <c r="L17" s="64">
        <v>-2720313</v>
      </c>
      <c r="M17" s="60"/>
      <c r="N17" s="64">
        <v>-131523939</v>
      </c>
      <c r="O17" s="61"/>
      <c r="P17" s="64">
        <v>-217973781</v>
      </c>
      <c r="Q17" s="61"/>
      <c r="R17" s="64">
        <v>-84774740</v>
      </c>
      <c r="S17" s="61"/>
      <c r="T17" s="64">
        <v>0</v>
      </c>
      <c r="U17" s="61"/>
      <c r="V17" s="65">
        <f>SUM(N17:U17)</f>
        <v>-434272460</v>
      </c>
      <c r="W17" s="61"/>
      <c r="X17" s="65">
        <f>SUM(V17:W17,B17:L17)</f>
        <v>-436992773</v>
      </c>
      <c r="Y17" s="61"/>
      <c r="Z17" s="64">
        <v>-15240969</v>
      </c>
      <c r="AA17" s="60"/>
      <c r="AB17" s="65">
        <f>X17+Z17</f>
        <v>-452233742</v>
      </c>
    </row>
    <row r="18" spans="1:29" ht="24" customHeight="1">
      <c r="A18" s="63" t="s">
        <v>137</v>
      </c>
      <c r="B18" s="66">
        <f>SUM(B16:B17)</f>
        <v>0</v>
      </c>
      <c r="C18" s="62"/>
      <c r="D18" s="66">
        <f>SUM(D16:D17)</f>
        <v>0</v>
      </c>
      <c r="E18" s="62"/>
      <c r="F18" s="66">
        <f>SUM(F16:F17)</f>
        <v>0</v>
      </c>
      <c r="G18" s="62"/>
      <c r="H18" s="66">
        <f>SUM(H16:H17)</f>
        <v>0</v>
      </c>
      <c r="I18" s="62"/>
      <c r="J18" s="66">
        <f>SUM(J16:J17)</f>
        <v>0</v>
      </c>
      <c r="K18" s="62"/>
      <c r="L18" s="66">
        <f>SUM(L16:L17)</f>
        <v>1542187438</v>
      </c>
      <c r="M18" s="62"/>
      <c r="N18" s="66">
        <f>SUM(N16:N17)</f>
        <v>-131523939</v>
      </c>
      <c r="O18" s="62"/>
      <c r="P18" s="66">
        <f>SUM(P16:P17)</f>
        <v>-217973781</v>
      </c>
      <c r="Q18" s="62"/>
      <c r="R18" s="66">
        <f>SUM(R16:R17)</f>
        <v>-84774740</v>
      </c>
      <c r="S18" s="62"/>
      <c r="T18" s="66">
        <f>SUM(T16:T17)</f>
        <v>0</v>
      </c>
      <c r="U18" s="62"/>
      <c r="V18" s="66">
        <f>SUM(V16:V17)</f>
        <v>-434272460</v>
      </c>
      <c r="W18" s="62"/>
      <c r="X18" s="66">
        <f>SUM(X16:X17)</f>
        <v>1107914978</v>
      </c>
      <c r="Y18" s="62"/>
      <c r="Z18" s="66">
        <f>SUM(Z16:Z17)</f>
        <v>129139776</v>
      </c>
      <c r="AA18" s="62"/>
      <c r="AB18" s="66">
        <f>SUM(AB16:AB17)</f>
        <v>1237054754</v>
      </c>
    </row>
    <row r="19" spans="1:29" ht="24" customHeight="1">
      <c r="A19" s="63" t="s">
        <v>279</v>
      </c>
      <c r="B19" s="67">
        <v>0</v>
      </c>
      <c r="C19" s="66">
        <v>0</v>
      </c>
      <c r="D19" s="67">
        <v>0</v>
      </c>
      <c r="E19" s="66"/>
      <c r="F19" s="67">
        <v>0</v>
      </c>
      <c r="G19" s="66"/>
      <c r="H19" s="67">
        <v>0</v>
      </c>
      <c r="I19" s="66"/>
      <c r="J19" s="67">
        <v>0</v>
      </c>
      <c r="K19" s="66"/>
      <c r="L19" s="67">
        <v>-450000000</v>
      </c>
      <c r="M19" s="66"/>
      <c r="N19" s="67">
        <v>0</v>
      </c>
      <c r="O19" s="66"/>
      <c r="P19" s="67">
        <v>0</v>
      </c>
      <c r="Q19" s="66"/>
      <c r="R19" s="67">
        <v>0</v>
      </c>
      <c r="S19" s="66"/>
      <c r="T19" s="67">
        <v>0</v>
      </c>
      <c r="U19" s="66"/>
      <c r="V19" s="67">
        <v>0</v>
      </c>
      <c r="W19" s="66"/>
      <c r="X19" s="67">
        <f>SUM(V19,B19:L19)</f>
        <v>-450000000</v>
      </c>
      <c r="Y19" s="66"/>
      <c r="Z19" s="67">
        <v>0</v>
      </c>
      <c r="AA19" s="66"/>
      <c r="AB19" s="67">
        <f>SUM(X19:Z19)</f>
        <v>-450000000</v>
      </c>
    </row>
    <row r="20" spans="1:29" ht="24" customHeight="1">
      <c r="A20" s="63" t="s">
        <v>138</v>
      </c>
      <c r="B20" s="68"/>
      <c r="C20" s="60"/>
      <c r="D20" s="68"/>
      <c r="E20" s="60"/>
      <c r="F20" s="68"/>
      <c r="G20" s="60"/>
      <c r="H20" s="68"/>
      <c r="I20" s="60"/>
      <c r="J20" s="68"/>
      <c r="K20" s="60"/>
      <c r="L20" s="68"/>
      <c r="M20" s="66"/>
      <c r="N20" s="69"/>
      <c r="O20" s="66"/>
      <c r="P20" s="69"/>
      <c r="Q20" s="66"/>
      <c r="R20" s="69"/>
      <c r="S20" s="66"/>
      <c r="T20" s="69"/>
      <c r="U20" s="66"/>
      <c r="V20" s="69"/>
      <c r="W20" s="66"/>
      <c r="X20" s="69"/>
      <c r="Y20" s="66"/>
      <c r="Z20" s="69"/>
      <c r="AA20" s="66"/>
      <c r="AB20" s="69"/>
    </row>
    <row r="21" spans="1:29" ht="24" customHeight="1">
      <c r="A21" s="63" t="s">
        <v>139</v>
      </c>
      <c r="B21" s="70">
        <v>0</v>
      </c>
      <c r="C21" s="66">
        <v>0</v>
      </c>
      <c r="D21" s="70">
        <v>0</v>
      </c>
      <c r="E21" s="66"/>
      <c r="F21" s="70">
        <v>0</v>
      </c>
      <c r="G21" s="66"/>
      <c r="H21" s="70">
        <v>0</v>
      </c>
      <c r="I21" s="66"/>
      <c r="J21" s="70">
        <v>0</v>
      </c>
      <c r="K21" s="66"/>
      <c r="L21" s="70">
        <v>13820991</v>
      </c>
      <c r="M21" s="66"/>
      <c r="N21" s="70">
        <v>0</v>
      </c>
      <c r="O21" s="66"/>
      <c r="P21" s="70">
        <v>0</v>
      </c>
      <c r="Q21" s="66"/>
      <c r="R21" s="70">
        <v>0</v>
      </c>
      <c r="S21" s="66"/>
      <c r="T21" s="70">
        <v>0</v>
      </c>
      <c r="U21" s="66"/>
      <c r="V21" s="70">
        <v>0</v>
      </c>
      <c r="W21" s="66"/>
      <c r="X21" s="70">
        <f>SUM(V21,B21:L21)</f>
        <v>13820991</v>
      </c>
      <c r="Y21" s="66"/>
      <c r="Z21" s="70">
        <v>0</v>
      </c>
      <c r="AA21" s="66"/>
      <c r="AB21" s="70">
        <f>SUM(X21:Z21)</f>
        <v>13820991</v>
      </c>
    </row>
    <row r="22" spans="1:29" ht="24" customHeight="1">
      <c r="A22" s="63" t="s">
        <v>125</v>
      </c>
      <c r="B22" s="66">
        <f>SUM(B19:B21)</f>
        <v>0</v>
      </c>
      <c r="C22" s="66"/>
      <c r="D22" s="66">
        <f>SUM(D19:D21)</f>
        <v>0</v>
      </c>
      <c r="E22" s="66"/>
      <c r="F22" s="66">
        <f>SUM(F19:F21)</f>
        <v>0</v>
      </c>
      <c r="G22" s="66"/>
      <c r="H22" s="66">
        <f>SUM(H19:H21)</f>
        <v>0</v>
      </c>
      <c r="I22" s="66"/>
      <c r="J22" s="66">
        <f>SUM(J19:J21)</f>
        <v>0</v>
      </c>
      <c r="K22" s="66"/>
      <c r="L22" s="66">
        <f>SUM(L19:L21)</f>
        <v>-436179009</v>
      </c>
      <c r="M22" s="66"/>
      <c r="N22" s="66">
        <f>SUM(N19:N21)</f>
        <v>0</v>
      </c>
      <c r="O22" s="66"/>
      <c r="P22" s="66">
        <f>SUM(P19:P21)</f>
        <v>0</v>
      </c>
      <c r="Q22" s="66"/>
      <c r="R22" s="66">
        <f>SUM(R19:R21)</f>
        <v>0</v>
      </c>
      <c r="S22" s="66"/>
      <c r="T22" s="66">
        <f>SUM(T19:T21)</f>
        <v>0</v>
      </c>
      <c r="U22" s="66"/>
      <c r="V22" s="66">
        <f>SUM(V19:V21)</f>
        <v>0</v>
      </c>
      <c r="W22" s="66"/>
      <c r="X22" s="66">
        <f>SUM(X19:X21)</f>
        <v>-436179009</v>
      </c>
      <c r="Y22" s="66"/>
      <c r="Z22" s="66">
        <f>SUM(Z19:Z21)</f>
        <v>0</v>
      </c>
      <c r="AA22" s="66"/>
      <c r="AB22" s="66">
        <f>SUM(AB19:AB21)</f>
        <v>-436179009</v>
      </c>
    </row>
    <row r="23" spans="1:29" ht="24" customHeight="1">
      <c r="A23" s="63" t="s">
        <v>207</v>
      </c>
      <c r="B23" s="66">
        <v>0</v>
      </c>
      <c r="C23" s="66"/>
      <c r="D23" s="66">
        <v>0</v>
      </c>
      <c r="E23" s="66"/>
      <c r="F23" s="66">
        <v>0</v>
      </c>
      <c r="G23" s="66"/>
      <c r="H23" s="66">
        <v>0</v>
      </c>
      <c r="I23" s="66"/>
      <c r="J23" s="66">
        <v>0</v>
      </c>
      <c r="K23" s="66"/>
      <c r="L23" s="66">
        <v>0</v>
      </c>
      <c r="M23" s="66"/>
      <c r="N23" s="66">
        <v>0</v>
      </c>
      <c r="O23" s="66"/>
      <c r="P23" s="66">
        <v>0</v>
      </c>
      <c r="Q23" s="66"/>
      <c r="R23" s="66">
        <v>0</v>
      </c>
      <c r="S23" s="66"/>
      <c r="T23" s="66">
        <v>0</v>
      </c>
      <c r="U23" s="66"/>
      <c r="V23" s="60">
        <f>SUM(N23:U23)</f>
        <v>0</v>
      </c>
      <c r="W23" s="66"/>
      <c r="X23" s="60">
        <f>SUM(V23:W23,B23:L23)</f>
        <v>0</v>
      </c>
      <c r="Y23" s="66"/>
      <c r="Z23" s="66">
        <v>-150058215</v>
      </c>
      <c r="AA23" s="66"/>
      <c r="AB23" s="66">
        <f t="shared" ref="AB23" si="0">SUM(X23:Z23)</f>
        <v>-150058215</v>
      </c>
    </row>
    <row r="24" spans="1:29" ht="24" customHeight="1">
      <c r="A24" s="63" t="s">
        <v>234</v>
      </c>
      <c r="B24" s="66">
        <v>0</v>
      </c>
      <c r="C24" s="66"/>
      <c r="D24" s="66">
        <v>0</v>
      </c>
      <c r="E24" s="66"/>
      <c r="F24" s="66">
        <v>0</v>
      </c>
      <c r="G24" s="66"/>
      <c r="H24" s="66">
        <v>0</v>
      </c>
      <c r="I24" s="66"/>
      <c r="J24" s="66">
        <v>0</v>
      </c>
      <c r="K24" s="66"/>
      <c r="L24" s="66">
        <v>405431</v>
      </c>
      <c r="M24" s="66"/>
      <c r="N24" s="66">
        <v>0</v>
      </c>
      <c r="O24" s="66"/>
      <c r="P24" s="66">
        <v>251178</v>
      </c>
      <c r="Q24" s="66"/>
      <c r="R24" s="66">
        <v>-656609</v>
      </c>
      <c r="S24" s="66"/>
      <c r="T24" s="66">
        <v>0</v>
      </c>
      <c r="U24" s="66"/>
      <c r="V24" s="60">
        <v>-405431</v>
      </c>
      <c r="W24" s="66"/>
      <c r="X24" s="60">
        <f>SUM(V24:W24,B24:L24)</f>
        <v>0</v>
      </c>
      <c r="Y24" s="66"/>
      <c r="Z24" s="66">
        <v>0</v>
      </c>
      <c r="AA24" s="66"/>
      <c r="AB24" s="66">
        <f t="shared" ref="AB24" si="1">SUM(X24:Z24)</f>
        <v>0</v>
      </c>
    </row>
    <row r="25" spans="1:29" ht="24" customHeight="1">
      <c r="A25" s="63" t="s">
        <v>235</v>
      </c>
      <c r="B25" s="66">
        <v>0</v>
      </c>
      <c r="C25" s="66"/>
      <c r="D25" s="66">
        <v>0</v>
      </c>
      <c r="E25" s="66"/>
      <c r="F25" s="66">
        <v>0</v>
      </c>
      <c r="G25" s="66"/>
      <c r="H25" s="66">
        <v>0</v>
      </c>
      <c r="I25" s="66"/>
      <c r="J25" s="66">
        <v>0</v>
      </c>
      <c r="K25" s="66"/>
      <c r="L25" s="66">
        <v>14389</v>
      </c>
      <c r="M25" s="66"/>
      <c r="N25" s="66">
        <v>0</v>
      </c>
      <c r="O25" s="66"/>
      <c r="P25" s="66">
        <v>0</v>
      </c>
      <c r="Q25" s="66"/>
      <c r="R25" s="66">
        <v>-14389</v>
      </c>
      <c r="S25" s="66"/>
      <c r="T25" s="66">
        <v>0</v>
      </c>
      <c r="U25" s="66"/>
      <c r="V25" s="60">
        <v>-14389</v>
      </c>
      <c r="W25" s="66"/>
      <c r="X25" s="66">
        <v>0</v>
      </c>
      <c r="Y25" s="66"/>
      <c r="Z25" s="66">
        <v>0</v>
      </c>
      <c r="AA25" s="66"/>
      <c r="AB25" s="66">
        <v>0</v>
      </c>
    </row>
    <row r="26" spans="1:29" ht="24" customHeight="1">
      <c r="A26" s="63" t="s">
        <v>237</v>
      </c>
      <c r="B26" s="62">
        <v>0</v>
      </c>
      <c r="C26" s="62"/>
      <c r="D26" s="62">
        <v>0</v>
      </c>
      <c r="E26" s="62"/>
      <c r="F26" s="62">
        <v>-1417479</v>
      </c>
      <c r="G26" s="62"/>
      <c r="H26" s="62">
        <v>0</v>
      </c>
      <c r="I26" s="62"/>
      <c r="J26" s="62">
        <v>0</v>
      </c>
      <c r="K26" s="62"/>
      <c r="L26" s="62">
        <v>0</v>
      </c>
      <c r="M26" s="62"/>
      <c r="N26" s="62">
        <v>0</v>
      </c>
      <c r="O26" s="62"/>
      <c r="P26" s="62">
        <v>0</v>
      </c>
      <c r="Q26" s="62"/>
      <c r="R26" s="62">
        <v>0</v>
      </c>
      <c r="S26" s="62"/>
      <c r="T26" s="66">
        <v>0</v>
      </c>
      <c r="U26" s="62"/>
      <c r="V26" s="60">
        <f>SUM(N26:U26)</f>
        <v>0</v>
      </c>
      <c r="W26" s="62"/>
      <c r="X26" s="60">
        <f>SUM(V26:W26,B26:L26)</f>
        <v>-1417479</v>
      </c>
      <c r="Y26" s="62"/>
      <c r="Z26" s="62">
        <v>71830810</v>
      </c>
      <c r="AA26" s="62"/>
      <c r="AB26" s="66">
        <f>SUM(X26:Z26)</f>
        <v>70413331</v>
      </c>
    </row>
    <row r="27" spans="1:29" ht="24" customHeight="1">
      <c r="A27" s="63" t="s">
        <v>236</v>
      </c>
      <c r="B27" s="66" t="s">
        <v>76</v>
      </c>
      <c r="C27" s="66"/>
      <c r="D27" s="66" t="s">
        <v>76</v>
      </c>
      <c r="E27" s="66"/>
      <c r="F27" s="66">
        <v>0</v>
      </c>
      <c r="G27" s="66"/>
      <c r="H27" s="66">
        <v>841620</v>
      </c>
      <c r="I27" s="66"/>
      <c r="J27" s="66">
        <v>0</v>
      </c>
      <c r="K27" s="66"/>
      <c r="L27" s="66">
        <v>-841620</v>
      </c>
      <c r="M27" s="66"/>
      <c r="N27" s="66" t="s">
        <v>76</v>
      </c>
      <c r="O27" s="66"/>
      <c r="P27" s="66" t="s">
        <v>76</v>
      </c>
      <c r="Q27" s="66"/>
      <c r="R27" s="66">
        <v>0</v>
      </c>
      <c r="S27" s="66"/>
      <c r="T27" s="66" t="s">
        <v>76</v>
      </c>
      <c r="U27" s="66"/>
      <c r="V27" s="66" t="s">
        <v>76</v>
      </c>
      <c r="W27" s="66"/>
      <c r="X27" s="66">
        <f>SUM(V27,B27:L27)</f>
        <v>0</v>
      </c>
      <c r="Y27" s="66"/>
      <c r="Z27" s="66">
        <v>0</v>
      </c>
      <c r="AA27" s="66"/>
      <c r="AB27" s="66">
        <f>SUM(X27:Z27)</f>
        <v>0</v>
      </c>
    </row>
    <row r="28" spans="1:29" ht="24" customHeight="1">
      <c r="A28" s="63" t="s">
        <v>146</v>
      </c>
      <c r="B28" s="62">
        <v>0</v>
      </c>
      <c r="C28" s="62"/>
      <c r="D28" s="62">
        <v>0</v>
      </c>
      <c r="E28" s="62"/>
      <c r="F28" s="62">
        <v>0</v>
      </c>
      <c r="G28" s="62"/>
      <c r="H28" s="62">
        <v>0</v>
      </c>
      <c r="I28" s="62"/>
      <c r="J28" s="62">
        <v>34320789</v>
      </c>
      <c r="K28" s="62"/>
      <c r="L28" s="62">
        <v>-34320789</v>
      </c>
      <c r="M28" s="62"/>
      <c r="N28" s="62">
        <v>0</v>
      </c>
      <c r="O28" s="62"/>
      <c r="P28" s="62">
        <v>0</v>
      </c>
      <c r="Q28" s="62"/>
      <c r="R28" s="65">
        <v>0</v>
      </c>
      <c r="S28" s="62"/>
      <c r="T28" s="62">
        <v>0</v>
      </c>
      <c r="U28" s="62"/>
      <c r="V28" s="62">
        <v>0</v>
      </c>
      <c r="W28" s="62"/>
      <c r="X28" s="62">
        <f>SUM(V28,B28:L28)</f>
        <v>0</v>
      </c>
      <c r="Y28" s="62"/>
      <c r="Z28" s="62">
        <v>0</v>
      </c>
      <c r="AA28" s="62"/>
      <c r="AB28" s="62">
        <v>0</v>
      </c>
    </row>
    <row r="29" spans="1:29" ht="24" customHeight="1" thickBot="1">
      <c r="A29" s="50" t="s">
        <v>232</v>
      </c>
      <c r="B29" s="71">
        <f>SUM(B22:B28,B18:B18,B15)</f>
        <v>3000000000</v>
      </c>
      <c r="C29" s="62"/>
      <c r="D29" s="71">
        <f>SUM(D22:D28,D18:D18,D15)</f>
        <v>2599000000</v>
      </c>
      <c r="E29" s="62"/>
      <c r="F29" s="71">
        <f>SUM(F22:F28,F18:F18,F15)</f>
        <v>-389955953</v>
      </c>
      <c r="G29" s="62"/>
      <c r="H29" s="71">
        <f>SUM(H22:H28,H18:H18,H15)</f>
        <v>1014598389</v>
      </c>
      <c r="I29" s="62"/>
      <c r="J29" s="71">
        <f>SUM(J22:J28,J18:J18,J15)</f>
        <v>493494236</v>
      </c>
      <c r="K29" s="62"/>
      <c r="L29" s="71">
        <f>SUM(L22:L28,L18:L18,L15)</f>
        <v>16763949222</v>
      </c>
      <c r="M29" s="62"/>
      <c r="N29" s="71">
        <f>SUM(N22:N28,N18:N18,N15)</f>
        <v>-282578948</v>
      </c>
      <c r="O29" s="62"/>
      <c r="P29" s="71">
        <f>SUM(P22:P28,P18:P18,P15)</f>
        <v>467531981</v>
      </c>
      <c r="Q29" s="62"/>
      <c r="R29" s="71">
        <f>SUM(R22:R28,R18:R18,R15)</f>
        <v>52670192</v>
      </c>
      <c r="S29" s="62"/>
      <c r="T29" s="71">
        <f>SUM(T22:T28,T18:T18,T15)</f>
        <v>-199614635</v>
      </c>
      <c r="U29" s="62"/>
      <c r="V29" s="71">
        <f>SUM(V22:V28,V18:V18,V15)</f>
        <v>38008590</v>
      </c>
      <c r="W29" s="62"/>
      <c r="X29" s="71">
        <f>SUM(X22:X28,X18:X18,X15)</f>
        <v>23519094484</v>
      </c>
      <c r="Y29" s="62"/>
      <c r="Z29" s="71">
        <f>SUM(Z22:Z28,Z18:Z18,Z15)</f>
        <v>1760215502</v>
      </c>
      <c r="AA29" s="62"/>
      <c r="AB29" s="71">
        <f>SUM(AB22:AB28,AB18:AB18,AB15)</f>
        <v>25279309986</v>
      </c>
      <c r="AC29" s="54">
        <f>AB29-BS!F88</f>
        <v>0</v>
      </c>
    </row>
    <row r="30" spans="1:29" ht="24" customHeight="1" thickTop="1"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</row>
    <row r="31" spans="1:29" ht="22.15" customHeight="1">
      <c r="A31" s="50" t="s">
        <v>245</v>
      </c>
      <c r="B31" s="60">
        <v>3000000000</v>
      </c>
      <c r="C31" s="61"/>
      <c r="D31" s="60">
        <v>2599000000</v>
      </c>
      <c r="E31" s="61"/>
      <c r="F31" s="60">
        <v>-389955953</v>
      </c>
      <c r="G31" s="61"/>
      <c r="H31" s="60">
        <v>1014598389</v>
      </c>
      <c r="I31" s="61"/>
      <c r="J31" s="60">
        <v>493494236</v>
      </c>
      <c r="K31" s="61"/>
      <c r="L31" s="60">
        <v>16763949222</v>
      </c>
      <c r="M31" s="60"/>
      <c r="N31" s="60">
        <v>-282578948</v>
      </c>
      <c r="O31" s="61"/>
      <c r="P31" s="60">
        <v>467531981</v>
      </c>
      <c r="Q31" s="61"/>
      <c r="R31" s="60">
        <v>52670192</v>
      </c>
      <c r="S31" s="61"/>
      <c r="T31" s="60">
        <v>-199614635</v>
      </c>
      <c r="U31" s="61"/>
      <c r="V31" s="60">
        <f>SUM(N31:U31)</f>
        <v>38008590</v>
      </c>
      <c r="W31" s="61"/>
      <c r="X31" s="60">
        <f>SUM(V31:W31,B31:L31)</f>
        <v>23519094484</v>
      </c>
      <c r="Y31" s="61"/>
      <c r="Z31" s="60">
        <v>1760215502</v>
      </c>
      <c r="AA31" s="60"/>
      <c r="AB31" s="62">
        <f>X31+Z31</f>
        <v>25279309986</v>
      </c>
    </row>
    <row r="32" spans="1:29" ht="21.75" customHeight="1">
      <c r="A32" s="63" t="s">
        <v>135</v>
      </c>
      <c r="B32" s="60">
        <v>0</v>
      </c>
      <c r="C32" s="61"/>
      <c r="D32" s="60">
        <v>0</v>
      </c>
      <c r="E32" s="61"/>
      <c r="F32" s="60">
        <v>0</v>
      </c>
      <c r="G32" s="61"/>
      <c r="H32" s="60">
        <v>0</v>
      </c>
      <c r="I32" s="61"/>
      <c r="J32" s="60">
        <v>0</v>
      </c>
      <c r="K32" s="61"/>
      <c r="L32" s="60">
        <f>SUM(PL!D36)</f>
        <v>1771093316</v>
      </c>
      <c r="M32" s="60"/>
      <c r="N32" s="60">
        <v>0</v>
      </c>
      <c r="O32" s="61"/>
      <c r="P32" s="60">
        <v>0</v>
      </c>
      <c r="Q32" s="61"/>
      <c r="R32" s="61">
        <v>0</v>
      </c>
      <c r="S32" s="61"/>
      <c r="T32" s="60">
        <v>0</v>
      </c>
      <c r="U32" s="61"/>
      <c r="V32" s="62">
        <f>SUM(N32:U32)</f>
        <v>0</v>
      </c>
      <c r="W32" s="61"/>
      <c r="X32" s="62">
        <f>SUM(V32:W32,B32:L32)</f>
        <v>1771093316</v>
      </c>
      <c r="Y32" s="61"/>
      <c r="Z32" s="60">
        <f>PL!D37</f>
        <v>81028990</v>
      </c>
      <c r="AA32" s="60"/>
      <c r="AB32" s="62">
        <f>X32+Z32</f>
        <v>1852122306</v>
      </c>
    </row>
    <row r="33" spans="1:28" ht="22.15" customHeight="1">
      <c r="A33" s="63" t="s">
        <v>136</v>
      </c>
      <c r="B33" s="64">
        <v>0</v>
      </c>
      <c r="C33" s="61"/>
      <c r="D33" s="64">
        <v>0</v>
      </c>
      <c r="E33" s="61"/>
      <c r="F33" s="64">
        <v>0</v>
      </c>
      <c r="G33" s="61"/>
      <c r="H33" s="64">
        <v>0</v>
      </c>
      <c r="I33" s="61"/>
      <c r="J33" s="64">
        <v>0</v>
      </c>
      <c r="K33" s="61"/>
      <c r="L33" s="64">
        <v>-54889154</v>
      </c>
      <c r="M33" s="60"/>
      <c r="N33" s="64">
        <v>-392673469</v>
      </c>
      <c r="O33" s="61"/>
      <c r="P33" s="64">
        <v>137006690</v>
      </c>
      <c r="Q33" s="61"/>
      <c r="R33" s="64">
        <v>-110546426</v>
      </c>
      <c r="S33" s="61"/>
      <c r="T33" s="64">
        <v>0</v>
      </c>
      <c r="U33" s="61"/>
      <c r="V33" s="65">
        <f>SUM(N33:U33)</f>
        <v>-366213205</v>
      </c>
      <c r="W33" s="61"/>
      <c r="X33" s="65">
        <f>SUM(V33:W33,B33:L33)</f>
        <v>-421102359</v>
      </c>
      <c r="Y33" s="61"/>
      <c r="Z33" s="64">
        <f>PL!D80-Consolidated!Z32</f>
        <v>-32038077</v>
      </c>
      <c r="AA33" s="60"/>
      <c r="AB33" s="65">
        <f>X33+Z33</f>
        <v>-453140436</v>
      </c>
    </row>
    <row r="34" spans="1:28" ht="24" customHeight="1">
      <c r="A34" s="63" t="s">
        <v>137</v>
      </c>
      <c r="B34" s="66">
        <f>SUM(B32:B33)</f>
        <v>0</v>
      </c>
      <c r="C34" s="62"/>
      <c r="D34" s="66">
        <f>SUM(D32:D33)</f>
        <v>0</v>
      </c>
      <c r="E34" s="62"/>
      <c r="F34" s="66">
        <f>SUM(F32:F33)</f>
        <v>0</v>
      </c>
      <c r="G34" s="62"/>
      <c r="H34" s="66">
        <f>SUM(H32:H33)</f>
        <v>0</v>
      </c>
      <c r="I34" s="62"/>
      <c r="J34" s="66">
        <f>SUM(J32:J33)</f>
        <v>0</v>
      </c>
      <c r="K34" s="62"/>
      <c r="L34" s="66">
        <f>SUM(L32:L33)</f>
        <v>1716204162</v>
      </c>
      <c r="M34" s="62"/>
      <c r="N34" s="66">
        <f>SUM(N32:N33)</f>
        <v>-392673469</v>
      </c>
      <c r="O34" s="62"/>
      <c r="P34" s="66">
        <f>SUM(P32:P33)</f>
        <v>137006690</v>
      </c>
      <c r="Q34" s="62"/>
      <c r="R34" s="66">
        <f>SUM(R32:R33)</f>
        <v>-110546426</v>
      </c>
      <c r="S34" s="62"/>
      <c r="T34" s="66">
        <f>SUM(T32:T33)</f>
        <v>0</v>
      </c>
      <c r="U34" s="62"/>
      <c r="V34" s="66">
        <f>SUM(V32:V33)</f>
        <v>-366213205</v>
      </c>
      <c r="W34" s="62"/>
      <c r="X34" s="66">
        <f>SUM(X32:X33)</f>
        <v>1349990957</v>
      </c>
      <c r="Y34" s="62"/>
      <c r="Z34" s="66">
        <f>SUM(Z32:Z33)</f>
        <v>48990913</v>
      </c>
      <c r="AA34" s="62"/>
      <c r="AB34" s="66">
        <f>SUM(AB32:AB33)</f>
        <v>1398981870</v>
      </c>
    </row>
    <row r="35" spans="1:28" ht="24" customHeight="1">
      <c r="A35" s="63" t="s">
        <v>279</v>
      </c>
      <c r="B35" s="67">
        <v>0</v>
      </c>
      <c r="C35" s="66">
        <v>0</v>
      </c>
      <c r="D35" s="67">
        <v>0</v>
      </c>
      <c r="E35" s="66"/>
      <c r="F35" s="67">
        <v>0</v>
      </c>
      <c r="G35" s="66"/>
      <c r="H35" s="67">
        <v>0</v>
      </c>
      <c r="I35" s="66"/>
      <c r="J35" s="67">
        <v>0</v>
      </c>
      <c r="K35" s="66"/>
      <c r="L35" s="67">
        <v>-480000000</v>
      </c>
      <c r="M35" s="66"/>
      <c r="N35" s="67">
        <v>0</v>
      </c>
      <c r="O35" s="66"/>
      <c r="P35" s="67">
        <v>0</v>
      </c>
      <c r="Q35" s="66"/>
      <c r="R35" s="67">
        <v>0</v>
      </c>
      <c r="S35" s="66"/>
      <c r="T35" s="67">
        <v>0</v>
      </c>
      <c r="U35" s="66"/>
      <c r="V35" s="67">
        <f>SUM(N35:U35)</f>
        <v>0</v>
      </c>
      <c r="W35" s="66"/>
      <c r="X35" s="67">
        <f>SUM(V35,B35:L35)</f>
        <v>-480000000</v>
      </c>
      <c r="Y35" s="66"/>
      <c r="Z35" s="67">
        <v>0</v>
      </c>
      <c r="AA35" s="66"/>
      <c r="AB35" s="67">
        <f>SUM(X35:Z35)</f>
        <v>-480000000</v>
      </c>
    </row>
    <row r="36" spans="1:28" ht="24" customHeight="1">
      <c r="A36" s="63" t="s">
        <v>138</v>
      </c>
      <c r="B36" s="68"/>
      <c r="C36" s="60"/>
      <c r="D36" s="68"/>
      <c r="E36" s="60"/>
      <c r="F36" s="68"/>
      <c r="G36" s="60"/>
      <c r="H36" s="68"/>
      <c r="I36" s="60"/>
      <c r="J36" s="68"/>
      <c r="K36" s="60"/>
      <c r="L36" s="68"/>
      <c r="M36" s="66"/>
      <c r="N36" s="69"/>
      <c r="O36" s="66"/>
      <c r="P36" s="69"/>
      <c r="Q36" s="66"/>
      <c r="R36" s="69"/>
      <c r="S36" s="66"/>
      <c r="T36" s="69"/>
      <c r="U36" s="66"/>
      <c r="V36" s="69"/>
      <c r="W36" s="66"/>
      <c r="X36" s="69"/>
      <c r="Y36" s="66"/>
      <c r="Z36" s="69"/>
      <c r="AA36" s="66"/>
      <c r="AB36" s="69"/>
    </row>
    <row r="37" spans="1:28" ht="24" customHeight="1">
      <c r="A37" s="63" t="s">
        <v>139</v>
      </c>
      <c r="B37" s="70">
        <v>0</v>
      </c>
      <c r="C37" s="66">
        <v>0</v>
      </c>
      <c r="D37" s="70">
        <v>0</v>
      </c>
      <c r="E37" s="66"/>
      <c r="F37" s="70">
        <v>0</v>
      </c>
      <c r="G37" s="66"/>
      <c r="H37" s="70">
        <v>0</v>
      </c>
      <c r="I37" s="66"/>
      <c r="J37" s="70">
        <v>0</v>
      </c>
      <c r="K37" s="66"/>
      <c r="L37" s="72">
        <v>14742390</v>
      </c>
      <c r="M37" s="66"/>
      <c r="N37" s="70">
        <v>0</v>
      </c>
      <c r="O37" s="66"/>
      <c r="P37" s="70">
        <v>0</v>
      </c>
      <c r="Q37" s="66"/>
      <c r="R37" s="70">
        <v>0</v>
      </c>
      <c r="S37" s="66"/>
      <c r="T37" s="70">
        <v>0</v>
      </c>
      <c r="U37" s="66"/>
      <c r="V37" s="70">
        <f>SUM(N37:U37)</f>
        <v>0</v>
      </c>
      <c r="W37" s="66"/>
      <c r="X37" s="70">
        <f>SUM(V37,B37:L37)</f>
        <v>14742390</v>
      </c>
      <c r="Y37" s="66"/>
      <c r="Z37" s="70">
        <v>0</v>
      </c>
      <c r="AA37" s="66"/>
      <c r="AB37" s="70">
        <f>SUM(X37:Z37)</f>
        <v>14742390</v>
      </c>
    </row>
    <row r="38" spans="1:28" ht="24" customHeight="1">
      <c r="A38" s="63" t="s">
        <v>125</v>
      </c>
      <c r="B38" s="66">
        <f>SUM(B35:B37)</f>
        <v>0</v>
      </c>
      <c r="C38" s="66"/>
      <c r="D38" s="66">
        <f>SUM(D35:D37)</f>
        <v>0</v>
      </c>
      <c r="E38" s="66"/>
      <c r="F38" s="66">
        <f>SUM(F35:F37)</f>
        <v>0</v>
      </c>
      <c r="G38" s="66"/>
      <c r="H38" s="66">
        <f>SUM(H35:H37)</f>
        <v>0</v>
      </c>
      <c r="I38" s="66"/>
      <c r="J38" s="66">
        <f>SUM(J35:J37)</f>
        <v>0</v>
      </c>
      <c r="K38" s="66"/>
      <c r="L38" s="66">
        <f>SUM(L35:L37)</f>
        <v>-465257610</v>
      </c>
      <c r="M38" s="66"/>
      <c r="N38" s="66">
        <f>SUM(N35:N37)</f>
        <v>0</v>
      </c>
      <c r="O38" s="66"/>
      <c r="P38" s="66">
        <f>SUM(P35:P37)</f>
        <v>0</v>
      </c>
      <c r="Q38" s="66"/>
      <c r="R38" s="66">
        <f>SUM(R35:R37)</f>
        <v>0</v>
      </c>
      <c r="S38" s="66"/>
      <c r="T38" s="66">
        <f>SUM(T35:T37)</f>
        <v>0</v>
      </c>
      <c r="U38" s="66"/>
      <c r="V38" s="66">
        <f>SUM(V35:V37)</f>
        <v>0</v>
      </c>
      <c r="W38" s="66"/>
      <c r="X38" s="66">
        <f>SUM(V38,B38:L38)</f>
        <v>-465257610</v>
      </c>
      <c r="Y38" s="66"/>
      <c r="Z38" s="66">
        <f>SUM(Z35:Z37)</f>
        <v>0</v>
      </c>
      <c r="AA38" s="66"/>
      <c r="AB38" s="66">
        <f>SUM(AB35:AB37)</f>
        <v>-465257610</v>
      </c>
    </row>
    <row r="39" spans="1:28" ht="24" customHeight="1">
      <c r="A39" s="63" t="s">
        <v>207</v>
      </c>
      <c r="B39" s="66">
        <v>0</v>
      </c>
      <c r="C39" s="66"/>
      <c r="D39" s="66">
        <v>0</v>
      </c>
      <c r="E39" s="66"/>
      <c r="F39" s="66">
        <v>0</v>
      </c>
      <c r="G39" s="66"/>
      <c r="H39" s="66">
        <v>0</v>
      </c>
      <c r="I39" s="66"/>
      <c r="J39" s="66">
        <v>0</v>
      </c>
      <c r="K39" s="66"/>
      <c r="L39" s="66">
        <v>0</v>
      </c>
      <c r="M39" s="66"/>
      <c r="N39" s="66">
        <v>0</v>
      </c>
      <c r="O39" s="66"/>
      <c r="P39" s="66">
        <v>0</v>
      </c>
      <c r="Q39" s="66"/>
      <c r="R39" s="66">
        <v>0</v>
      </c>
      <c r="S39" s="66"/>
      <c r="T39" s="66">
        <v>0</v>
      </c>
      <c r="U39" s="66"/>
      <c r="V39" s="60">
        <f t="shared" ref="V39:V44" si="2">SUM(N39:U39)</f>
        <v>0</v>
      </c>
      <c r="W39" s="66"/>
      <c r="X39" s="60">
        <f>SUM(V39:W39,B39:L39)</f>
        <v>0</v>
      </c>
      <c r="Y39" s="66"/>
      <c r="Z39" s="66">
        <v>-157711973</v>
      </c>
      <c r="AA39" s="66"/>
      <c r="AB39" s="66">
        <f t="shared" ref="AB39:AB40" si="3">SUM(X39:Z39)</f>
        <v>-157711973</v>
      </c>
    </row>
    <row r="40" spans="1:28" ht="24" customHeight="1">
      <c r="A40" s="63" t="s">
        <v>234</v>
      </c>
      <c r="B40" s="66">
        <v>0</v>
      </c>
      <c r="C40" s="66"/>
      <c r="D40" s="66">
        <v>0</v>
      </c>
      <c r="E40" s="66"/>
      <c r="F40" s="66">
        <v>0</v>
      </c>
      <c r="G40" s="66"/>
      <c r="H40" s="66">
        <v>0</v>
      </c>
      <c r="I40" s="66"/>
      <c r="J40" s="66">
        <v>0</v>
      </c>
      <c r="K40" s="66"/>
      <c r="L40" s="66">
        <v>1071674</v>
      </c>
      <c r="M40" s="66"/>
      <c r="N40" s="66">
        <v>0</v>
      </c>
      <c r="O40" s="66"/>
      <c r="P40" s="66">
        <v>0</v>
      </c>
      <c r="Q40" s="66"/>
      <c r="R40" s="66">
        <v>-1071674</v>
      </c>
      <c r="S40" s="66"/>
      <c r="T40" s="66">
        <v>0</v>
      </c>
      <c r="U40" s="66"/>
      <c r="V40" s="60">
        <f t="shared" si="2"/>
        <v>-1071674</v>
      </c>
      <c r="W40" s="66"/>
      <c r="X40" s="60">
        <f>SUM(V40:W40,B40:L40)</f>
        <v>0</v>
      </c>
      <c r="Y40" s="66"/>
      <c r="Z40" s="66">
        <v>0</v>
      </c>
      <c r="AA40" s="66"/>
      <c r="AB40" s="66">
        <f t="shared" si="3"/>
        <v>0</v>
      </c>
    </row>
    <row r="41" spans="1:28" ht="24" customHeight="1">
      <c r="A41" s="63" t="s">
        <v>235</v>
      </c>
      <c r="B41" s="66">
        <v>0</v>
      </c>
      <c r="C41" s="66"/>
      <c r="D41" s="66">
        <v>0</v>
      </c>
      <c r="E41" s="66"/>
      <c r="F41" s="66">
        <v>0</v>
      </c>
      <c r="G41" s="66"/>
      <c r="H41" s="66">
        <v>0</v>
      </c>
      <c r="I41" s="66"/>
      <c r="J41" s="66">
        <v>0</v>
      </c>
      <c r="K41" s="66"/>
      <c r="L41" s="66">
        <v>15688</v>
      </c>
      <c r="M41" s="66"/>
      <c r="N41" s="66">
        <v>0</v>
      </c>
      <c r="O41" s="66"/>
      <c r="P41" s="66">
        <v>0</v>
      </c>
      <c r="Q41" s="66"/>
      <c r="R41" s="66">
        <v>-15688</v>
      </c>
      <c r="S41" s="66"/>
      <c r="T41" s="66">
        <v>0</v>
      </c>
      <c r="U41" s="66"/>
      <c r="V41" s="60">
        <f t="shared" si="2"/>
        <v>-15688</v>
      </c>
      <c r="W41" s="66"/>
      <c r="X41" s="60">
        <f>SUM(V41,B41:L41)</f>
        <v>0</v>
      </c>
      <c r="Y41" s="66"/>
      <c r="Z41" s="66">
        <v>0</v>
      </c>
      <c r="AA41" s="66"/>
      <c r="AB41" s="66">
        <f t="shared" ref="AB41" si="4">SUM(X41:Z41)</f>
        <v>0</v>
      </c>
    </row>
    <row r="42" spans="1:28" ht="24" customHeight="1">
      <c r="A42" s="73" t="s">
        <v>252</v>
      </c>
      <c r="B42" s="66">
        <v>0</v>
      </c>
      <c r="C42" s="66"/>
      <c r="D42" s="66">
        <v>0</v>
      </c>
      <c r="E42" s="66"/>
      <c r="F42" s="66">
        <v>0</v>
      </c>
      <c r="G42" s="66"/>
      <c r="H42" s="66">
        <v>0</v>
      </c>
      <c r="I42" s="66"/>
      <c r="J42" s="66">
        <v>0</v>
      </c>
      <c r="K42" s="66"/>
      <c r="L42" s="66">
        <v>0</v>
      </c>
      <c r="M42" s="66"/>
      <c r="N42" s="66">
        <v>0</v>
      </c>
      <c r="O42" s="66"/>
      <c r="P42" s="66">
        <v>0</v>
      </c>
      <c r="Q42" s="66"/>
      <c r="R42" s="66">
        <v>0</v>
      </c>
      <c r="S42" s="66"/>
      <c r="T42" s="66">
        <v>0</v>
      </c>
      <c r="U42" s="66"/>
      <c r="V42" s="60">
        <f t="shared" si="2"/>
        <v>0</v>
      </c>
      <c r="W42" s="66"/>
      <c r="X42" s="60">
        <v>0</v>
      </c>
      <c r="Y42" s="66"/>
      <c r="Z42" s="66">
        <v>-262773</v>
      </c>
      <c r="AA42" s="66"/>
      <c r="AB42" s="66">
        <f t="shared" ref="AB42" si="5">SUM(X42:Z42)</f>
        <v>-262773</v>
      </c>
    </row>
    <row r="43" spans="1:28" ht="24" customHeight="1">
      <c r="A43" s="63" t="s">
        <v>272</v>
      </c>
      <c r="B43" s="66" t="s">
        <v>76</v>
      </c>
      <c r="C43" s="66"/>
      <c r="D43" s="66" t="s">
        <v>76</v>
      </c>
      <c r="E43" s="66"/>
      <c r="F43" s="66">
        <v>0</v>
      </c>
      <c r="G43" s="66"/>
      <c r="H43" s="66">
        <v>-1124933</v>
      </c>
      <c r="I43" s="66"/>
      <c r="J43" s="66">
        <v>0</v>
      </c>
      <c r="K43" s="66"/>
      <c r="L43" s="66">
        <f>-H43</f>
        <v>1124933</v>
      </c>
      <c r="M43" s="66"/>
      <c r="N43" s="66" t="s">
        <v>76</v>
      </c>
      <c r="O43" s="66"/>
      <c r="P43" s="66" t="s">
        <v>76</v>
      </c>
      <c r="Q43" s="66"/>
      <c r="R43" s="66">
        <v>0</v>
      </c>
      <c r="S43" s="66"/>
      <c r="T43" s="66" t="s">
        <v>76</v>
      </c>
      <c r="U43" s="66"/>
      <c r="V43" s="60">
        <f t="shared" si="2"/>
        <v>0</v>
      </c>
      <c r="W43" s="66"/>
      <c r="X43" s="66">
        <f>SUM(V43,B43:L43)</f>
        <v>0</v>
      </c>
      <c r="Y43" s="66"/>
      <c r="Z43" s="66" t="s">
        <v>76</v>
      </c>
      <c r="AA43" s="66"/>
      <c r="AB43" s="66">
        <f t="shared" ref="AB43:AB44" si="6">SUM(X43:Z43)</f>
        <v>0</v>
      </c>
    </row>
    <row r="44" spans="1:28" ht="24" customHeight="1">
      <c r="A44" s="63" t="s">
        <v>146</v>
      </c>
      <c r="B44" s="62">
        <v>0</v>
      </c>
      <c r="C44" s="62"/>
      <c r="D44" s="62">
        <v>0</v>
      </c>
      <c r="E44" s="62"/>
      <c r="F44" s="62">
        <v>0</v>
      </c>
      <c r="G44" s="62"/>
      <c r="H44" s="62">
        <v>0</v>
      </c>
      <c r="I44" s="62"/>
      <c r="J44" s="62">
        <v>69364125</v>
      </c>
      <c r="K44" s="62"/>
      <c r="L44" s="62">
        <f>-J44</f>
        <v>-69364125</v>
      </c>
      <c r="M44" s="62"/>
      <c r="N44" s="62">
        <v>0</v>
      </c>
      <c r="O44" s="62"/>
      <c r="P44" s="62">
        <v>0</v>
      </c>
      <c r="Q44" s="62"/>
      <c r="R44" s="65">
        <v>0</v>
      </c>
      <c r="S44" s="62"/>
      <c r="T44" s="62">
        <v>0</v>
      </c>
      <c r="U44" s="62"/>
      <c r="V44" s="60">
        <f t="shared" si="2"/>
        <v>0</v>
      </c>
      <c r="W44" s="62"/>
      <c r="X44" s="62">
        <v>0</v>
      </c>
      <c r="Y44" s="62"/>
      <c r="Z44" s="62">
        <v>0</v>
      </c>
      <c r="AA44" s="62"/>
      <c r="AB44" s="62">
        <f t="shared" si="6"/>
        <v>0</v>
      </c>
    </row>
    <row r="45" spans="1:28" ht="24" customHeight="1" thickBot="1">
      <c r="A45" s="50" t="s">
        <v>246</v>
      </c>
      <c r="B45" s="71">
        <f>SUM(B38:B44,B34:B34,B31)</f>
        <v>3000000000</v>
      </c>
      <c r="C45" s="62"/>
      <c r="D45" s="71">
        <f>SUM(D38:D44,D34:D34,D31)</f>
        <v>2599000000</v>
      </c>
      <c r="E45" s="62"/>
      <c r="F45" s="71">
        <f>SUM(F38:F44,F34:F34,F31)</f>
        <v>-389955953</v>
      </c>
      <c r="G45" s="62"/>
      <c r="H45" s="71">
        <f>SUM(H38:H44,H34:H34,H31)</f>
        <v>1013473456</v>
      </c>
      <c r="I45" s="62"/>
      <c r="J45" s="71">
        <f>SUM(J38:J44,J34:J34,J31)</f>
        <v>562858361</v>
      </c>
      <c r="K45" s="62"/>
      <c r="L45" s="71">
        <f>SUM(L38:L44,L34:L34,L31)</f>
        <v>17947743944</v>
      </c>
      <c r="M45" s="62"/>
      <c r="N45" s="71">
        <f>SUM(N38:N44,N34:N34,N31)</f>
        <v>-675252417</v>
      </c>
      <c r="O45" s="62"/>
      <c r="P45" s="71">
        <f>SUM(P38:P44,P34:P34,P31)</f>
        <v>604538671</v>
      </c>
      <c r="Q45" s="62"/>
      <c r="R45" s="71">
        <f>SUM(R38:R44,R34:R34,R31)</f>
        <v>-58963596</v>
      </c>
      <c r="S45" s="62"/>
      <c r="T45" s="71">
        <f>SUM(T38:T44,T34:T34,T31)</f>
        <v>-199614635</v>
      </c>
      <c r="U45" s="62"/>
      <c r="V45" s="71">
        <f>SUM(V38:V44,V34:V34,V31)</f>
        <v>-329291977</v>
      </c>
      <c r="W45" s="62"/>
      <c r="X45" s="71">
        <f>SUM(X38:X44,X34:X34,X31)</f>
        <v>24403827831</v>
      </c>
      <c r="Y45" s="62"/>
      <c r="Z45" s="71">
        <f>SUM(Z38:Z44,Z34:Z34,Z31)</f>
        <v>1651231669</v>
      </c>
      <c r="AA45" s="62"/>
      <c r="AB45" s="71">
        <f>SUM(AB38:AB44,AB34:AB34,AB31)</f>
        <v>26055059500</v>
      </c>
    </row>
    <row r="46" spans="1:28" ht="24" customHeight="1" thickTop="1">
      <c r="A46" s="58"/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>
        <f>L45-BS!D84</f>
        <v>0</v>
      </c>
      <c r="M46" s="62"/>
      <c r="N46" s="62"/>
      <c r="O46" s="62"/>
      <c r="P46" s="62"/>
      <c r="Q46" s="62"/>
      <c r="R46" s="62"/>
      <c r="S46" s="62"/>
      <c r="T46" s="62"/>
      <c r="U46" s="62"/>
      <c r="V46" s="62">
        <f>SUM(V45-BS!D85)</f>
        <v>0</v>
      </c>
      <c r="W46" s="62"/>
      <c r="X46" s="62">
        <v>0</v>
      </c>
      <c r="Y46" s="62"/>
      <c r="Z46" s="62">
        <f>Z45-BS!D87</f>
        <v>0</v>
      </c>
      <c r="AA46" s="62"/>
      <c r="AB46" s="62">
        <v>0</v>
      </c>
    </row>
    <row r="47" spans="1:28" ht="24" customHeight="1">
      <c r="A47" s="63" t="s">
        <v>14</v>
      </c>
    </row>
  </sheetData>
  <mergeCells count="6">
    <mergeCell ref="H12:L12"/>
    <mergeCell ref="B5:AB5"/>
    <mergeCell ref="B6:X6"/>
    <mergeCell ref="N7:V7"/>
    <mergeCell ref="T8:U8"/>
    <mergeCell ref="N9:R9"/>
  </mergeCells>
  <printOptions horizontalCentered="1"/>
  <pageMargins left="0.27559055118110237" right="0.31496062992125984" top="0.78740157480314965" bottom="0.19685039370078741" header="0.19685039370078741" footer="0.19685039370078741"/>
  <pageSetup paperSize="9" scale="44" orientation="landscape" r:id="rId1"/>
  <headerFooter alignWithMargins="0"/>
  <ignoredErrors>
    <ignoredError sqref="B38 B34 D34 H34 J34 L34 N34 T3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27"/>
  <sheetViews>
    <sheetView showGridLines="0" view="pageBreakPreview" zoomScale="80" zoomScaleNormal="80" zoomScaleSheetLayoutView="80" workbookViewId="0"/>
  </sheetViews>
  <sheetFormatPr defaultColWidth="9.28515625" defaultRowHeight="23.25" customHeight="1"/>
  <cols>
    <col min="1" max="1" width="47.7109375" style="63" customWidth="1"/>
    <col min="2" max="2" width="26.140625" style="63" customWidth="1"/>
    <col min="3" max="3" width="2" style="80" customWidth="1"/>
    <col min="4" max="4" width="26.140625" style="63" customWidth="1"/>
    <col min="5" max="5" width="2" style="63" customWidth="1"/>
    <col min="6" max="6" width="26.140625" style="63" customWidth="1"/>
    <col min="7" max="7" width="2" style="63" customWidth="1"/>
    <col min="8" max="8" width="26.140625" style="63" customWidth="1"/>
    <col min="9" max="9" width="2" style="63" customWidth="1"/>
    <col min="10" max="10" width="26.140625" style="63" customWidth="1"/>
    <col min="11" max="11" width="2" style="63" customWidth="1"/>
    <col min="12" max="12" width="26.140625" style="63" customWidth="1"/>
    <col min="13" max="16384" width="9.28515625" style="63"/>
  </cols>
  <sheetData>
    <row r="1" spans="1:12" ht="23.25" customHeight="1">
      <c r="A1" s="50" t="s">
        <v>63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2" ht="23.25" customHeight="1">
      <c r="A2" s="50" t="s">
        <v>117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</row>
    <row r="3" spans="1:12" ht="23.25" customHeight="1">
      <c r="A3" s="50" t="s">
        <v>244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</row>
    <row r="4" spans="1:12" ht="23.25" customHeight="1">
      <c r="A4" s="100" t="s">
        <v>134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</row>
    <row r="5" spans="1:12" ht="23.25" customHeight="1">
      <c r="B5" s="75" t="s">
        <v>2</v>
      </c>
      <c r="C5" s="76"/>
      <c r="D5" s="76"/>
      <c r="E5" s="76"/>
      <c r="F5" s="76"/>
      <c r="G5" s="76"/>
      <c r="H5" s="76"/>
      <c r="I5" s="76"/>
      <c r="J5" s="76"/>
      <c r="K5" s="76"/>
      <c r="L5" s="76"/>
    </row>
    <row r="6" spans="1:12" ht="23.25" customHeight="1">
      <c r="B6" s="77"/>
      <c r="C6" s="74"/>
      <c r="D6" s="74"/>
      <c r="E6" s="74"/>
      <c r="F6" s="74"/>
      <c r="G6" s="74"/>
      <c r="H6" s="74"/>
      <c r="I6" s="74"/>
      <c r="J6" s="78" t="s">
        <v>192</v>
      </c>
      <c r="K6" s="74"/>
      <c r="L6" s="74"/>
    </row>
    <row r="7" spans="1:12" ht="23.25" customHeight="1">
      <c r="B7" s="77"/>
      <c r="C7" s="74"/>
      <c r="D7" s="74"/>
      <c r="E7" s="74"/>
      <c r="F7" s="74"/>
      <c r="G7" s="74"/>
      <c r="H7" s="74"/>
      <c r="I7" s="74"/>
      <c r="J7" s="79" t="s">
        <v>191</v>
      </c>
      <c r="K7" s="74"/>
      <c r="L7" s="74"/>
    </row>
    <row r="8" spans="1:12" ht="23.25" customHeight="1">
      <c r="B8" s="77"/>
      <c r="C8" s="74"/>
      <c r="D8" s="74"/>
      <c r="E8" s="74"/>
      <c r="F8" s="74"/>
      <c r="G8" s="74"/>
      <c r="H8" s="74"/>
      <c r="I8" s="74"/>
      <c r="J8" s="79" t="s">
        <v>52</v>
      </c>
      <c r="K8" s="74"/>
      <c r="L8" s="74"/>
    </row>
    <row r="9" spans="1:12" ht="23.25" customHeight="1">
      <c r="B9" s="77"/>
      <c r="C9" s="74"/>
      <c r="D9" s="74"/>
      <c r="E9" s="74"/>
      <c r="F9" s="74"/>
      <c r="G9" s="74"/>
      <c r="H9" s="74"/>
      <c r="I9" s="74"/>
      <c r="J9" s="78" t="s">
        <v>218</v>
      </c>
      <c r="K9" s="74"/>
      <c r="L9" s="74"/>
    </row>
    <row r="10" spans="1:12" ht="23.25" customHeight="1">
      <c r="B10" s="78" t="s">
        <v>87</v>
      </c>
      <c r="E10" s="78"/>
      <c r="F10" s="101" t="s">
        <v>71</v>
      </c>
      <c r="G10" s="101"/>
      <c r="H10" s="101"/>
      <c r="J10" s="78" t="s">
        <v>219</v>
      </c>
    </row>
    <row r="11" spans="1:12" s="78" customFormat="1" ht="23.25" customHeight="1">
      <c r="B11" s="78" t="s">
        <v>147</v>
      </c>
      <c r="C11" s="80"/>
      <c r="F11" s="78" t="s">
        <v>72</v>
      </c>
      <c r="J11" s="78" t="s">
        <v>221</v>
      </c>
      <c r="L11" s="78" t="s">
        <v>75</v>
      </c>
    </row>
    <row r="12" spans="1:12" s="78" customFormat="1" ht="22.5" customHeight="1">
      <c r="B12" s="79" t="s">
        <v>73</v>
      </c>
      <c r="C12" s="81"/>
      <c r="D12" s="79" t="s">
        <v>30</v>
      </c>
      <c r="F12" s="79" t="s">
        <v>107</v>
      </c>
      <c r="H12" s="79" t="s">
        <v>74</v>
      </c>
      <c r="J12" s="79" t="s">
        <v>180</v>
      </c>
      <c r="L12" s="79" t="s">
        <v>191</v>
      </c>
    </row>
    <row r="13" spans="1:12" ht="23.25" customHeight="1">
      <c r="A13" s="50" t="s">
        <v>231</v>
      </c>
      <c r="B13" s="82">
        <v>3000000000</v>
      </c>
      <c r="C13" s="63"/>
      <c r="D13" s="82">
        <v>2599000000</v>
      </c>
      <c r="F13" s="82">
        <v>750000000</v>
      </c>
      <c r="H13" s="82">
        <v>9683773876</v>
      </c>
      <c r="J13" s="82">
        <v>488283247</v>
      </c>
      <c r="L13" s="82">
        <f>SUM(B13:J13)</f>
        <v>16521057123</v>
      </c>
    </row>
    <row r="14" spans="1:12" ht="23.25" customHeight="1">
      <c r="A14" s="63" t="s">
        <v>135</v>
      </c>
      <c r="B14" s="83">
        <v>0</v>
      </c>
      <c r="C14" s="83"/>
      <c r="D14" s="83">
        <v>0</v>
      </c>
      <c r="E14" s="83"/>
      <c r="F14" s="83">
        <v>0</v>
      </c>
      <c r="G14" s="83"/>
      <c r="H14" s="83">
        <f>SUM(PL!J36)</f>
        <v>731732564</v>
      </c>
      <c r="I14" s="83"/>
      <c r="J14" s="83">
        <v>0</v>
      </c>
      <c r="K14" s="83"/>
      <c r="L14" s="83">
        <f>SUM(B14:J14)</f>
        <v>731732564</v>
      </c>
    </row>
    <row r="15" spans="1:12" ht="23.25" customHeight="1">
      <c r="A15" s="63" t="s">
        <v>136</v>
      </c>
      <c r="B15" s="84">
        <v>0</v>
      </c>
      <c r="C15" s="83"/>
      <c r="D15" s="84">
        <v>0</v>
      </c>
      <c r="E15" s="83"/>
      <c r="F15" s="84">
        <v>0</v>
      </c>
      <c r="G15" s="83"/>
      <c r="H15" s="84">
        <f>PL!J67</f>
        <v>0</v>
      </c>
      <c r="I15" s="83"/>
      <c r="J15" s="84">
        <f>PL!J69</f>
        <v>-188369760</v>
      </c>
      <c r="K15" s="83"/>
      <c r="L15" s="84">
        <f>SUM(B15:J15)</f>
        <v>-188369760</v>
      </c>
    </row>
    <row r="16" spans="1:12" ht="23.25" customHeight="1">
      <c r="A16" s="63" t="s">
        <v>143</v>
      </c>
      <c r="B16" s="83">
        <f>SUM(B14:B15)</f>
        <v>0</v>
      </c>
      <c r="C16" s="83"/>
      <c r="D16" s="83">
        <f>SUM(D14:D15)</f>
        <v>0</v>
      </c>
      <c r="E16" s="83"/>
      <c r="F16" s="83">
        <f>SUM(F14:F15)</f>
        <v>0</v>
      </c>
      <c r="G16" s="83"/>
      <c r="H16" s="83">
        <f>SUM(H14:H15)</f>
        <v>731732564</v>
      </c>
      <c r="I16" s="83"/>
      <c r="J16" s="83">
        <f>SUM(J14:J15)</f>
        <v>-188369760</v>
      </c>
      <c r="K16" s="83"/>
      <c r="L16" s="83">
        <f>SUM(L14:L15)</f>
        <v>543362804</v>
      </c>
    </row>
    <row r="17" spans="1:13" ht="23.25" customHeight="1">
      <c r="A17" s="63" t="s">
        <v>279</v>
      </c>
      <c r="B17" s="83" t="s">
        <v>76</v>
      </c>
      <c r="C17" s="83"/>
      <c r="D17" s="83" t="s">
        <v>76</v>
      </c>
      <c r="E17" s="83"/>
      <c r="F17" s="83" t="s">
        <v>76</v>
      </c>
      <c r="G17" s="83"/>
      <c r="H17" s="83">
        <v>-450000000</v>
      </c>
      <c r="I17" s="83"/>
      <c r="J17" s="83">
        <v>0</v>
      </c>
      <c r="K17" s="83"/>
      <c r="L17" s="83">
        <f>SUM(B17:J17)</f>
        <v>-450000000</v>
      </c>
    </row>
    <row r="18" spans="1:13" ht="23.25" customHeight="1" thickBot="1">
      <c r="A18" s="50" t="s">
        <v>232</v>
      </c>
      <c r="B18" s="85">
        <f>SUM(B16:B17,B13)</f>
        <v>3000000000</v>
      </c>
      <c r="C18" s="83"/>
      <c r="D18" s="85">
        <f>SUM(D16:D17,D13)</f>
        <v>2599000000</v>
      </c>
      <c r="E18" s="83"/>
      <c r="F18" s="85">
        <f>SUM(F16:F17,F13)</f>
        <v>750000000</v>
      </c>
      <c r="G18" s="83"/>
      <c r="H18" s="85">
        <f>SUM(H16:H17,H13)</f>
        <v>9965506440</v>
      </c>
      <c r="I18" s="83"/>
      <c r="J18" s="85">
        <f>SUM(J16:J17,J13)</f>
        <v>299913487</v>
      </c>
      <c r="K18" s="83"/>
      <c r="L18" s="85">
        <f>SUM(L16:L17,L13)</f>
        <v>16614419927</v>
      </c>
      <c r="M18" s="82">
        <f>SUM(L18-BS!J88)</f>
        <v>0</v>
      </c>
    </row>
    <row r="19" spans="1:13" ht="23.25" customHeight="1" thickTop="1"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</row>
    <row r="20" spans="1:13" ht="23.25" customHeight="1">
      <c r="A20" s="50" t="s">
        <v>245</v>
      </c>
      <c r="B20" s="82">
        <v>3000000000</v>
      </c>
      <c r="C20" s="63"/>
      <c r="D20" s="82">
        <v>2599000000</v>
      </c>
      <c r="F20" s="82">
        <v>750000000</v>
      </c>
      <c r="H20" s="82">
        <f>SUM(H18)</f>
        <v>9965506440</v>
      </c>
      <c r="J20" s="82">
        <f>SUM(J18)</f>
        <v>299913487</v>
      </c>
      <c r="L20" s="82">
        <f>SUM(B20:J20)</f>
        <v>16614419927</v>
      </c>
    </row>
    <row r="21" spans="1:13" ht="23.25" customHeight="1">
      <c r="A21" s="63" t="s">
        <v>135</v>
      </c>
      <c r="B21" s="83">
        <v>0</v>
      </c>
      <c r="C21" s="83"/>
      <c r="D21" s="83">
        <v>0</v>
      </c>
      <c r="E21" s="83"/>
      <c r="F21" s="83">
        <v>0</v>
      </c>
      <c r="G21" s="83"/>
      <c r="H21" s="83">
        <f>SUM(PL!H36)</f>
        <v>940474525</v>
      </c>
      <c r="I21" s="83"/>
      <c r="J21" s="83">
        <v>0</v>
      </c>
      <c r="K21" s="83"/>
      <c r="L21" s="83">
        <f>SUM(B21:J21)</f>
        <v>940474525</v>
      </c>
    </row>
    <row r="22" spans="1:13" ht="23.25" customHeight="1">
      <c r="A22" s="63" t="s">
        <v>136</v>
      </c>
      <c r="B22" s="84">
        <v>0</v>
      </c>
      <c r="C22" s="83"/>
      <c r="D22" s="84">
        <v>0</v>
      </c>
      <c r="E22" s="83"/>
      <c r="F22" s="84">
        <v>0</v>
      </c>
      <c r="G22" s="83"/>
      <c r="H22" s="84">
        <f>PL!H67</f>
        <v>-4648281</v>
      </c>
      <c r="I22" s="83"/>
      <c r="J22" s="84">
        <f>PL!H69</f>
        <v>37957395</v>
      </c>
      <c r="K22" s="83"/>
      <c r="L22" s="84">
        <f>SUM(B22:J22)</f>
        <v>33309114</v>
      </c>
    </row>
    <row r="23" spans="1:13" ht="23.25" customHeight="1">
      <c r="A23" s="63" t="s">
        <v>137</v>
      </c>
      <c r="B23" s="83">
        <f>SUM(B21:B22)</f>
        <v>0</v>
      </c>
      <c r="C23" s="83"/>
      <c r="D23" s="83">
        <f>SUM(D21:D22)</f>
        <v>0</v>
      </c>
      <c r="E23" s="83"/>
      <c r="F23" s="83">
        <f>SUM(F21:F22)</f>
        <v>0</v>
      </c>
      <c r="G23" s="83"/>
      <c r="H23" s="83">
        <f>SUM(H21:H22)</f>
        <v>935826244</v>
      </c>
      <c r="I23" s="83"/>
      <c r="J23" s="83">
        <f>SUM(J21:J22)</f>
        <v>37957395</v>
      </c>
      <c r="K23" s="83"/>
      <c r="L23" s="83">
        <f>SUM(L21:L22)</f>
        <v>973783639</v>
      </c>
    </row>
    <row r="24" spans="1:13" ht="23.1" customHeight="1">
      <c r="A24" s="63" t="s">
        <v>279</v>
      </c>
      <c r="B24" s="83">
        <v>0</v>
      </c>
      <c r="C24" s="83"/>
      <c r="D24" s="83">
        <v>0</v>
      </c>
      <c r="E24" s="83"/>
      <c r="F24" s="83">
        <v>0</v>
      </c>
      <c r="G24" s="83"/>
      <c r="H24" s="83">
        <v>-480000000</v>
      </c>
      <c r="I24" s="83"/>
      <c r="J24" s="83">
        <v>0</v>
      </c>
      <c r="K24" s="83"/>
      <c r="L24" s="83">
        <f>SUM(B24:J24)</f>
        <v>-480000000</v>
      </c>
    </row>
    <row r="25" spans="1:13" ht="23.25" customHeight="1" thickBot="1">
      <c r="A25" s="50" t="s">
        <v>246</v>
      </c>
      <c r="B25" s="85">
        <f>SUM(B23:B24,B20)</f>
        <v>3000000000</v>
      </c>
      <c r="C25" s="83"/>
      <c r="D25" s="85">
        <f>SUM(D23:D24,D20)</f>
        <v>2599000000</v>
      </c>
      <c r="E25" s="83"/>
      <c r="F25" s="85">
        <f>SUM(F23:F24,F20)</f>
        <v>750000000</v>
      </c>
      <c r="G25" s="83"/>
      <c r="H25" s="85">
        <f>SUM(H23:H24,H20)</f>
        <v>10421332684</v>
      </c>
      <c r="I25" s="83"/>
      <c r="J25" s="85">
        <f>SUM(J23:J24,J20)</f>
        <v>337870882</v>
      </c>
      <c r="K25" s="83"/>
      <c r="L25" s="85">
        <f>SUM(L23:L24,L20)</f>
        <v>17108203566</v>
      </c>
    </row>
    <row r="26" spans="1:13" ht="23.25" customHeight="1" thickTop="1">
      <c r="B26" s="82"/>
      <c r="C26" s="86"/>
      <c r="D26" s="82"/>
      <c r="E26" s="82"/>
      <c r="F26" s="82"/>
      <c r="G26" s="82"/>
      <c r="H26" s="82"/>
      <c r="I26" s="82"/>
      <c r="J26" s="82"/>
      <c r="K26" s="82"/>
      <c r="L26" s="82">
        <f>L25-BS!H88</f>
        <v>0</v>
      </c>
    </row>
    <row r="27" spans="1:13" ht="23.25" customHeight="1">
      <c r="A27" s="87" t="s">
        <v>14</v>
      </c>
    </row>
  </sheetData>
  <mergeCells count="2">
    <mergeCell ref="A4:L4"/>
    <mergeCell ref="F10:H10"/>
  </mergeCells>
  <printOptions horizontalCentered="1"/>
  <pageMargins left="0.39370078740157483" right="0.31496062992125984" top="0.9055118110236221" bottom="0.19685039370078741" header="0.19685039370078741" footer="0.19685039370078741"/>
  <pageSetup paperSize="9" scale="6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0CE6F-011A-4581-B86F-AC717C8C05B3}">
  <dimension ref="A1:M113"/>
  <sheetViews>
    <sheetView showGridLines="0" view="pageBreakPreview" zoomScaleNormal="75" zoomScaleSheetLayoutView="100" workbookViewId="0"/>
  </sheetViews>
  <sheetFormatPr defaultColWidth="10.5703125" defaultRowHeight="24" customHeight="1"/>
  <cols>
    <col min="1" max="1" width="57.140625" style="21" customWidth="1"/>
    <col min="2" max="2" width="12.28515625" style="21" customWidth="1"/>
    <col min="3" max="3" width="2.28515625" style="21" customWidth="1"/>
    <col min="4" max="4" width="17" style="21" bestFit="1" customWidth="1"/>
    <col min="5" max="5" width="1.28515625" style="21" customWidth="1"/>
    <col min="6" max="6" width="16" style="21" customWidth="1"/>
    <col min="7" max="7" width="1.42578125" style="21" customWidth="1"/>
    <col min="8" max="8" width="17" style="21" bestFit="1" customWidth="1"/>
    <col min="9" max="9" width="1.28515625" style="21" customWidth="1"/>
    <col min="10" max="10" width="16" style="21" customWidth="1"/>
    <col min="11" max="11" width="16.7109375" style="21" customWidth="1"/>
    <col min="12" max="12" width="0.5703125" style="21" customWidth="1"/>
    <col min="13" max="13" width="16.7109375" style="21" customWidth="1"/>
    <col min="14" max="14" width="2.5703125" style="21" customWidth="1"/>
    <col min="15" max="16384" width="10.5703125" style="21"/>
  </cols>
  <sheetData>
    <row r="1" spans="1:13" ht="23.1" customHeight="1">
      <c r="A1" s="10" t="s">
        <v>0</v>
      </c>
      <c r="B1" s="34"/>
      <c r="C1" s="34"/>
      <c r="D1" s="34"/>
      <c r="E1" s="34"/>
      <c r="F1" s="34"/>
      <c r="G1" s="34"/>
      <c r="H1" s="34"/>
      <c r="I1" s="34"/>
      <c r="J1" s="34"/>
      <c r="L1" s="28"/>
      <c r="M1" s="34"/>
    </row>
    <row r="2" spans="1:13" ht="23.1" customHeight="1">
      <c r="A2" s="10" t="s">
        <v>118</v>
      </c>
      <c r="B2" s="34"/>
      <c r="C2" s="34"/>
      <c r="D2" s="34"/>
      <c r="E2" s="34"/>
      <c r="F2" s="34"/>
      <c r="G2" s="34"/>
      <c r="H2" s="35"/>
      <c r="I2" s="34"/>
      <c r="J2" s="35"/>
      <c r="L2" s="28"/>
      <c r="M2" s="35"/>
    </row>
    <row r="3" spans="1:13" ht="23.1" customHeight="1">
      <c r="A3" s="10" t="s">
        <v>244</v>
      </c>
      <c r="B3" s="34"/>
      <c r="C3" s="34"/>
      <c r="D3" s="34"/>
      <c r="E3" s="34"/>
      <c r="F3" s="34"/>
      <c r="G3" s="34"/>
      <c r="H3" s="34"/>
      <c r="I3" s="34"/>
      <c r="J3" s="35"/>
      <c r="K3" s="35"/>
      <c r="L3" s="28"/>
      <c r="M3" s="35"/>
    </row>
    <row r="4" spans="1:13" ht="23.1" customHeight="1">
      <c r="A4" s="13"/>
      <c r="B4" s="34"/>
      <c r="C4" s="34"/>
      <c r="D4" s="34"/>
      <c r="E4" s="34"/>
      <c r="F4" s="34"/>
      <c r="G4" s="34"/>
      <c r="H4" s="34"/>
      <c r="I4" s="34"/>
      <c r="J4" s="14" t="s">
        <v>134</v>
      </c>
      <c r="L4" s="28"/>
    </row>
    <row r="5" spans="1:13" ht="23.1" customHeight="1">
      <c r="B5" s="12"/>
      <c r="C5" s="12"/>
      <c r="D5" s="15"/>
      <c r="E5" s="15" t="s">
        <v>1</v>
      </c>
      <c r="F5" s="15"/>
      <c r="G5" s="16"/>
      <c r="H5" s="15"/>
      <c r="I5" s="15" t="s">
        <v>2</v>
      </c>
      <c r="J5" s="15"/>
      <c r="L5" s="28"/>
      <c r="M5" s="16"/>
    </row>
    <row r="6" spans="1:13" ht="23.1" customHeight="1">
      <c r="B6" s="17"/>
      <c r="C6" s="17"/>
      <c r="D6" s="18">
        <v>2025</v>
      </c>
      <c r="E6" s="36"/>
      <c r="F6" s="18">
        <v>2024</v>
      </c>
      <c r="G6" s="18"/>
      <c r="H6" s="18">
        <v>2025</v>
      </c>
      <c r="I6" s="36"/>
      <c r="J6" s="18">
        <v>2024</v>
      </c>
      <c r="L6" s="28"/>
      <c r="M6" s="18"/>
    </row>
    <row r="7" spans="1:13" ht="23.1" customHeight="1">
      <c r="A7" s="88" t="s">
        <v>53</v>
      </c>
      <c r="D7" s="46"/>
      <c r="E7" s="46"/>
      <c r="F7" s="46"/>
      <c r="G7" s="46"/>
      <c r="H7" s="46"/>
      <c r="I7" s="17"/>
      <c r="J7" s="46"/>
      <c r="L7" s="28"/>
      <c r="M7" s="46"/>
    </row>
    <row r="8" spans="1:13" ht="23.1" customHeight="1">
      <c r="A8" s="29" t="s">
        <v>54</v>
      </c>
      <c r="D8" s="31">
        <f>PL!D31</f>
        <v>1948807208</v>
      </c>
      <c r="E8" s="31"/>
      <c r="F8" s="31">
        <f>PL!F31</f>
        <v>1875435342</v>
      </c>
      <c r="G8" s="31"/>
      <c r="H8" s="31">
        <f>PL!H31</f>
        <v>940040320</v>
      </c>
      <c r="I8" s="89"/>
      <c r="J8" s="31">
        <f>PL!J31</f>
        <v>732493406</v>
      </c>
      <c r="L8" s="28"/>
      <c r="M8" s="31"/>
    </row>
    <row r="9" spans="1:13" ht="23.1" customHeight="1">
      <c r="A9" s="90" t="s">
        <v>97</v>
      </c>
      <c r="B9" s="22"/>
      <c r="D9" s="31"/>
      <c r="E9" s="31"/>
      <c r="F9" s="31"/>
      <c r="G9" s="31"/>
      <c r="H9" s="89"/>
      <c r="I9" s="89"/>
      <c r="J9" s="89"/>
      <c r="L9" s="28"/>
      <c r="M9" s="89"/>
    </row>
    <row r="10" spans="1:13" ht="23.1" customHeight="1">
      <c r="A10" s="90" t="s">
        <v>98</v>
      </c>
      <c r="B10" s="22"/>
      <c r="D10" s="32"/>
      <c r="E10" s="32"/>
      <c r="F10" s="32"/>
      <c r="G10" s="32"/>
      <c r="H10" s="32"/>
      <c r="I10" s="32"/>
      <c r="J10" s="32"/>
      <c r="L10" s="28"/>
      <c r="M10" s="32"/>
    </row>
    <row r="11" spans="1:13" ht="23.1" customHeight="1">
      <c r="A11" s="29" t="s">
        <v>55</v>
      </c>
      <c r="B11" s="22"/>
      <c r="D11" s="31">
        <v>644580294</v>
      </c>
      <c r="E11" s="31"/>
      <c r="F11" s="31">
        <v>687862961</v>
      </c>
      <c r="G11" s="31"/>
      <c r="H11" s="31">
        <v>13177161</v>
      </c>
      <c r="I11" s="89"/>
      <c r="J11" s="31">
        <v>13674564</v>
      </c>
      <c r="L11" s="28"/>
      <c r="M11" s="31"/>
    </row>
    <row r="12" spans="1:13" ht="23.1" customHeight="1">
      <c r="A12" s="29" t="s">
        <v>275</v>
      </c>
      <c r="B12" s="22"/>
      <c r="D12" s="31">
        <v>-1009609</v>
      </c>
      <c r="E12" s="31"/>
      <c r="F12" s="31">
        <v>-11750874</v>
      </c>
      <c r="G12" s="31"/>
      <c r="H12" s="31">
        <v>0</v>
      </c>
      <c r="I12" s="89"/>
      <c r="J12" s="31">
        <v>0</v>
      </c>
      <c r="L12" s="28"/>
      <c r="M12" s="31"/>
    </row>
    <row r="13" spans="1:13" ht="23.1" customHeight="1">
      <c r="A13" s="29" t="s">
        <v>229</v>
      </c>
      <c r="B13" s="22"/>
      <c r="D13" s="31">
        <v>-22161557</v>
      </c>
      <c r="E13" s="31"/>
      <c r="F13" s="31">
        <v>-3540488</v>
      </c>
      <c r="G13" s="31"/>
      <c r="H13" s="31">
        <v>0</v>
      </c>
      <c r="I13" s="89"/>
      <c r="J13" s="31">
        <v>0</v>
      </c>
      <c r="L13" s="28"/>
      <c r="M13" s="31"/>
    </row>
    <row r="14" spans="1:13" ht="23.1" customHeight="1">
      <c r="A14" s="29" t="s">
        <v>210</v>
      </c>
      <c r="B14" s="22"/>
      <c r="D14" s="31">
        <v>-10236789</v>
      </c>
      <c r="E14" s="31"/>
      <c r="F14" s="31">
        <v>-1236888</v>
      </c>
      <c r="G14" s="31"/>
      <c r="H14" s="31">
        <v>-6113</v>
      </c>
      <c r="I14" s="89"/>
      <c r="J14" s="31">
        <v>-417948</v>
      </c>
      <c r="L14" s="28"/>
      <c r="M14" s="31"/>
    </row>
    <row r="15" spans="1:13" ht="23.1" customHeight="1">
      <c r="A15" s="29" t="s">
        <v>211</v>
      </c>
      <c r="B15" s="22"/>
      <c r="D15" s="31">
        <v>1831789</v>
      </c>
      <c r="E15" s="31"/>
      <c r="F15" s="31">
        <v>1299262</v>
      </c>
      <c r="G15" s="31"/>
      <c r="H15" s="31">
        <v>2918</v>
      </c>
      <c r="I15" s="89"/>
      <c r="J15" s="31">
        <v>142</v>
      </c>
      <c r="L15" s="28"/>
      <c r="M15" s="31"/>
    </row>
    <row r="16" spans="1:13" ht="23.1" customHeight="1">
      <c r="A16" s="29" t="s">
        <v>217</v>
      </c>
      <c r="B16" s="22"/>
      <c r="D16" s="31">
        <v>-7351265</v>
      </c>
      <c r="E16" s="31"/>
      <c r="F16" s="31">
        <v>-24241</v>
      </c>
      <c r="G16" s="31"/>
      <c r="H16" s="31">
        <v>0</v>
      </c>
      <c r="I16" s="89"/>
      <c r="J16" s="31">
        <v>-24241</v>
      </c>
      <c r="L16" s="28"/>
      <c r="M16" s="31"/>
    </row>
    <row r="17" spans="1:13" ht="23.1" customHeight="1">
      <c r="A17" s="29" t="s">
        <v>227</v>
      </c>
      <c r="B17" s="22"/>
      <c r="D17" s="31">
        <v>0</v>
      </c>
      <c r="E17" s="31"/>
      <c r="F17" s="31">
        <v>556</v>
      </c>
      <c r="G17" s="31"/>
      <c r="H17" s="31">
        <v>0</v>
      </c>
      <c r="I17" s="89"/>
      <c r="J17" s="31">
        <v>0</v>
      </c>
      <c r="L17" s="28"/>
      <c r="M17" s="31"/>
    </row>
    <row r="18" spans="1:13" ht="23.1" customHeight="1">
      <c r="A18" s="29" t="s">
        <v>273</v>
      </c>
      <c r="B18" s="22"/>
      <c r="D18" s="31">
        <v>684733</v>
      </c>
      <c r="E18" s="31"/>
      <c r="F18" s="31">
        <v>0</v>
      </c>
      <c r="G18" s="31"/>
      <c r="H18" s="31">
        <v>0</v>
      </c>
      <c r="I18" s="89"/>
      <c r="J18" s="31">
        <v>0</v>
      </c>
      <c r="L18" s="28"/>
      <c r="M18" s="31"/>
    </row>
    <row r="19" spans="1:13" ht="23.1" customHeight="1">
      <c r="A19" s="29" t="s">
        <v>253</v>
      </c>
      <c r="B19" s="22"/>
      <c r="D19" s="31">
        <v>0</v>
      </c>
      <c r="E19" s="31"/>
      <c r="F19" s="31">
        <v>0</v>
      </c>
      <c r="G19" s="31"/>
      <c r="H19" s="31">
        <v>-278288047</v>
      </c>
      <c r="I19" s="89"/>
      <c r="J19" s="31">
        <v>11000000</v>
      </c>
      <c r="L19" s="28"/>
      <c r="M19" s="31"/>
    </row>
    <row r="20" spans="1:13" ht="23.1" customHeight="1">
      <c r="A20" s="29" t="s">
        <v>278</v>
      </c>
      <c r="B20" s="22"/>
      <c r="D20" s="31">
        <v>25716</v>
      </c>
      <c r="E20" s="31"/>
      <c r="F20" s="31">
        <v>0</v>
      </c>
      <c r="G20" s="31"/>
      <c r="H20" s="31">
        <v>0</v>
      </c>
      <c r="I20" s="89"/>
      <c r="J20" s="31">
        <v>0</v>
      </c>
      <c r="L20" s="28"/>
      <c r="M20" s="31"/>
    </row>
    <row r="21" spans="1:13" ht="23.1" customHeight="1">
      <c r="A21" s="29" t="s">
        <v>149</v>
      </c>
      <c r="B21" s="22"/>
      <c r="D21" s="31">
        <v>46815512</v>
      </c>
      <c r="E21" s="31"/>
      <c r="F21" s="31">
        <v>49157290</v>
      </c>
      <c r="G21" s="31"/>
      <c r="H21" s="31">
        <v>30955482</v>
      </c>
      <c r="I21" s="89"/>
      <c r="J21" s="31">
        <v>32246653</v>
      </c>
      <c r="L21" s="28"/>
      <c r="M21" s="31"/>
    </row>
    <row r="22" spans="1:13" ht="23.1" customHeight="1">
      <c r="A22" s="29" t="s">
        <v>196</v>
      </c>
      <c r="B22" s="22"/>
      <c r="D22" s="31">
        <v>-130350297</v>
      </c>
      <c r="E22" s="31"/>
      <c r="F22" s="31">
        <v>-403746847</v>
      </c>
      <c r="G22" s="31"/>
      <c r="H22" s="31">
        <v>1672099</v>
      </c>
      <c r="I22" s="89"/>
      <c r="J22" s="31">
        <v>-112710</v>
      </c>
      <c r="L22" s="28"/>
      <c r="M22" s="31"/>
    </row>
    <row r="23" spans="1:13" ht="23.1" customHeight="1">
      <c r="A23" s="29" t="s">
        <v>266</v>
      </c>
      <c r="B23" s="22"/>
      <c r="D23" s="31">
        <v>322432</v>
      </c>
      <c r="E23" s="31"/>
      <c r="F23" s="31">
        <v>8507973</v>
      </c>
      <c r="G23" s="31"/>
      <c r="H23" s="31">
        <v>-519605</v>
      </c>
      <c r="I23" s="89"/>
      <c r="J23" s="31">
        <v>2602084</v>
      </c>
      <c r="L23" s="28"/>
      <c r="M23" s="31"/>
    </row>
    <row r="24" spans="1:13" ht="23.1" customHeight="1">
      <c r="A24" s="29" t="s">
        <v>163</v>
      </c>
      <c r="B24" s="22"/>
      <c r="D24" s="31">
        <v>-1132734718</v>
      </c>
      <c r="E24" s="31"/>
      <c r="F24" s="31">
        <v>-650011650</v>
      </c>
      <c r="G24" s="31"/>
      <c r="H24" s="31">
        <v>0</v>
      </c>
      <c r="I24" s="89"/>
      <c r="J24" s="31">
        <v>0</v>
      </c>
      <c r="L24" s="28"/>
      <c r="M24" s="31"/>
    </row>
    <row r="25" spans="1:13" ht="23.1" customHeight="1">
      <c r="A25" s="29" t="s">
        <v>222</v>
      </c>
      <c r="B25" s="22"/>
      <c r="D25" s="31">
        <v>30071237</v>
      </c>
      <c r="E25" s="31"/>
      <c r="F25" s="31">
        <v>91167371</v>
      </c>
      <c r="G25" s="31"/>
      <c r="H25" s="31">
        <v>0</v>
      </c>
      <c r="I25" s="89"/>
      <c r="J25" s="31">
        <v>0</v>
      </c>
      <c r="L25" s="28"/>
      <c r="M25" s="31"/>
    </row>
    <row r="26" spans="1:13" ht="23.1" customHeight="1">
      <c r="A26" s="29" t="s">
        <v>280</v>
      </c>
      <c r="B26" s="22"/>
      <c r="D26" s="31">
        <v>-1455997</v>
      </c>
      <c r="E26" s="31"/>
      <c r="F26" s="31">
        <v>0</v>
      </c>
      <c r="G26" s="31"/>
      <c r="H26" s="31">
        <v>0</v>
      </c>
      <c r="I26" s="89"/>
      <c r="J26" s="31">
        <v>0</v>
      </c>
      <c r="L26" s="28"/>
      <c r="M26" s="31"/>
    </row>
    <row r="27" spans="1:13" ht="23.1" customHeight="1">
      <c r="A27" s="29" t="s">
        <v>262</v>
      </c>
      <c r="B27" s="22"/>
      <c r="D27" s="31">
        <v>-106010</v>
      </c>
      <c r="E27" s="31"/>
      <c r="F27" s="31">
        <v>0</v>
      </c>
      <c r="G27" s="31"/>
      <c r="H27" s="31">
        <v>-106010</v>
      </c>
      <c r="I27" s="89"/>
      <c r="J27" s="31">
        <v>0</v>
      </c>
      <c r="L27" s="28"/>
      <c r="M27" s="31"/>
    </row>
    <row r="28" spans="1:13" ht="23.1" customHeight="1">
      <c r="A28" s="29" t="s">
        <v>197</v>
      </c>
      <c r="B28" s="22"/>
      <c r="D28" s="32">
        <v>-42037397</v>
      </c>
      <c r="E28" s="32"/>
      <c r="F28" s="32">
        <v>7985696</v>
      </c>
      <c r="G28" s="32"/>
      <c r="H28" s="32">
        <v>11234042</v>
      </c>
      <c r="I28" s="32"/>
      <c r="J28" s="32">
        <v>-295523</v>
      </c>
      <c r="L28" s="28"/>
      <c r="M28" s="32"/>
    </row>
    <row r="29" spans="1:13" ht="23.1" customHeight="1">
      <c r="A29" s="29" t="s">
        <v>259</v>
      </c>
      <c r="B29" s="22"/>
      <c r="D29" s="31">
        <v>-277212883</v>
      </c>
      <c r="E29" s="31"/>
      <c r="F29" s="31">
        <v>-357655767</v>
      </c>
      <c r="G29" s="31"/>
      <c r="H29" s="31">
        <v>-749414212</v>
      </c>
      <c r="I29" s="89"/>
      <c r="J29" s="31">
        <v>-794089527</v>
      </c>
      <c r="L29" s="91"/>
      <c r="M29" s="31"/>
    </row>
    <row r="30" spans="1:13" ht="23.1" customHeight="1">
      <c r="A30" s="29" t="s">
        <v>254</v>
      </c>
      <c r="B30" s="22"/>
      <c r="D30" s="32">
        <v>21762231</v>
      </c>
      <c r="E30" s="32"/>
      <c r="F30" s="32">
        <v>29113260</v>
      </c>
      <c r="G30" s="32"/>
      <c r="H30" s="32">
        <v>1525249</v>
      </c>
      <c r="I30" s="32"/>
      <c r="J30" s="32">
        <v>1772239</v>
      </c>
      <c r="L30" s="28"/>
      <c r="M30" s="32"/>
    </row>
    <row r="31" spans="1:13" ht="23.1" customHeight="1">
      <c r="A31" s="29" t="s">
        <v>186</v>
      </c>
      <c r="B31" s="22"/>
      <c r="D31" s="32">
        <v>-78336454</v>
      </c>
      <c r="E31" s="32"/>
      <c r="F31" s="32">
        <v>-99366362</v>
      </c>
      <c r="G31" s="32"/>
      <c r="H31" s="32">
        <v>-16825508</v>
      </c>
      <c r="I31" s="32"/>
      <c r="J31" s="32">
        <v>-26170405</v>
      </c>
      <c r="L31" s="28"/>
      <c r="M31" s="32"/>
    </row>
    <row r="32" spans="1:13" ht="23.1" customHeight="1">
      <c r="A32" s="29" t="s">
        <v>184</v>
      </c>
      <c r="B32" s="22"/>
      <c r="D32" s="37">
        <v>23367765</v>
      </c>
      <c r="E32" s="31"/>
      <c r="F32" s="37">
        <v>15652497</v>
      </c>
      <c r="G32" s="31"/>
      <c r="H32" s="37">
        <v>4059272</v>
      </c>
      <c r="I32" s="89"/>
      <c r="J32" s="37">
        <v>4286196</v>
      </c>
      <c r="L32" s="28"/>
      <c r="M32" s="31"/>
    </row>
    <row r="33" spans="1:13" ht="23.1" customHeight="1">
      <c r="A33" s="29" t="s">
        <v>145</v>
      </c>
      <c r="B33" s="22"/>
      <c r="D33" s="31"/>
      <c r="E33" s="31"/>
      <c r="F33" s="31"/>
      <c r="G33" s="31"/>
      <c r="H33" s="31"/>
      <c r="I33" s="89"/>
      <c r="J33" s="31"/>
      <c r="L33" s="28"/>
      <c r="M33" s="31"/>
    </row>
    <row r="34" spans="1:13" ht="23.1" customHeight="1">
      <c r="A34" s="29" t="s">
        <v>110</v>
      </c>
      <c r="B34" s="22"/>
      <c r="D34" s="31">
        <f>SUM(D8:D32)</f>
        <v>1015275941</v>
      </c>
      <c r="E34" s="31"/>
      <c r="F34" s="31">
        <f>SUM(F8:F32)</f>
        <v>1238849091</v>
      </c>
      <c r="G34" s="31"/>
      <c r="H34" s="31">
        <f>SUM(H8:H32)</f>
        <v>-42492952</v>
      </c>
      <c r="I34" s="89"/>
      <c r="J34" s="31">
        <f>SUM(J8:J32)</f>
        <v>-23035070</v>
      </c>
      <c r="L34" s="28"/>
      <c r="M34" s="31"/>
    </row>
    <row r="35" spans="1:13" ht="23.1" customHeight="1">
      <c r="A35" s="29" t="s">
        <v>56</v>
      </c>
      <c r="B35" s="22"/>
      <c r="D35" s="31"/>
      <c r="E35" s="31"/>
      <c r="F35" s="31"/>
      <c r="G35" s="31"/>
      <c r="H35" s="89"/>
      <c r="I35" s="89"/>
      <c r="J35" s="89"/>
      <c r="L35" s="28"/>
      <c r="M35" s="89"/>
    </row>
    <row r="36" spans="1:13" ht="23.1" customHeight="1">
      <c r="A36" s="29" t="s">
        <v>255</v>
      </c>
      <c r="B36" s="22"/>
      <c r="D36" s="31">
        <v>135392087</v>
      </c>
      <c r="E36" s="31"/>
      <c r="F36" s="31">
        <v>228880463</v>
      </c>
      <c r="G36" s="31"/>
      <c r="H36" s="31">
        <v>-5334497</v>
      </c>
      <c r="I36" s="89"/>
      <c r="J36" s="31">
        <v>22987173</v>
      </c>
      <c r="L36" s="89"/>
      <c r="M36" s="31"/>
    </row>
    <row r="37" spans="1:13" ht="23.1" customHeight="1">
      <c r="A37" s="29" t="s">
        <v>57</v>
      </c>
      <c r="B37" s="22"/>
      <c r="D37" s="31">
        <v>132413307</v>
      </c>
      <c r="E37" s="31"/>
      <c r="F37" s="31">
        <v>8565831</v>
      </c>
      <c r="G37" s="31"/>
      <c r="H37" s="31">
        <v>0</v>
      </c>
      <c r="I37" s="89"/>
      <c r="J37" s="31">
        <v>0</v>
      </c>
      <c r="L37" s="89"/>
      <c r="M37" s="31"/>
    </row>
    <row r="38" spans="1:13" ht="23.1" customHeight="1">
      <c r="A38" s="29" t="s">
        <v>58</v>
      </c>
      <c r="B38" s="22"/>
      <c r="D38" s="31">
        <v>15326967</v>
      </c>
      <c r="E38" s="31"/>
      <c r="F38" s="31">
        <v>-25017649</v>
      </c>
      <c r="G38" s="31"/>
      <c r="H38" s="31">
        <v>-200959</v>
      </c>
      <c r="I38" s="31"/>
      <c r="J38" s="31">
        <v>-407946</v>
      </c>
      <c r="L38" s="31"/>
      <c r="M38" s="31"/>
    </row>
    <row r="39" spans="1:13" ht="23.1" customHeight="1">
      <c r="A39" s="29" t="s">
        <v>59</v>
      </c>
      <c r="B39" s="22"/>
      <c r="D39" s="31">
        <v>-65834598</v>
      </c>
      <c r="E39" s="31"/>
      <c r="F39" s="31">
        <v>-75497257</v>
      </c>
      <c r="G39" s="31"/>
      <c r="H39" s="31">
        <v>90979</v>
      </c>
      <c r="I39" s="31"/>
      <c r="J39" s="31">
        <v>93768</v>
      </c>
      <c r="L39" s="31"/>
      <c r="M39" s="31"/>
    </row>
    <row r="40" spans="1:13" ht="23.1" customHeight="1">
      <c r="A40" s="29" t="s">
        <v>60</v>
      </c>
      <c r="B40" s="22"/>
      <c r="D40" s="31"/>
      <c r="E40" s="31"/>
      <c r="F40" s="31"/>
      <c r="G40" s="31"/>
      <c r="H40" s="31"/>
      <c r="I40" s="31"/>
      <c r="J40" s="31"/>
      <c r="L40" s="31"/>
      <c r="M40" s="31"/>
    </row>
    <row r="41" spans="1:13" ht="23.1" customHeight="1">
      <c r="A41" s="29" t="s">
        <v>256</v>
      </c>
      <c r="B41" s="22"/>
      <c r="D41" s="31">
        <v>72963866</v>
      </c>
      <c r="E41" s="31"/>
      <c r="F41" s="31">
        <v>-57924412</v>
      </c>
      <c r="G41" s="31"/>
      <c r="H41" s="31">
        <v>-22132402</v>
      </c>
      <c r="I41" s="31"/>
      <c r="J41" s="31">
        <v>7481594</v>
      </c>
      <c r="L41" s="31"/>
      <c r="M41" s="31"/>
    </row>
    <row r="42" spans="1:13" ht="23.1" customHeight="1">
      <c r="A42" s="29" t="s">
        <v>61</v>
      </c>
      <c r="B42" s="22"/>
      <c r="D42" s="31">
        <v>-17031135</v>
      </c>
      <c r="E42" s="31"/>
      <c r="F42" s="31">
        <v>12039481</v>
      </c>
      <c r="G42" s="31"/>
      <c r="H42" s="31">
        <v>-1078397</v>
      </c>
      <c r="I42" s="31"/>
      <c r="J42" s="31">
        <v>-10717978</v>
      </c>
      <c r="L42" s="31"/>
      <c r="M42" s="31"/>
    </row>
    <row r="43" spans="1:13" ht="23.1" customHeight="1">
      <c r="A43" s="29" t="s">
        <v>241</v>
      </c>
      <c r="B43" s="22"/>
      <c r="D43" s="31">
        <v>-32438517</v>
      </c>
      <c r="E43" s="31"/>
      <c r="F43" s="31">
        <v>-25570474</v>
      </c>
      <c r="G43" s="31"/>
      <c r="H43" s="31">
        <v>-1934049</v>
      </c>
      <c r="I43" s="31"/>
      <c r="J43" s="31">
        <v>-310400</v>
      </c>
      <c r="L43" s="31"/>
      <c r="M43" s="31"/>
    </row>
    <row r="44" spans="1:13" ht="23.1" customHeight="1">
      <c r="A44" s="29" t="s">
        <v>62</v>
      </c>
      <c r="B44" s="22"/>
      <c r="D44" s="37">
        <v>116629208</v>
      </c>
      <c r="E44" s="31"/>
      <c r="F44" s="37">
        <v>38232935</v>
      </c>
      <c r="G44" s="31"/>
      <c r="H44" s="37">
        <v>0</v>
      </c>
      <c r="I44" s="31"/>
      <c r="J44" s="37">
        <v>0</v>
      </c>
      <c r="L44" s="31"/>
      <c r="M44" s="31"/>
    </row>
    <row r="45" spans="1:13" ht="23.1" customHeight="1">
      <c r="A45" s="29" t="s">
        <v>170</v>
      </c>
      <c r="B45" s="22"/>
      <c r="D45" s="31">
        <f>SUM(D33:D44)</f>
        <v>1372697126</v>
      </c>
      <c r="E45" s="31"/>
      <c r="F45" s="31">
        <f>SUM(F33:F44)</f>
        <v>1342558009</v>
      </c>
      <c r="G45" s="31"/>
      <c r="H45" s="31">
        <f>SUM(H33:H44)</f>
        <v>-73082277</v>
      </c>
      <c r="I45" s="31"/>
      <c r="J45" s="31">
        <f>SUM(J33:J44)</f>
        <v>-3908859</v>
      </c>
      <c r="L45" s="28"/>
      <c r="M45" s="31"/>
    </row>
    <row r="46" spans="1:13" ht="23.1" customHeight="1">
      <c r="A46" s="29" t="s">
        <v>113</v>
      </c>
      <c r="B46" s="22"/>
      <c r="D46" s="31">
        <v>-11520999</v>
      </c>
      <c r="E46" s="31"/>
      <c r="F46" s="31">
        <v>-5027699</v>
      </c>
      <c r="G46" s="31"/>
      <c r="H46" s="31">
        <v>-4809481</v>
      </c>
      <c r="I46" s="31"/>
      <c r="J46" s="31">
        <v>-3483322</v>
      </c>
      <c r="L46" s="28"/>
      <c r="M46" s="31"/>
    </row>
    <row r="47" spans="1:13" ht="23.1" customHeight="1">
      <c r="A47" s="29" t="s">
        <v>127</v>
      </c>
      <c r="B47" s="22"/>
      <c r="D47" s="31">
        <v>-229593916</v>
      </c>
      <c r="E47" s="31"/>
      <c r="F47" s="31">
        <v>-250657312</v>
      </c>
      <c r="G47" s="31"/>
      <c r="H47" s="31">
        <v>-33841890</v>
      </c>
      <c r="I47" s="31"/>
      <c r="J47" s="31">
        <v>-35272847</v>
      </c>
      <c r="L47" s="28"/>
      <c r="M47" s="31"/>
    </row>
    <row r="48" spans="1:13" ht="23.1" customHeight="1">
      <c r="A48" s="29" t="s">
        <v>114</v>
      </c>
      <c r="B48" s="22"/>
      <c r="D48" s="37">
        <v>104907720</v>
      </c>
      <c r="E48" s="31"/>
      <c r="F48" s="37">
        <v>29406716</v>
      </c>
      <c r="G48" s="31"/>
      <c r="H48" s="37">
        <v>6836958</v>
      </c>
      <c r="I48" s="31"/>
      <c r="J48" s="37">
        <v>7148131</v>
      </c>
      <c r="L48" s="28"/>
      <c r="M48" s="31"/>
    </row>
    <row r="49" spans="1:13" ht="23.1" customHeight="1">
      <c r="A49" s="92" t="s">
        <v>109</v>
      </c>
      <c r="B49" s="22"/>
      <c r="D49" s="37">
        <f>SUM(D45:D48)</f>
        <v>1236489931</v>
      </c>
      <c r="E49" s="31"/>
      <c r="F49" s="37">
        <f>SUM(F45:F48)</f>
        <v>1116279714</v>
      </c>
      <c r="G49" s="31"/>
      <c r="H49" s="37">
        <f>SUM(H45:H48)</f>
        <v>-104896690</v>
      </c>
      <c r="I49" s="31"/>
      <c r="J49" s="37">
        <f>SUM(J45:J48)</f>
        <v>-35516897</v>
      </c>
      <c r="L49" s="28"/>
      <c r="M49" s="31"/>
    </row>
    <row r="50" spans="1:13" ht="23.1" customHeight="1">
      <c r="A50" s="90"/>
      <c r="B50" s="22"/>
      <c r="D50" s="46"/>
      <c r="E50" s="46"/>
      <c r="F50" s="46"/>
      <c r="G50" s="46"/>
      <c r="H50" s="46"/>
      <c r="I50" s="46"/>
      <c r="J50" s="46"/>
      <c r="K50" s="46"/>
      <c r="L50" s="28"/>
      <c r="M50" s="46"/>
    </row>
    <row r="51" spans="1:13" ht="23.1" customHeight="1">
      <c r="A51" s="29" t="s">
        <v>14</v>
      </c>
      <c r="B51" s="22"/>
      <c r="D51" s="14"/>
      <c r="E51" s="12"/>
      <c r="F51" s="14"/>
      <c r="G51" s="14"/>
      <c r="H51" s="14"/>
      <c r="I51" s="12"/>
      <c r="J51" s="14"/>
      <c r="K51" s="14"/>
      <c r="L51" s="28"/>
      <c r="M51" s="14"/>
    </row>
    <row r="52" spans="1:13" ht="24" customHeight="1">
      <c r="A52" s="10" t="s">
        <v>63</v>
      </c>
      <c r="B52" s="22"/>
      <c r="C52" s="34"/>
      <c r="D52" s="34"/>
      <c r="E52" s="34"/>
      <c r="F52" s="34"/>
      <c r="G52" s="34"/>
      <c r="H52" s="34"/>
      <c r="I52" s="34"/>
      <c r="J52" s="34"/>
      <c r="L52" s="28"/>
      <c r="M52" s="34"/>
    </row>
    <row r="53" spans="1:13" ht="24" customHeight="1">
      <c r="A53" s="10" t="s">
        <v>119</v>
      </c>
      <c r="B53" s="22"/>
      <c r="C53" s="34"/>
      <c r="D53" s="34"/>
      <c r="E53" s="34"/>
      <c r="F53" s="34"/>
      <c r="G53" s="34"/>
      <c r="H53" s="35"/>
      <c r="I53" s="34"/>
      <c r="J53" s="35"/>
      <c r="L53" s="28"/>
      <c r="M53" s="35"/>
    </row>
    <row r="54" spans="1:13" ht="24" customHeight="1">
      <c r="A54" s="10" t="s">
        <v>244</v>
      </c>
      <c r="B54" s="34"/>
      <c r="C54" s="34"/>
      <c r="D54" s="34"/>
      <c r="E54" s="34"/>
      <c r="F54" s="34"/>
      <c r="G54" s="34"/>
      <c r="H54" s="34"/>
      <c r="I54" s="34"/>
      <c r="J54" s="35"/>
      <c r="K54" s="35"/>
      <c r="L54" s="28"/>
      <c r="M54" s="35"/>
    </row>
    <row r="55" spans="1:13" ht="24" customHeight="1">
      <c r="A55" s="13"/>
      <c r="B55" s="34"/>
      <c r="C55" s="34"/>
      <c r="D55" s="34"/>
      <c r="E55" s="34"/>
      <c r="F55" s="34"/>
      <c r="G55" s="34"/>
      <c r="H55" s="34"/>
      <c r="I55" s="34"/>
      <c r="J55" s="14" t="s">
        <v>134</v>
      </c>
      <c r="L55" s="28"/>
    </row>
    <row r="56" spans="1:13" ht="24" customHeight="1">
      <c r="A56" s="13"/>
      <c r="B56" s="22"/>
      <c r="C56" s="12"/>
      <c r="D56" s="15"/>
      <c r="E56" s="15" t="s">
        <v>1</v>
      </c>
      <c r="F56" s="15"/>
      <c r="G56" s="16"/>
      <c r="H56" s="15"/>
      <c r="I56" s="15" t="s">
        <v>2</v>
      </c>
      <c r="J56" s="15"/>
      <c r="L56" s="28"/>
      <c r="M56" s="16"/>
    </row>
    <row r="57" spans="1:13" ht="24" customHeight="1">
      <c r="A57" s="13"/>
      <c r="B57" s="17"/>
      <c r="C57" s="17"/>
      <c r="D57" s="18">
        <v>2025</v>
      </c>
      <c r="E57" s="36"/>
      <c r="F57" s="18">
        <v>2024</v>
      </c>
      <c r="G57" s="18"/>
      <c r="H57" s="18">
        <v>2025</v>
      </c>
      <c r="I57" s="36"/>
      <c r="J57" s="18">
        <v>2024</v>
      </c>
      <c r="L57" s="28"/>
      <c r="M57" s="18"/>
    </row>
    <row r="58" spans="1:13" ht="24" customHeight="1">
      <c r="A58" s="88" t="s">
        <v>64</v>
      </c>
      <c r="B58" s="22"/>
      <c r="D58" s="46"/>
      <c r="E58" s="46"/>
      <c r="F58" s="46"/>
      <c r="G58" s="46"/>
      <c r="H58" s="17"/>
      <c r="I58" s="17"/>
      <c r="J58" s="17"/>
      <c r="L58" s="28"/>
      <c r="M58" s="17"/>
    </row>
    <row r="59" spans="1:13" ht="24" customHeight="1">
      <c r="A59" s="29" t="s">
        <v>223</v>
      </c>
      <c r="B59" s="22"/>
      <c r="D59" s="31">
        <v>0</v>
      </c>
      <c r="E59" s="31"/>
      <c r="F59" s="31">
        <v>0</v>
      </c>
      <c r="G59" s="31"/>
      <c r="H59" s="31">
        <v>224500000</v>
      </c>
      <c r="I59" s="31"/>
      <c r="J59" s="31">
        <v>-7000000</v>
      </c>
      <c r="L59" s="31"/>
      <c r="M59" s="31"/>
    </row>
    <row r="60" spans="1:13" ht="24" customHeight="1">
      <c r="A60" s="29" t="s">
        <v>238</v>
      </c>
      <c r="B60" s="22"/>
      <c r="D60" s="31">
        <v>-2405477691</v>
      </c>
      <c r="E60" s="31"/>
      <c r="F60" s="31">
        <v>116222373</v>
      </c>
      <c r="G60" s="31"/>
      <c r="H60" s="31">
        <v>-1555399000</v>
      </c>
      <c r="I60" s="31"/>
      <c r="J60" s="31">
        <v>147000000</v>
      </c>
      <c r="L60" s="31"/>
      <c r="M60" s="31"/>
    </row>
    <row r="61" spans="1:13" ht="24" customHeight="1">
      <c r="A61" s="29" t="s">
        <v>224</v>
      </c>
      <c r="B61" s="22"/>
      <c r="D61" s="31">
        <v>-411280</v>
      </c>
      <c r="E61" s="31"/>
      <c r="F61" s="31">
        <v>14857144</v>
      </c>
      <c r="G61" s="31"/>
      <c r="H61" s="31">
        <v>0</v>
      </c>
      <c r="I61" s="31"/>
      <c r="J61" s="31">
        <v>0</v>
      </c>
      <c r="L61" s="31"/>
      <c r="M61" s="31"/>
    </row>
    <row r="62" spans="1:13" ht="24" customHeight="1">
      <c r="A62" s="29" t="s">
        <v>257</v>
      </c>
      <c r="B62" s="22"/>
      <c r="D62" s="31">
        <v>0</v>
      </c>
      <c r="E62" s="31"/>
      <c r="F62" s="31">
        <v>0</v>
      </c>
      <c r="G62" s="31"/>
      <c r="H62" s="31">
        <v>-262773</v>
      </c>
      <c r="I62" s="31"/>
      <c r="J62" s="31">
        <v>-134586668</v>
      </c>
      <c r="L62" s="31"/>
      <c r="M62" s="31"/>
    </row>
    <row r="63" spans="1:13" ht="24" customHeight="1">
      <c r="A63" s="29" t="s">
        <v>276</v>
      </c>
      <c r="B63" s="22"/>
      <c r="D63" s="31">
        <v>-74232167</v>
      </c>
      <c r="E63" s="31"/>
      <c r="F63" s="31">
        <v>0</v>
      </c>
      <c r="G63" s="31"/>
      <c r="H63" s="31">
        <v>-87166</v>
      </c>
      <c r="I63" s="31"/>
      <c r="J63" s="31">
        <v>0</v>
      </c>
      <c r="L63" s="31"/>
      <c r="M63" s="31"/>
    </row>
    <row r="64" spans="1:13" ht="24" customHeight="1">
      <c r="A64" s="29" t="s">
        <v>177</v>
      </c>
      <c r="B64" s="22"/>
      <c r="D64" s="31">
        <v>-103483666</v>
      </c>
      <c r="E64" s="31"/>
      <c r="F64" s="31">
        <v>-5826678</v>
      </c>
      <c r="G64" s="31"/>
      <c r="H64" s="31">
        <v>0</v>
      </c>
      <c r="I64" s="31"/>
      <c r="J64" s="31">
        <v>0</v>
      </c>
      <c r="L64" s="31"/>
      <c r="M64" s="31"/>
    </row>
    <row r="65" spans="1:13" ht="24" customHeight="1">
      <c r="A65" s="29" t="s">
        <v>132</v>
      </c>
      <c r="B65" s="22"/>
      <c r="D65" s="31">
        <v>13913936</v>
      </c>
      <c r="E65" s="31"/>
      <c r="F65" s="31">
        <v>3614599</v>
      </c>
      <c r="G65" s="31"/>
      <c r="H65" s="31">
        <v>6114</v>
      </c>
      <c r="I65" s="31"/>
      <c r="J65" s="31">
        <v>459778</v>
      </c>
      <c r="L65" s="31"/>
      <c r="M65" s="31"/>
    </row>
    <row r="66" spans="1:13" ht="24" customHeight="1">
      <c r="A66" s="29" t="s">
        <v>106</v>
      </c>
      <c r="B66" s="22"/>
      <c r="D66" s="31">
        <v>7360184</v>
      </c>
      <c r="E66" s="31"/>
      <c r="F66" s="31">
        <v>40070</v>
      </c>
      <c r="G66" s="31"/>
      <c r="H66" s="31">
        <v>0</v>
      </c>
      <c r="I66" s="31"/>
      <c r="J66" s="31">
        <v>40070</v>
      </c>
      <c r="L66" s="31"/>
      <c r="M66" s="31"/>
    </row>
    <row r="67" spans="1:13" ht="24" customHeight="1">
      <c r="A67" s="29" t="s">
        <v>263</v>
      </c>
      <c r="B67" s="22"/>
      <c r="D67" s="31">
        <v>464205412</v>
      </c>
      <c r="E67" s="31"/>
      <c r="F67" s="31">
        <v>0</v>
      </c>
      <c r="G67" s="31"/>
      <c r="H67" s="31">
        <v>324340512</v>
      </c>
      <c r="I67" s="31"/>
      <c r="J67" s="31">
        <v>0</v>
      </c>
      <c r="L67" s="31"/>
      <c r="M67" s="31"/>
    </row>
    <row r="68" spans="1:13" ht="24" customHeight="1">
      <c r="A68" s="29" t="s">
        <v>194</v>
      </c>
      <c r="B68" s="22"/>
      <c r="D68" s="31">
        <v>0</v>
      </c>
      <c r="E68" s="31"/>
      <c r="F68" s="31">
        <v>139553299</v>
      </c>
      <c r="G68" s="31"/>
      <c r="H68" s="31">
        <v>0</v>
      </c>
      <c r="I68" s="31"/>
      <c r="J68" s="31">
        <v>0</v>
      </c>
      <c r="L68" s="31"/>
      <c r="M68" s="31"/>
    </row>
    <row r="69" spans="1:13" ht="24" customHeight="1">
      <c r="A69" s="29" t="s">
        <v>99</v>
      </c>
      <c r="B69" s="22"/>
      <c r="D69" s="31">
        <v>906119411</v>
      </c>
      <c r="E69" s="31"/>
      <c r="F69" s="31">
        <v>984991366</v>
      </c>
      <c r="G69" s="31"/>
      <c r="H69" s="31">
        <v>749414212</v>
      </c>
      <c r="I69" s="31"/>
      <c r="J69" s="31">
        <v>794089527</v>
      </c>
      <c r="L69" s="31"/>
      <c r="M69" s="31"/>
    </row>
    <row r="70" spans="1:13" ht="24" customHeight="1">
      <c r="A70" s="29" t="s">
        <v>65</v>
      </c>
      <c r="B70" s="22"/>
      <c r="D70" s="31">
        <v>78579146</v>
      </c>
      <c r="E70" s="31"/>
      <c r="F70" s="31">
        <v>97459116</v>
      </c>
      <c r="G70" s="31"/>
      <c r="H70" s="31">
        <v>17615311</v>
      </c>
      <c r="I70" s="31"/>
      <c r="J70" s="31">
        <v>26042385</v>
      </c>
      <c r="L70" s="31"/>
      <c r="M70" s="31"/>
    </row>
    <row r="71" spans="1:13" ht="24" customHeight="1">
      <c r="A71" s="29" t="s">
        <v>96</v>
      </c>
      <c r="B71" s="22"/>
      <c r="D71" s="31">
        <v>-4316234</v>
      </c>
      <c r="E71" s="31"/>
      <c r="F71" s="31">
        <v>-486110</v>
      </c>
      <c r="G71" s="31"/>
      <c r="H71" s="31">
        <v>0</v>
      </c>
      <c r="I71" s="31"/>
      <c r="J71" s="31">
        <v>0</v>
      </c>
      <c r="L71" s="31"/>
      <c r="M71" s="31"/>
    </row>
    <row r="72" spans="1:13" ht="24" customHeight="1">
      <c r="A72" s="29" t="s">
        <v>66</v>
      </c>
      <c r="B72" s="22"/>
      <c r="D72" s="31">
        <v>-581341468</v>
      </c>
      <c r="E72" s="31"/>
      <c r="F72" s="31">
        <v>-524418352</v>
      </c>
      <c r="G72" s="31"/>
      <c r="H72" s="31">
        <v>-7376909</v>
      </c>
      <c r="I72" s="31"/>
      <c r="J72" s="31">
        <v>-16648358</v>
      </c>
      <c r="L72" s="31"/>
      <c r="M72" s="31"/>
    </row>
    <row r="73" spans="1:13" ht="24" customHeight="1">
      <c r="A73" s="29" t="s">
        <v>193</v>
      </c>
      <c r="B73" s="22"/>
      <c r="D73" s="37">
        <v>-3691390</v>
      </c>
      <c r="E73" s="31"/>
      <c r="F73" s="37">
        <v>-17734081</v>
      </c>
      <c r="G73" s="31"/>
      <c r="H73" s="37">
        <v>-19592</v>
      </c>
      <c r="I73" s="31"/>
      <c r="J73" s="37">
        <v>-75000</v>
      </c>
      <c r="L73" s="31"/>
      <c r="M73" s="31"/>
    </row>
    <row r="74" spans="1:13" ht="24" customHeight="1">
      <c r="A74" s="92" t="s">
        <v>264</v>
      </c>
      <c r="B74" s="22"/>
      <c r="D74" s="37">
        <f>SUM(D59:D73)</f>
        <v>-1702775807</v>
      </c>
      <c r="E74" s="31" t="s">
        <v>67</v>
      </c>
      <c r="F74" s="37">
        <f>SUM(F59:F73)</f>
        <v>808272746</v>
      </c>
      <c r="G74" s="31"/>
      <c r="H74" s="37">
        <f>SUM(H59:H73)</f>
        <v>-247269291</v>
      </c>
      <c r="I74" s="31"/>
      <c r="J74" s="37">
        <f>SUM(J59:J73)</f>
        <v>809321734</v>
      </c>
      <c r="L74" s="28"/>
      <c r="M74" s="31"/>
    </row>
    <row r="75" spans="1:13" ht="24" customHeight="1">
      <c r="A75" s="88" t="s">
        <v>68</v>
      </c>
      <c r="B75" s="22"/>
      <c r="D75" s="30"/>
      <c r="E75" s="32"/>
      <c r="F75" s="30"/>
      <c r="G75" s="30"/>
      <c r="H75" s="30"/>
      <c r="I75" s="32"/>
      <c r="J75" s="30"/>
      <c r="L75" s="28"/>
      <c r="M75" s="30"/>
    </row>
    <row r="76" spans="1:13" ht="24" customHeight="1">
      <c r="A76" s="29" t="s">
        <v>225</v>
      </c>
      <c r="B76" s="22"/>
      <c r="D76" s="31">
        <v>-7210200</v>
      </c>
      <c r="E76" s="31"/>
      <c r="F76" s="31">
        <v>-17143800</v>
      </c>
      <c r="G76" s="31"/>
      <c r="H76" s="31">
        <v>0</v>
      </c>
      <c r="I76" s="31"/>
      <c r="J76" s="31">
        <v>0</v>
      </c>
      <c r="L76" s="28"/>
      <c r="M76" s="31"/>
    </row>
    <row r="77" spans="1:13" ht="24" customHeight="1">
      <c r="A77" s="90" t="s">
        <v>226</v>
      </c>
      <c r="B77" s="22"/>
      <c r="D77" s="31">
        <v>0</v>
      </c>
      <c r="E77" s="31"/>
      <c r="F77" s="31">
        <v>0</v>
      </c>
      <c r="G77" s="31"/>
      <c r="H77" s="31">
        <v>50700000</v>
      </c>
      <c r="I77" s="31"/>
      <c r="J77" s="31">
        <v>69800000</v>
      </c>
      <c r="L77" s="28"/>
      <c r="M77" s="31"/>
    </row>
    <row r="78" spans="1:13" ht="24" customHeight="1">
      <c r="A78" s="90" t="s">
        <v>239</v>
      </c>
      <c r="B78" s="22"/>
      <c r="D78" s="31"/>
      <c r="E78" s="31"/>
      <c r="F78" s="31"/>
      <c r="G78" s="31"/>
      <c r="H78" s="31"/>
      <c r="I78" s="31"/>
      <c r="J78" s="31"/>
      <c r="L78" s="28"/>
      <c r="M78" s="31"/>
    </row>
    <row r="79" spans="1:13" ht="24" customHeight="1">
      <c r="A79" s="90" t="s">
        <v>240</v>
      </c>
      <c r="B79" s="22"/>
      <c r="D79" s="31">
        <v>-262773</v>
      </c>
      <c r="E79" s="31"/>
      <c r="F79" s="31">
        <v>70413331</v>
      </c>
      <c r="G79" s="31"/>
      <c r="H79" s="31">
        <v>0</v>
      </c>
      <c r="I79" s="31"/>
      <c r="J79" s="31">
        <v>0</v>
      </c>
      <c r="L79" s="28"/>
      <c r="M79" s="31"/>
    </row>
    <row r="80" spans="1:13" ht="24" customHeight="1">
      <c r="A80" s="29" t="s">
        <v>126</v>
      </c>
      <c r="B80" s="22"/>
      <c r="D80" s="31">
        <v>-465257610</v>
      </c>
      <c r="E80" s="31"/>
      <c r="F80" s="31">
        <v>-436179009</v>
      </c>
      <c r="G80" s="31"/>
      <c r="H80" s="31">
        <v>-480000000</v>
      </c>
      <c r="I80" s="31"/>
      <c r="J80" s="31">
        <v>-450000000</v>
      </c>
      <c r="L80" s="28"/>
      <c r="M80" s="31"/>
    </row>
    <row r="81" spans="1:13" ht="24" customHeight="1">
      <c r="A81" s="29" t="s">
        <v>208</v>
      </c>
      <c r="B81" s="22"/>
      <c r="D81" s="31">
        <v>-157711973</v>
      </c>
      <c r="E81" s="31"/>
      <c r="F81" s="31">
        <v>-150058215</v>
      </c>
      <c r="G81" s="31"/>
      <c r="H81" s="31">
        <v>0</v>
      </c>
      <c r="I81" s="31"/>
      <c r="J81" s="31">
        <v>0</v>
      </c>
      <c r="L81" s="28"/>
      <c r="M81" s="31"/>
    </row>
    <row r="82" spans="1:13" ht="24" customHeight="1">
      <c r="A82" s="29" t="s">
        <v>123</v>
      </c>
      <c r="B82" s="22"/>
      <c r="D82" s="31">
        <v>77075249</v>
      </c>
      <c r="E82" s="31"/>
      <c r="F82" s="31">
        <v>143571442</v>
      </c>
      <c r="G82" s="31"/>
      <c r="H82" s="31">
        <v>0</v>
      </c>
      <c r="I82" s="31"/>
      <c r="J82" s="31">
        <v>0</v>
      </c>
      <c r="L82" s="28"/>
      <c r="M82" s="31"/>
    </row>
    <row r="83" spans="1:13" ht="24" customHeight="1">
      <c r="A83" s="29" t="s">
        <v>69</v>
      </c>
      <c r="B83" s="22"/>
      <c r="D83" s="31">
        <v>-38207919</v>
      </c>
      <c r="E83" s="31"/>
      <c r="F83" s="31">
        <v>-14508542</v>
      </c>
      <c r="G83" s="31"/>
      <c r="H83" s="31">
        <v>0</v>
      </c>
      <c r="I83" s="31"/>
      <c r="J83" s="31">
        <v>0</v>
      </c>
      <c r="L83" s="28"/>
      <c r="M83" s="30"/>
    </row>
    <row r="84" spans="1:13" ht="24" customHeight="1">
      <c r="A84" s="29" t="s">
        <v>230</v>
      </c>
      <c r="B84" s="22"/>
      <c r="D84" s="31">
        <v>-54141171</v>
      </c>
      <c r="E84" s="31"/>
      <c r="F84" s="31">
        <v>-68628472</v>
      </c>
      <c r="G84" s="31"/>
      <c r="H84" s="31">
        <v>0</v>
      </c>
      <c r="I84" s="31"/>
      <c r="J84" s="31">
        <v>0</v>
      </c>
      <c r="L84" s="28"/>
      <c r="M84" s="30"/>
    </row>
    <row r="85" spans="1:13" ht="24" customHeight="1">
      <c r="A85" s="29" t="s">
        <v>187</v>
      </c>
      <c r="B85" s="22"/>
      <c r="D85" s="37">
        <v>-11846767</v>
      </c>
      <c r="E85" s="31"/>
      <c r="F85" s="37">
        <v>-11967573</v>
      </c>
      <c r="G85" s="31"/>
      <c r="H85" s="37">
        <v>0</v>
      </c>
      <c r="I85" s="31"/>
      <c r="J85" s="37">
        <v>0</v>
      </c>
      <c r="L85" s="28"/>
      <c r="M85" s="30"/>
    </row>
    <row r="86" spans="1:13" ht="24" customHeight="1">
      <c r="A86" s="92" t="s">
        <v>129</v>
      </c>
      <c r="B86" s="22"/>
      <c r="D86" s="37">
        <f>SUM(D76:D85)</f>
        <v>-657563164</v>
      </c>
      <c r="E86" s="31"/>
      <c r="F86" s="37">
        <f>SUM(F76:F85)</f>
        <v>-484500838</v>
      </c>
      <c r="G86" s="31"/>
      <c r="H86" s="37">
        <f>SUM(H76:H85)</f>
        <v>-429300000</v>
      </c>
      <c r="I86" s="31"/>
      <c r="J86" s="37">
        <f>SUM(J76:J85)</f>
        <v>-380200000</v>
      </c>
      <c r="L86" s="28"/>
      <c r="M86" s="31"/>
    </row>
    <row r="87" spans="1:13" ht="24" customHeight="1">
      <c r="A87" s="92" t="s">
        <v>265</v>
      </c>
      <c r="B87" s="22"/>
      <c r="D87" s="31">
        <f>SUM(D49,D74,D86)</f>
        <v>-1123849040</v>
      </c>
      <c r="E87" s="31"/>
      <c r="F87" s="31">
        <f>SUM(F49,F74,F86)</f>
        <v>1440051622</v>
      </c>
      <c r="G87" s="31"/>
      <c r="H87" s="31">
        <f>SUM(H49,H74,H86)</f>
        <v>-781465981</v>
      </c>
      <c r="I87" s="31"/>
      <c r="J87" s="31">
        <f>SUM(J49,J74,J86)</f>
        <v>393604837</v>
      </c>
      <c r="L87" s="28"/>
      <c r="M87" s="31"/>
    </row>
    <row r="88" spans="1:13" ht="24" customHeight="1">
      <c r="A88" s="29" t="s">
        <v>274</v>
      </c>
      <c r="B88" s="22"/>
      <c r="D88" s="31">
        <v>-161546975</v>
      </c>
      <c r="E88" s="31"/>
      <c r="F88" s="31">
        <v>-82347805</v>
      </c>
      <c r="G88" s="31"/>
      <c r="H88" s="31">
        <v>0</v>
      </c>
      <c r="I88" s="31"/>
      <c r="J88" s="31">
        <v>0</v>
      </c>
      <c r="L88" s="28"/>
      <c r="M88" s="31"/>
    </row>
    <row r="89" spans="1:13" ht="24" customHeight="1">
      <c r="A89" s="13" t="s">
        <v>141</v>
      </c>
      <c r="B89" s="22"/>
      <c r="D89" s="37">
        <f>F90</f>
        <v>5459668466</v>
      </c>
      <c r="E89" s="31"/>
      <c r="F89" s="37">
        <v>4101964649</v>
      </c>
      <c r="G89" s="31"/>
      <c r="H89" s="93">
        <f>J90</f>
        <v>1005814036</v>
      </c>
      <c r="I89" s="31"/>
      <c r="J89" s="93">
        <v>612209199</v>
      </c>
      <c r="L89" s="28"/>
      <c r="M89" s="31"/>
    </row>
    <row r="90" spans="1:13" ht="24" customHeight="1" thickBot="1">
      <c r="A90" s="10" t="s">
        <v>142</v>
      </c>
      <c r="B90" s="22"/>
      <c r="D90" s="41">
        <f>SUM(D87:D89)</f>
        <v>4174272451</v>
      </c>
      <c r="E90" s="31"/>
      <c r="F90" s="41">
        <f>SUM(F87:F89)</f>
        <v>5459668466</v>
      </c>
      <c r="G90" s="31"/>
      <c r="H90" s="41">
        <f>SUM(H87:H89)</f>
        <v>224348055</v>
      </c>
      <c r="I90" s="31"/>
      <c r="J90" s="41">
        <f>SUM(J87:J89)</f>
        <v>1005814036</v>
      </c>
      <c r="L90" s="28"/>
      <c r="M90" s="31"/>
    </row>
    <row r="91" spans="1:13" ht="20.25" customHeight="1" thickTop="1">
      <c r="A91" s="13"/>
      <c r="B91" s="22"/>
      <c r="D91" s="31">
        <f>D90-BS!D9</f>
        <v>0</v>
      </c>
      <c r="E91" s="31"/>
      <c r="F91" s="31">
        <f>F90-BS!F9</f>
        <v>0</v>
      </c>
      <c r="G91" s="31"/>
      <c r="H91" s="30">
        <f>H90-BS!H9</f>
        <v>0</v>
      </c>
      <c r="I91" s="31"/>
      <c r="J91" s="30">
        <f>J90-BS!J9</f>
        <v>0</v>
      </c>
      <c r="L91" s="28"/>
      <c r="M91" s="31"/>
    </row>
    <row r="92" spans="1:13" ht="24" customHeight="1">
      <c r="A92" s="10" t="s">
        <v>100</v>
      </c>
      <c r="B92" s="22"/>
      <c r="D92" s="31"/>
      <c r="E92" s="31"/>
      <c r="F92" s="31"/>
      <c r="G92" s="31"/>
      <c r="H92" s="31"/>
      <c r="I92" s="31"/>
      <c r="J92" s="31"/>
      <c r="L92" s="28"/>
      <c r="M92" s="31"/>
    </row>
    <row r="93" spans="1:13" ht="24" customHeight="1">
      <c r="A93" s="13" t="s">
        <v>70</v>
      </c>
      <c r="B93" s="22"/>
      <c r="D93" s="31"/>
      <c r="E93" s="31"/>
      <c r="F93" s="31"/>
      <c r="G93" s="31"/>
      <c r="H93" s="31"/>
      <c r="I93" s="31"/>
      <c r="J93" s="31"/>
      <c r="L93" s="28"/>
      <c r="M93" s="31"/>
    </row>
    <row r="94" spans="1:13" ht="24" customHeight="1">
      <c r="A94" s="13" t="s">
        <v>158</v>
      </c>
      <c r="B94" s="22"/>
      <c r="D94" s="31">
        <v>12377829</v>
      </c>
      <c r="E94" s="31"/>
      <c r="F94" s="31">
        <v>4192974</v>
      </c>
      <c r="G94" s="31"/>
      <c r="H94" s="31">
        <v>0</v>
      </c>
      <c r="J94" s="31">
        <v>112224</v>
      </c>
      <c r="L94" s="28"/>
      <c r="M94" s="31"/>
    </row>
    <row r="95" spans="1:13" ht="24" customHeight="1">
      <c r="A95" s="13" t="s">
        <v>258</v>
      </c>
      <c r="B95" s="22"/>
      <c r="D95" s="31">
        <v>36808</v>
      </c>
      <c r="E95" s="31"/>
      <c r="F95" s="31">
        <v>0</v>
      </c>
      <c r="G95" s="31"/>
      <c r="H95" s="31">
        <v>36808</v>
      </c>
      <c r="J95" s="31">
        <v>0</v>
      </c>
      <c r="L95" s="28"/>
      <c r="M95" s="31"/>
    </row>
    <row r="96" spans="1:13" ht="24" customHeight="1">
      <c r="A96" s="13" t="s">
        <v>209</v>
      </c>
      <c r="B96" s="22"/>
      <c r="D96" s="31">
        <v>2519411</v>
      </c>
      <c r="E96" s="31"/>
      <c r="F96" s="31">
        <v>62200332</v>
      </c>
      <c r="G96" s="31"/>
      <c r="H96" s="31">
        <v>0</v>
      </c>
      <c r="J96" s="31">
        <v>0</v>
      </c>
      <c r="L96" s="28"/>
      <c r="M96" s="31"/>
    </row>
    <row r="97" spans="1:12" ht="24" customHeight="1">
      <c r="A97" s="13" t="s">
        <v>281</v>
      </c>
      <c r="B97" s="22"/>
      <c r="D97" s="32">
        <v>-1916276</v>
      </c>
      <c r="F97" s="31">
        <v>0</v>
      </c>
      <c r="H97" s="31">
        <v>0</v>
      </c>
      <c r="J97" s="31">
        <v>0</v>
      </c>
      <c r="L97" s="28"/>
    </row>
    <row r="98" spans="1:12" ht="24" customHeight="1">
      <c r="A98" s="13"/>
      <c r="B98" s="22"/>
      <c r="L98" s="28"/>
    </row>
    <row r="99" spans="1:12" ht="24" customHeight="1">
      <c r="A99" s="12" t="s">
        <v>14</v>
      </c>
      <c r="B99" s="22"/>
      <c r="L99" s="28"/>
    </row>
    <row r="100" spans="1:12" ht="24" customHeight="1">
      <c r="L100" s="28"/>
    </row>
    <row r="101" spans="1:12" ht="24" customHeight="1">
      <c r="L101" s="28"/>
    </row>
    <row r="102" spans="1:12" ht="24" customHeight="1">
      <c r="L102" s="28"/>
    </row>
    <row r="103" spans="1:12" ht="24" customHeight="1">
      <c r="L103" s="28"/>
    </row>
    <row r="104" spans="1:12" ht="24" customHeight="1">
      <c r="L104" s="28"/>
    </row>
    <row r="105" spans="1:12" ht="24" customHeight="1">
      <c r="L105" s="28"/>
    </row>
    <row r="106" spans="1:12" ht="24" customHeight="1">
      <c r="L106" s="28"/>
    </row>
    <row r="107" spans="1:12" ht="24" customHeight="1">
      <c r="L107" s="28"/>
    </row>
    <row r="108" spans="1:12" ht="24" customHeight="1">
      <c r="L108" s="28"/>
    </row>
    <row r="109" spans="1:12" ht="24" customHeight="1">
      <c r="L109" s="28"/>
    </row>
    <row r="110" spans="1:12" ht="24" customHeight="1">
      <c r="L110" s="28"/>
    </row>
    <row r="111" spans="1:12" ht="24" customHeight="1">
      <c r="L111" s="28"/>
    </row>
    <row r="112" spans="1:12" ht="24" customHeight="1">
      <c r="L112" s="28"/>
    </row>
    <row r="113" spans="12:12" ht="24" customHeight="1">
      <c r="L113" s="28"/>
    </row>
  </sheetData>
  <pageMargins left="0.78740157480314965" right="0.31496062992125984" top="0.78740157480314965" bottom="0.27559055118110237" header="0.19685039370078741" footer="0.19685039370078741"/>
  <pageSetup paperSize="9" scale="65" fitToHeight="0" orientation="portrait" r:id="rId1"/>
  <rowBreaks count="1" manualBreakCount="1">
    <brk id="5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Parmuk Wongadisai</cp:lastModifiedBy>
  <cp:lastPrinted>2026-02-26T04:54:20Z</cp:lastPrinted>
  <dcterms:created xsi:type="dcterms:W3CDTF">2011-05-03T02:41:37Z</dcterms:created>
  <dcterms:modified xsi:type="dcterms:W3CDTF">2026-02-26T08:12:09Z</dcterms:modified>
</cp:coreProperties>
</file>