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D:\DEN\งานเด่น\กลต\Q4-2568\"/>
    </mc:Choice>
  </mc:AlternateContent>
  <xr:revisionPtr revIDLastSave="0" documentId="8_{E185410B-0D71-4676-B167-7B8818F25DCC}" xr6:coauthVersionLast="47" xr6:coauthVersionMax="47" xr10:uidLastSave="{00000000-0000-0000-0000-000000000000}"/>
  <bookViews>
    <workbookView xWindow="-120" yWindow="-120" windowWidth="29040" windowHeight="15840" tabRatio="512" xr2:uid="{00000000-000D-0000-FFFF-FFFF00000000}"/>
  </bookViews>
  <sheets>
    <sheet name="BS" sheetId="5" r:id="rId1"/>
    <sheet name="PL" sheetId="2" r:id="rId2"/>
    <sheet name="CE1" sheetId="6" r:id="rId3"/>
    <sheet name="CE2" sheetId="7" r:id="rId4"/>
    <sheet name="CF" sheetId="8" r:id="rId5"/>
  </sheets>
  <definedNames>
    <definedName name="CIQWBGuid" hidden="1">"76ba2db6-33b6-42cb-9331-689849df24f9"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45703.1406597222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BS!$A$1:$K$88</definedName>
    <definedName name="_xlnm.Print_Area" localSheetId="2">'CE1'!$A$1:$Z$26</definedName>
    <definedName name="_xlnm.Print_Area" localSheetId="3">'CE2'!$A$1:$N$23</definedName>
    <definedName name="_xlnm.Print_Area" localSheetId="4">CF!$A$1:$K$76</definedName>
    <definedName name="_xlnm.Print_Area" localSheetId="1">PL!$A$1:$K$75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8" l="1"/>
  <c r="I65" i="8"/>
  <c r="G65" i="8"/>
  <c r="E65" i="8"/>
  <c r="K57" i="8"/>
  <c r="I57" i="8"/>
  <c r="G57" i="8"/>
  <c r="E50" i="8"/>
  <c r="E57" i="8" s="1"/>
  <c r="E9" i="5"/>
  <c r="E12" i="5"/>
  <c r="X21" i="6" l="1"/>
  <c r="P21" i="6" s="1"/>
  <c r="E52" i="5" l="1"/>
  <c r="K52" i="5"/>
  <c r="G52" i="5"/>
  <c r="T13" i="6" l="1"/>
  <c r="T14" i="6"/>
  <c r="V23" i="6" l="1"/>
  <c r="Z23" i="6" s="1"/>
  <c r="N20" i="7"/>
  <c r="E65" i="2"/>
  <c r="K13" i="2"/>
  <c r="G13" i="2"/>
  <c r="E45" i="5" l="1"/>
  <c r="N10" i="7"/>
  <c r="N11" i="7"/>
  <c r="N12" i="7"/>
  <c r="D13" i="7"/>
  <c r="D14" i="7" s="1"/>
  <c r="F13" i="7"/>
  <c r="F14" i="7" s="1"/>
  <c r="H13" i="7"/>
  <c r="H14" i="7" s="1"/>
  <c r="J13" i="7"/>
  <c r="J14" i="7" s="1"/>
  <c r="L13" i="7"/>
  <c r="L14" i="7" s="1"/>
  <c r="N16" i="7"/>
  <c r="N18" i="7"/>
  <c r="D19" i="7"/>
  <c r="D21" i="7" s="1"/>
  <c r="F19" i="7"/>
  <c r="F21" i="7" s="1"/>
  <c r="H19" i="7"/>
  <c r="L19" i="7"/>
  <c r="L21" i="7" s="1"/>
  <c r="V13" i="6"/>
  <c r="X14" i="6"/>
  <c r="X15" i="6"/>
  <c r="P15" i="6" s="1"/>
  <c r="T15" i="6" s="1"/>
  <c r="V15" i="6" s="1"/>
  <c r="Z15" i="6" s="1"/>
  <c r="D16" i="6"/>
  <c r="D17" i="6" s="1"/>
  <c r="E16" i="6"/>
  <c r="F16" i="6"/>
  <c r="F17" i="6" s="1"/>
  <c r="G16" i="6"/>
  <c r="H16" i="6"/>
  <c r="I16" i="6"/>
  <c r="J16" i="6"/>
  <c r="J17" i="6" s="1"/>
  <c r="G72" i="5" s="1"/>
  <c r="K16" i="6"/>
  <c r="L16" i="6"/>
  <c r="L17" i="6" s="1"/>
  <c r="M16" i="6"/>
  <c r="O16" i="6"/>
  <c r="Q16" i="6"/>
  <c r="R16" i="6"/>
  <c r="R17" i="6" s="1"/>
  <c r="S16" i="6"/>
  <c r="U16" i="6"/>
  <c r="W16" i="6"/>
  <c r="Y16" i="6"/>
  <c r="T19" i="6"/>
  <c r="V19" i="6" s="1"/>
  <c r="T20" i="6"/>
  <c r="X20" i="6"/>
  <c r="X22" i="6" s="1"/>
  <c r="D22" i="6"/>
  <c r="D24" i="6" s="1"/>
  <c r="D25" i="6" s="1"/>
  <c r="F22" i="6"/>
  <c r="F24" i="6" s="1"/>
  <c r="F25" i="6" s="1"/>
  <c r="H22" i="6"/>
  <c r="H24" i="6" s="1"/>
  <c r="J22" i="6"/>
  <c r="J24" i="6" s="1"/>
  <c r="L22" i="6"/>
  <c r="L24" i="6" s="1"/>
  <c r="R22" i="6"/>
  <c r="R24" i="6" s="1"/>
  <c r="E14" i="2"/>
  <c r="G14" i="2"/>
  <c r="I14" i="2"/>
  <c r="K14" i="2"/>
  <c r="E18" i="2"/>
  <c r="E23" i="2" s="1"/>
  <c r="G18" i="2"/>
  <c r="G23" i="2" s="1"/>
  <c r="I18" i="2"/>
  <c r="I23" i="2" s="1"/>
  <c r="K18" i="2"/>
  <c r="K23" i="2" s="1"/>
  <c r="E55" i="2"/>
  <c r="E66" i="2" s="1"/>
  <c r="G55" i="2"/>
  <c r="I55" i="2"/>
  <c r="K55" i="2"/>
  <c r="G65" i="2"/>
  <c r="I65" i="2"/>
  <c r="K65" i="2"/>
  <c r="E14" i="5"/>
  <c r="G14" i="5"/>
  <c r="I14" i="5"/>
  <c r="K14" i="5"/>
  <c r="E24" i="5"/>
  <c r="G24" i="5"/>
  <c r="I24" i="5"/>
  <c r="K24" i="5"/>
  <c r="G45" i="5"/>
  <c r="I45" i="5"/>
  <c r="K45" i="5"/>
  <c r="I52" i="5"/>
  <c r="K77" i="5"/>
  <c r="K80" i="5" s="1"/>
  <c r="N13" i="7" l="1"/>
  <c r="K25" i="5"/>
  <c r="G25" i="5"/>
  <c r="H21" i="7"/>
  <c r="I74" i="5" s="1"/>
  <c r="I77" i="5" s="1"/>
  <c r="I80" i="5" s="1"/>
  <c r="K24" i="2"/>
  <c r="K28" i="2" s="1"/>
  <c r="I66" i="2"/>
  <c r="X24" i="6"/>
  <c r="X25" i="6" s="1"/>
  <c r="K66" i="2"/>
  <c r="G53" i="5"/>
  <c r="K53" i="5"/>
  <c r="E53" i="5"/>
  <c r="H17" i="6"/>
  <c r="G70" i="5" s="1"/>
  <c r="G77" i="5" s="1"/>
  <c r="G80" i="5" s="1"/>
  <c r="E24" i="2"/>
  <c r="E28" i="2" s="1"/>
  <c r="X16" i="6"/>
  <c r="X17" i="6" s="1"/>
  <c r="G66" i="2"/>
  <c r="P16" i="6"/>
  <c r="P17" i="6" s="1"/>
  <c r="I25" i="5"/>
  <c r="I24" i="2"/>
  <c r="I53" i="5"/>
  <c r="E25" i="5"/>
  <c r="G24" i="2"/>
  <c r="G28" i="2" s="1"/>
  <c r="Z19" i="6"/>
  <c r="E74" i="5"/>
  <c r="E77" i="5" s="1"/>
  <c r="E80" i="5" s="1"/>
  <c r="T16" i="6"/>
  <c r="T17" i="6" s="1"/>
  <c r="Z13" i="6"/>
  <c r="G30" i="2" l="1"/>
  <c r="G8" i="8"/>
  <c r="G25" i="8" s="1"/>
  <c r="G34" i="8" s="1"/>
  <c r="G39" i="8" s="1"/>
  <c r="G67" i="8" s="1"/>
  <c r="G70" i="8" s="1"/>
  <c r="G71" i="8" s="1"/>
  <c r="K30" i="2"/>
  <c r="K8" i="8"/>
  <c r="K25" i="8" s="1"/>
  <c r="K34" i="8" s="1"/>
  <c r="K39" i="8" s="1"/>
  <c r="K67" i="8" s="1"/>
  <c r="K70" i="8" s="1"/>
  <c r="K71" i="8" s="1"/>
  <c r="E30" i="2"/>
  <c r="E8" i="8"/>
  <c r="E25" i="8" s="1"/>
  <c r="E34" i="8" s="1"/>
  <c r="E39" i="8" s="1"/>
  <c r="E67" i="8" s="1"/>
  <c r="E70" i="8" s="1"/>
  <c r="E71" i="8" s="1"/>
  <c r="K81" i="5"/>
  <c r="K82" i="5" s="1"/>
  <c r="I81" i="5"/>
  <c r="I82" i="5" s="1"/>
  <c r="I28" i="2"/>
  <c r="I8" i="8" s="1"/>
  <c r="I25" i="8" s="1"/>
  <c r="I34" i="8" s="1"/>
  <c r="I39" i="8" s="1"/>
  <c r="I67" i="8" s="1"/>
  <c r="I70" i="8" s="1"/>
  <c r="I71" i="8" s="1"/>
  <c r="E81" i="5"/>
  <c r="E82" i="5" s="1"/>
  <c r="G81" i="5"/>
  <c r="G82" i="5" s="1"/>
  <c r="L25" i="6"/>
  <c r="N14" i="7"/>
  <c r="N15" i="7" s="1"/>
  <c r="P22" i="6"/>
  <c r="P24" i="6" s="1"/>
  <c r="T21" i="6"/>
  <c r="K33" i="2"/>
  <c r="K39" i="2" s="1"/>
  <c r="K49" i="2"/>
  <c r="K68" i="2" s="1"/>
  <c r="K71" i="2" s="1"/>
  <c r="K73" i="2" s="1"/>
  <c r="E35" i="2"/>
  <c r="E33" i="2" s="1"/>
  <c r="E49" i="2"/>
  <c r="E68" i="2" s="1"/>
  <c r="E71" i="2" s="1"/>
  <c r="E73" i="2" s="1"/>
  <c r="I30" i="2" l="1"/>
  <c r="V21" i="6"/>
  <c r="Z21" i="6" s="1"/>
  <c r="T22" i="6"/>
  <c r="E39" i="2"/>
  <c r="N20" i="6"/>
  <c r="N22" i="6" s="1"/>
  <c r="G35" i="2"/>
  <c r="G33" i="2" s="1"/>
  <c r="G49" i="2"/>
  <c r="G68" i="2" s="1"/>
  <c r="G71" i="2" s="1"/>
  <c r="G73" i="2" s="1"/>
  <c r="T24" i="6" l="1"/>
  <c r="T25" i="6" s="1"/>
  <c r="I33" i="2"/>
  <c r="I49" i="2"/>
  <c r="J17" i="7" s="1"/>
  <c r="G39" i="2"/>
  <c r="N14" i="6"/>
  <c r="V20" i="6"/>
  <c r="Z20" i="6" s="1"/>
  <c r="Z22" i="6" s="1"/>
  <c r="N24" i="6"/>
  <c r="N25" i="6" s="1"/>
  <c r="Z24" i="6" l="1"/>
  <c r="Z25" i="6" s="1"/>
  <c r="I39" i="2"/>
  <c r="I68" i="2"/>
  <c r="V22" i="6"/>
  <c r="N16" i="6"/>
  <c r="N17" i="6" s="1"/>
  <c r="V14" i="6"/>
  <c r="V24" i="6" l="1"/>
  <c r="V25" i="6" s="1"/>
  <c r="I71" i="2"/>
  <c r="J19" i="7"/>
  <c r="J21" i="7" s="1"/>
  <c r="N17" i="7"/>
  <c r="N19" i="7" s="1"/>
  <c r="N21" i="7" s="1"/>
  <c r="Z14" i="6"/>
  <c r="Z16" i="6" s="1"/>
  <c r="Z17" i="6" s="1"/>
  <c r="V16" i="6"/>
  <c r="V17" i="6" s="1"/>
  <c r="N22" i="7" l="1"/>
  <c r="I73" i="2"/>
</calcChain>
</file>

<file path=xl/sharedStrings.xml><?xml version="1.0" encoding="utf-8"?>
<sst xmlns="http://schemas.openxmlformats.org/spreadsheetml/2006/main" count="301" uniqueCount="210">
  <si>
    <t>บริษัท จรุงไทยไวร์แอนด์เคเบิ้ล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</si>
  <si>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</si>
  <si>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</si>
  <si>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</si>
  <si>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</si>
  <si>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</si>
  <si>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</si>
  <si>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</si>
  <si>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</si>
  <si>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</si>
  <si>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</si>
  <si>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</si>
  <si>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</si>
  <si>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</si>
  <si>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</si>
  <si>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</si>
  <si>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</si>
  <si>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</si>
  <si>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</si>
  <si>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</si>
  <si>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</si>
  <si>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</si>
  <si>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</si>
  <si>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</si>
  <si>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</si>
  <si>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</si>
  <si>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</si>
  <si>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</si>
  <si>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</si>
  <si>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</si>
  <si>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</si>
  <si>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</si>
  <si>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</si>
  <si>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</si>
  <si>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</si>
  <si>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</si>
  <si>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</si>
  <si>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</si>
  <si>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</si>
  <si>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</si>
  <si>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</si>
  <si>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</si>
  <si>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</si>
  <si>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</si>
  <si>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</si>
  <si>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</si>
  <si>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</si>
  <si>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</si>
  <si>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</si>
  <si>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</si>
  <si>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</si>
  <si>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</si>
  <si>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</si>
  <si>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</si>
  <si>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</si>
  <si>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</si>
  <si>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</si>
  <si>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</si>
  <si>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</si>
  <si>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</si>
  <si>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</si>
  <si>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</si>
  <si>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</si>
  <si>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</si>
  <si>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</si>
  <si>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</si>
  <si>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</si>
  <si>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</si>
  <si>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</si>
  <si>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</si>
  <si>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</si>
  <si>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</si>
  <si>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</si>
  <si>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</si>
  <si>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</si>
  <si>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</si>
  <si>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</si>
  <si>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</si>
  <si>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</si>
  <si>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</si>
  <si>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</si>
  <si>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</si>
  <si>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</si>
  <si>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(หน่วย: บาท)  </t>
  </si>
  <si>
    <t>กำไรขาดทุนเบ็ดเสร็จอื่น</t>
  </si>
  <si>
    <t>ผลต่างจากการแปลงค่า</t>
  </si>
  <si>
    <t>ส่วนเกินทุนจากการ</t>
  </si>
  <si>
    <t>รวม</t>
  </si>
  <si>
    <t>ส่วนของผู้มีส่วนได้เสีย</t>
  </si>
  <si>
    <t>ส่วนเกินมูลค่า</t>
  </si>
  <si>
    <t>งบการเงินที่เป็น</t>
  </si>
  <si>
    <t>เปลี่ยนแปลงสัดส่วน</t>
  </si>
  <si>
    <t>ที่ไม่มีอำนาจควบคุม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</si>
  <si>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</si>
  <si>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</si>
  <si>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</si>
  <si>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</si>
  <si>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</si>
  <si>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</si>
  <si>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</si>
  <si>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</si>
  <si>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</si>
  <si>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</si>
  <si>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</si>
  <si>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</si>
  <si>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</si>
  <si>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กำไร (ขาดทุน) สำหรับปี</t>
  </si>
  <si>
    <t xml:space="preserve">   เป็นเงินสดรับ (จ่าย) จากกิจกรรมดำเนินงาน</t>
  </si>
  <si>
    <t>ส่วนเกินทุนจากการเปลี่ยนแปลงสัดส่วน</t>
  </si>
  <si>
    <t xml:space="preserve">   การถือหุ้นในบริษัทย่อย</t>
  </si>
  <si>
    <t>ค่าใช้จ่ายในการขายและจัดจำหน่าย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</si>
  <si>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</si>
  <si>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</si>
  <si>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ภาษีเงินได้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</si>
  <si>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</si>
  <si>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</si>
  <si>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รายได้ทางการเงิน</t>
  </si>
  <si>
    <t>หัก: 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</si>
  <si>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</si>
  <si>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</si>
  <si>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ต้นทุนทางการเงิน</t>
  </si>
  <si>
    <t>ข้อมูลกระแสเงินสดเปิดเผยเพิ่มเติม :-</t>
  </si>
  <si>
    <t>รายการที่ไม่ใช่เงินสด</t>
  </si>
  <si>
    <t>รวมองค์ประกอบอื่น</t>
  </si>
  <si>
    <t>ของส่วนของผู้ถือหุ้น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</si>
  <si>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</si>
  <si>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</si>
  <si>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</si>
  <si>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</si>
  <si>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ส่วนที่เป็นของผู้มีส่วนได้เสียที่ไม่มีอำนาจควบคุมของบริษัทย่อย</t>
  </si>
  <si>
    <t>เงินสดรับจากดอกเบี้ย</t>
  </si>
  <si>
    <t>เงินจ่ายล่วงหน้าค่าซื้อเครื่องจักรและอุปกรณ์</t>
  </si>
  <si>
    <t xml:space="preserve">   กำไรจากการปรับมูลค่ายุติธรรมของเครื่องมือทางการเงิน</t>
  </si>
  <si>
    <t xml:space="preserve">   ตราสารทุนที่กำหนดให้วัดมูลค่าด้วยมูลค่ายุติธรรมผ่าน</t>
  </si>
  <si>
    <t xml:space="preserve">        กำไรขาดทุนเบ็ดเสร็จอื่น</t>
  </si>
  <si>
    <t>9, 10</t>
  </si>
  <si>
    <t xml:space="preserve">   ผลขาดทุนจากสัญญาที่สร้างภาระ (โอนกลับ)</t>
  </si>
  <si>
    <t>ผลกำไร (ขาดทุน) จากการเปลี่ยนแปลงมูลค่าของเงินลงทุนใน</t>
  </si>
  <si>
    <t>เจ้าหนี้ทรัสต์รีซีทส์เพิ่มขึ้น (ลดลง)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</si>
  <si>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</si>
  <si>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</si>
  <si>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</si>
  <si>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 xml:space="preserve">   สินทรัพย์ไม่หมุนเวียนอื่น</t>
  </si>
  <si>
    <t>กำไรสำหรับปี</t>
  </si>
  <si>
    <t>ผลต่างจากการแปลงค่างบการเงิน</t>
  </si>
  <si>
    <t>เงินให้กู้ยืมระยะยาวแก่บริษัทย่อย</t>
  </si>
  <si>
    <t>บริษัทย่อยที่ซื้อมาในราคา</t>
  </si>
  <si>
    <t>สำรองผลขาดทุนจากสัญญาที่สร้างภาระ</t>
  </si>
  <si>
    <t>ผลขาดทุนจากสัญญาที่สร้างภาระ (โอนกลับ)</t>
  </si>
  <si>
    <t xml:space="preserve">   จ่ายผลประโยชน์ระยะยาวของพนักงาน</t>
  </si>
  <si>
    <t xml:space="preserve">   กำไรจากอัตราแลกเปลี่ยน</t>
  </si>
  <si>
    <t>โอนกลับค่าเผื่อการลดลงของมูลค่าสินค้าคงเหลือ</t>
  </si>
  <si>
    <t>ต่ำกว่ามูลค่าตามบัญชี</t>
  </si>
  <si>
    <t>โอนเงินจ่ายล่วงหน้าเป็นสินทรัพย์ถาวร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</si>
  <si>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</si>
  <si>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</si>
  <si>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</si>
  <si>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</si>
  <si>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</si>
  <si>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</si>
  <si>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โอนกลับการปรับลดสินค้าคงเหลือเป็นมูลค่าสุทธิที่จะได้รับ</t>
  </si>
  <si>
    <t>ผลกระทบจากการเปลี่ยนแปลงในอัตราแลกเปลี่ยน</t>
  </si>
  <si>
    <t>หนี้สินทางการเงินหมุนเวียนอื่น</t>
  </si>
  <si>
    <t>ขาดทุนจากการด้อยค่าของสินทรัพย์ทางการเงิน</t>
  </si>
  <si>
    <t>ชำระคืนเงินกู้ยืมระยะยาวจากสถาบันการเงิน</t>
  </si>
  <si>
    <t xml:space="preserve">   ขาดทุนจากการเปลี่ยนสัดส่วนของเงินลงทุนในบริษัทร่วม</t>
  </si>
  <si>
    <t xml:space="preserve">   รับคืนภาษีเงินได้</t>
  </si>
  <si>
    <t>เงินสดและรายการเทียบเท่าเงินสดเพิ่มขึ้น (ลดลง) สุทธิ</t>
  </si>
  <si>
    <t>เงินปันผลจ่าย (หมายเหตุ 26)</t>
  </si>
  <si>
    <t xml:space="preserve">   ขาดทุนจากการด้อยค่าของสินทรัพย์ทางการเงิน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</si>
  <si>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</si>
  <si>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</si>
  <si>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</si>
  <si>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>สำหรับปีสิ้นสุดวันที่ 31 ธันวาคม 2568</t>
  </si>
  <si>
    <t>ณ 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</si>
  <si>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</si>
  <si>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</si>
  <si>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</si>
  <si>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</si>
  <si>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</si>
  <si>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</t>
  </si>
  <si>
    <t xml:space="preserve">    ผลประโยชน์พนักงาน</t>
  </si>
  <si>
    <t xml:space="preserve">   พนักงานที่กำหนดไว้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</si>
  <si>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</si>
  <si>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</si>
  <si>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</si>
  <si>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เงินสดรับจากเงินปันผลจากเงินลงทุนในสินทรัพย์ทางการเงิน</t>
  </si>
  <si>
    <t>เงินกู้ยืมระยะสั้นจากกิจการที่เกี่ยวข้องกันเพิ่มขึ้น</t>
  </si>
  <si>
    <t>กำไรก่อนภาษี</t>
  </si>
  <si>
    <t>สินทรัพย์ทางการเงินหมุนเวียนอื่นเพิ่มขึ้น</t>
  </si>
  <si>
    <t>เงินกู้ยืมระยะสั้นจากกิจการที่เกี่ยวข้องกัน</t>
  </si>
  <si>
    <t>กำไรจากกิจกรรมดำเนินงาน</t>
  </si>
  <si>
    <t>กำไรก่อนภาษีเงินได้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</si>
  <si>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</si>
  <si>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</si>
  <si>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</si>
  <si>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</si>
  <si>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 xml:space="preserve">   ขาดทุน (กำไร) 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</si>
  <si>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</t>
  </si>
  <si>
    <t>หนี้สินดำเนินงานเพิ่มขึ้น (ลดลง)</t>
  </si>
  <si>
    <t>สินทรัพย์ทางการเงินไม่หมุนเวียนอื่นลดลง</t>
  </si>
  <si>
    <t>เงินสดรับจากเงินปันผลจากเงินลงทุนในบริษัทย่อย</t>
  </si>
  <si>
    <t>เงินสดสุทธิใช้ไปในกิจกรรมลงทุน</t>
  </si>
  <si>
    <t>ขาดทุนจากการวัดมูลค่าใหม่ของผลประโยชน์</t>
  </si>
  <si>
    <t>เงินกู้ยืมระยะยาวจากสถาบันการเงินเพิ่มขึ้น</t>
  </si>
  <si>
    <t>การแบ่งปันกำไร (ขาดทุน)</t>
  </si>
  <si>
    <t>สำรองสำหรับ</t>
  </si>
  <si>
    <t>มูลค่ายุติธรรม</t>
  </si>
  <si>
    <t>สำรองสำหรับมูลค่ายุติธรรม</t>
  </si>
  <si>
    <t xml:space="preserve">   ขาดทุน (กำไร) 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</si>
</sst>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</numFmts>
  <fonts count="13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indexed="12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8">
    <xf numFmtId="0" fontId="0" fillId="0" borderId="0" xfId="0"/>
    <xf numFmtId="164" fontId="2" fillId="0" borderId="0" xfId="0" applyNumberFormat="1" applyFont="1"/>
    <xf numFmtId="37" fontId="1" fillId="0" borderId="0" xfId="0" applyNumberFormat="1" applyFont="1" applyAlignment="1">
      <alignment horizontal="left"/>
    </xf>
    <xf numFmtId="38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center"/>
    </xf>
    <xf numFmtId="41" fontId="2" fillId="0" borderId="3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4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164" fontId="1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1" fontId="2" fillId="0" borderId="0" xfId="0" applyNumberFormat="1" applyFont="1"/>
    <xf numFmtId="0" fontId="1" fillId="0" borderId="0" xfId="0" applyFont="1"/>
    <xf numFmtId="41" fontId="2" fillId="0" borderId="0" xfId="0" applyNumberFormat="1" applyFont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164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41" fontId="9" fillId="2" borderId="0" xfId="0" applyNumberFormat="1" applyFont="1" applyFill="1"/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7" fillId="0" borderId="0" xfId="1" applyNumberFormat="1" applyFont="1" applyFill="1" applyAlignment="1">
      <alignment vertical="top"/>
    </xf>
    <xf numFmtId="164" fontId="1" fillId="0" borderId="0" xfId="1" applyNumberFormat="1" applyFont="1" applyFill="1" applyAlignment="1">
      <alignment vertical="top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Fill="1" applyAlignment="1">
      <alignment vertical="top"/>
    </xf>
    <xf numFmtId="41" fontId="9" fillId="2" borderId="0" xfId="0" applyNumberFormat="1" applyFont="1" applyFill="1" applyAlignment="1">
      <alignment horizontal="center"/>
    </xf>
    <xf numFmtId="41" fontId="9" fillId="2" borderId="3" xfId="0" applyNumberFormat="1" applyFont="1" applyFill="1" applyBorder="1" applyAlignment="1">
      <alignment horizontal="center"/>
    </xf>
    <xf numFmtId="41" fontId="9" fillId="2" borderId="1" xfId="0" applyNumberFormat="1" applyFont="1" applyFill="1" applyBorder="1" applyAlignment="1">
      <alignment horizontal="center"/>
    </xf>
    <xf numFmtId="164" fontId="9" fillId="2" borderId="0" xfId="0" applyNumberFormat="1" applyFont="1" applyFill="1"/>
    <xf numFmtId="41" fontId="9" fillId="0" borderId="0" xfId="0" applyNumberFormat="1" applyFont="1" applyAlignment="1">
      <alignment horizontal="right"/>
    </xf>
    <xf numFmtId="41" fontId="9" fillId="0" borderId="1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164" fontId="2" fillId="0" borderId="0" xfId="1" applyNumberFormat="1" applyFont="1" applyFill="1" applyAlignment="1">
      <alignment vertical="center"/>
    </xf>
    <xf numFmtId="0" fontId="1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164" fontId="2" fillId="0" borderId="0" xfId="0" applyNumberFormat="1" applyFont="1" applyAlignment="1">
      <alignment horizontal="centerContinuous" vertical="top"/>
    </xf>
    <xf numFmtId="164" fontId="2" fillId="0" borderId="0" xfId="0" applyNumberFormat="1" applyFont="1" applyAlignment="1">
      <alignment horizontal="left" vertical="top"/>
    </xf>
    <xf numFmtId="37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1" fontId="2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right" vertical="top"/>
    </xf>
    <xf numFmtId="0" fontId="2" fillId="0" borderId="0" xfId="0" quotePrefix="1" applyFont="1" applyAlignment="1">
      <alignment horizontal="left" vertical="top"/>
    </xf>
    <xf numFmtId="164" fontId="2" fillId="0" borderId="0" xfId="0" quotePrefix="1" applyNumberFormat="1" applyFont="1" applyAlignment="1">
      <alignment horizontal="lef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2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41" fontId="2" fillId="0" borderId="0" xfId="0" applyNumberFormat="1" applyFont="1" applyAlignment="1">
      <alignment horizontal="center" vertical="top"/>
    </xf>
    <xf numFmtId="41" fontId="5" fillId="0" borderId="0" xfId="0" applyNumberFormat="1" applyFont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41" fontId="2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vertical="top"/>
    </xf>
    <xf numFmtId="41" fontId="2" fillId="0" borderId="4" xfId="0" applyNumberFormat="1" applyFont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quotePrefix="1" applyFont="1" applyAlignment="1">
      <alignment horizontal="center" vertical="top"/>
    </xf>
    <xf numFmtId="0" fontId="2" fillId="0" borderId="5" xfId="0" applyFont="1" applyBorder="1" applyAlignment="1">
      <alignment vertical="top"/>
    </xf>
    <xf numFmtId="41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vertical="top"/>
    </xf>
    <xf numFmtId="41" fontId="2" fillId="0" borderId="6" xfId="0" applyNumberFormat="1" applyFont="1" applyBorder="1" applyAlignment="1">
      <alignment horizontal="right" vertical="top"/>
    </xf>
    <xf numFmtId="41" fontId="2" fillId="0" borderId="7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center"/>
    </xf>
    <xf numFmtId="164" fontId="6" fillId="0" borderId="0" xfId="0" applyNumberFormat="1" applyFont="1" applyAlignment="1">
      <alignment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4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horizontal="right" vertical="top"/>
    </xf>
    <xf numFmtId="43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vertical="top"/>
    </xf>
    <xf numFmtId="166" fontId="2" fillId="0" borderId="4" xfId="0" applyNumberFormat="1" applyFont="1" applyBorder="1" applyAlignment="1">
      <alignment horizontal="right" vertical="top"/>
    </xf>
    <xf numFmtId="43" fontId="2" fillId="0" borderId="0" xfId="0" applyNumberFormat="1" applyFont="1" applyAlignment="1">
      <alignment horizontal="right" vertical="top"/>
    </xf>
    <xf numFmtId="37" fontId="7" fillId="0" borderId="0" xfId="0" applyNumberFormat="1" applyFont="1" applyAlignment="1">
      <alignment vertical="top"/>
    </xf>
    <xf numFmtId="37" fontId="2" fillId="0" borderId="0" xfId="0" applyNumberFormat="1" applyFont="1" applyAlignment="1">
      <alignment vertical="top"/>
    </xf>
    <xf numFmtId="41" fontId="2" fillId="0" borderId="0" xfId="0" quotePrefix="1" applyNumberFormat="1" applyFont="1" applyAlignment="1">
      <alignment horizontal="centerContinuous" vertical="top"/>
    </xf>
    <xf numFmtId="1" fontId="2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41" fontId="1" fillId="0" borderId="0" xfId="0" applyNumberFormat="1" applyFont="1" applyAlignment="1">
      <alignment vertical="top"/>
    </xf>
    <xf numFmtId="41" fontId="1" fillId="0" borderId="0" xfId="0" applyNumberFormat="1" applyFont="1" applyAlignment="1">
      <alignment horizontal="right" vertical="top"/>
    </xf>
    <xf numFmtId="49" fontId="10" fillId="0" borderId="0" xfId="0" applyNumberFormat="1" applyFont="1" applyAlignment="1">
      <alignment vertical="top"/>
    </xf>
    <xf numFmtId="0" fontId="10" fillId="0" borderId="0" xfId="0" applyFont="1" applyAlignment="1">
      <alignment horizontal="center" vertical="top"/>
    </xf>
    <xf numFmtId="41" fontId="7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 vertical="top"/>
    </xf>
    <xf numFmtId="0" fontId="2" fillId="0" borderId="0" xfId="0" quotePrefix="1" applyFont="1" applyAlignment="1">
      <alignment vertical="top"/>
    </xf>
    <xf numFmtId="164" fontId="2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12" fillId="0" borderId="0" xfId="0" applyFont="1" applyAlignment="1">
      <alignment vertical="top"/>
    </xf>
    <xf numFmtId="41" fontId="12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164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E04C5640-D49F-4D5E-8DEB-D171F588DB99}"/>
  </tableStyles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8"/>
  <sheetViews>
    <sheetView showGridLines="0" tabSelected="1" view="pageBreakPreview" topLeftCell="A60" zoomScale="80" zoomScaleNormal="80" zoomScaleSheetLayoutView="80" workbookViewId="0">
      <selection activeCell="A16" sqref="A16"/>
    </sheetView>
  </sheetViews>
  <sheetFormatPr defaultColWidth="10.7109375" defaultRowHeight="24" customHeight="1" x14ac:dyDescent="0.2"/>
  <cols>
    <col min="1" max="1" width="38.28515625" style="44" customWidth="1"/>
    <col min="2" max="2" width="2.140625" style="43" customWidth="1"/>
    <col min="3" max="3" width="7.7109375" style="44" customWidth="1"/>
    <col min="4" max="4" width="1.7109375" style="43" customWidth="1"/>
    <col min="5" max="5" width="14.7109375" style="43" customWidth="1"/>
    <col min="6" max="6" width="1.7109375" style="43" customWidth="1"/>
    <col min="7" max="7" width="14.7109375" style="43" customWidth="1"/>
    <col min="8" max="8" width="1.7109375" style="43" customWidth="1"/>
    <col min="9" max="9" width="14.7109375" style="43" customWidth="1"/>
    <col min="10" max="10" width="1.7109375" style="43" customWidth="1"/>
    <col min="11" max="11" width="14.7109375" style="43" customWidth="1"/>
    <col min="12" max="12" width="12.28515625" style="43" bestFit="1" customWidth="1"/>
    <col min="13" max="13" width="16.42578125" style="43" customWidth="1"/>
    <col min="14" max="14" width="13.7109375" style="43" customWidth="1"/>
    <col min="15" max="256" width="10.7109375" style="43"/>
    <col min="257" max="257" width="39.28515625" style="43" customWidth="1"/>
    <col min="258" max="258" width="1.7109375" style="43" customWidth="1"/>
    <col min="259" max="259" width="7.7109375" style="43" customWidth="1"/>
    <col min="260" max="260" width="1.7109375" style="43" customWidth="1"/>
    <col min="261" max="261" width="14.7109375" style="43" customWidth="1"/>
    <col min="262" max="262" width="1.42578125" style="43" customWidth="1"/>
    <col min="263" max="263" width="14.7109375" style="43" customWidth="1"/>
    <col min="264" max="264" width="1.42578125" style="43" customWidth="1"/>
    <col min="265" max="265" width="14.7109375" style="43" customWidth="1"/>
    <col min="266" max="266" width="1.42578125" style="43" customWidth="1"/>
    <col min="267" max="267" width="14.7109375" style="43" customWidth="1"/>
    <col min="268" max="268" width="11.28515625" style="43" bestFit="1" customWidth="1"/>
    <col min="269" max="269" width="16.42578125" style="43" customWidth="1"/>
    <col min="270" max="270" width="13.7109375" style="43" customWidth="1"/>
    <col min="271" max="512" width="10.7109375" style="43"/>
    <col min="513" max="513" width="39.28515625" style="43" customWidth="1"/>
    <col min="514" max="514" width="1.7109375" style="43" customWidth="1"/>
    <col min="515" max="515" width="7.7109375" style="43" customWidth="1"/>
    <col min="516" max="516" width="1.7109375" style="43" customWidth="1"/>
    <col min="517" max="517" width="14.7109375" style="43" customWidth="1"/>
    <col min="518" max="518" width="1.42578125" style="43" customWidth="1"/>
    <col min="519" max="519" width="14.7109375" style="43" customWidth="1"/>
    <col min="520" max="520" width="1.42578125" style="43" customWidth="1"/>
    <col min="521" max="521" width="14.7109375" style="43" customWidth="1"/>
    <col min="522" max="522" width="1.42578125" style="43" customWidth="1"/>
    <col min="523" max="523" width="14.7109375" style="43" customWidth="1"/>
    <col min="524" max="524" width="11.28515625" style="43" bestFit="1" customWidth="1"/>
    <col min="525" max="525" width="16.42578125" style="43" customWidth="1"/>
    <col min="526" max="526" width="13.7109375" style="43" customWidth="1"/>
    <col min="527" max="768" width="10.7109375" style="43"/>
    <col min="769" max="769" width="39.28515625" style="43" customWidth="1"/>
    <col min="770" max="770" width="1.7109375" style="43" customWidth="1"/>
    <col min="771" max="771" width="7.7109375" style="43" customWidth="1"/>
    <col min="772" max="772" width="1.7109375" style="43" customWidth="1"/>
    <col min="773" max="773" width="14.7109375" style="43" customWidth="1"/>
    <col min="774" max="774" width="1.42578125" style="43" customWidth="1"/>
    <col min="775" max="775" width="14.7109375" style="43" customWidth="1"/>
    <col min="776" max="776" width="1.42578125" style="43" customWidth="1"/>
    <col min="777" max="777" width="14.7109375" style="43" customWidth="1"/>
    <col min="778" max="778" width="1.42578125" style="43" customWidth="1"/>
    <col min="779" max="779" width="14.7109375" style="43" customWidth="1"/>
    <col min="780" max="780" width="11.28515625" style="43" bestFit="1" customWidth="1"/>
    <col min="781" max="781" width="16.42578125" style="43" customWidth="1"/>
    <col min="782" max="782" width="13.7109375" style="43" customWidth="1"/>
    <col min="783" max="1024" width="10.7109375" style="43"/>
    <col min="1025" max="1025" width="39.28515625" style="43" customWidth="1"/>
    <col min="1026" max="1026" width="1.7109375" style="43" customWidth="1"/>
    <col min="1027" max="1027" width="7.7109375" style="43" customWidth="1"/>
    <col min="1028" max="1028" width="1.7109375" style="43" customWidth="1"/>
    <col min="1029" max="1029" width="14.7109375" style="43" customWidth="1"/>
    <col min="1030" max="1030" width="1.42578125" style="43" customWidth="1"/>
    <col min="1031" max="1031" width="14.7109375" style="43" customWidth="1"/>
    <col min="1032" max="1032" width="1.42578125" style="43" customWidth="1"/>
    <col min="1033" max="1033" width="14.7109375" style="43" customWidth="1"/>
    <col min="1034" max="1034" width="1.42578125" style="43" customWidth="1"/>
    <col min="1035" max="1035" width="14.7109375" style="43" customWidth="1"/>
    <col min="1036" max="1036" width="11.28515625" style="43" bestFit="1" customWidth="1"/>
    <col min="1037" max="1037" width="16.42578125" style="43" customWidth="1"/>
    <col min="1038" max="1038" width="13.7109375" style="43" customWidth="1"/>
    <col min="1039" max="1280" width="10.7109375" style="43"/>
    <col min="1281" max="1281" width="39.28515625" style="43" customWidth="1"/>
    <col min="1282" max="1282" width="1.7109375" style="43" customWidth="1"/>
    <col min="1283" max="1283" width="7.7109375" style="43" customWidth="1"/>
    <col min="1284" max="1284" width="1.7109375" style="43" customWidth="1"/>
    <col min="1285" max="1285" width="14.7109375" style="43" customWidth="1"/>
    <col min="1286" max="1286" width="1.42578125" style="43" customWidth="1"/>
    <col min="1287" max="1287" width="14.7109375" style="43" customWidth="1"/>
    <col min="1288" max="1288" width="1.42578125" style="43" customWidth="1"/>
    <col min="1289" max="1289" width="14.7109375" style="43" customWidth="1"/>
    <col min="1290" max="1290" width="1.42578125" style="43" customWidth="1"/>
    <col min="1291" max="1291" width="14.7109375" style="43" customWidth="1"/>
    <col min="1292" max="1292" width="11.28515625" style="43" bestFit="1" customWidth="1"/>
    <col min="1293" max="1293" width="16.42578125" style="43" customWidth="1"/>
    <col min="1294" max="1294" width="13.7109375" style="43" customWidth="1"/>
    <col min="1295" max="1536" width="10.7109375" style="43"/>
    <col min="1537" max="1537" width="39.28515625" style="43" customWidth="1"/>
    <col min="1538" max="1538" width="1.7109375" style="43" customWidth="1"/>
    <col min="1539" max="1539" width="7.7109375" style="43" customWidth="1"/>
    <col min="1540" max="1540" width="1.7109375" style="43" customWidth="1"/>
    <col min="1541" max="1541" width="14.7109375" style="43" customWidth="1"/>
    <col min="1542" max="1542" width="1.42578125" style="43" customWidth="1"/>
    <col min="1543" max="1543" width="14.7109375" style="43" customWidth="1"/>
    <col min="1544" max="1544" width="1.42578125" style="43" customWidth="1"/>
    <col min="1545" max="1545" width="14.7109375" style="43" customWidth="1"/>
    <col min="1546" max="1546" width="1.42578125" style="43" customWidth="1"/>
    <col min="1547" max="1547" width="14.7109375" style="43" customWidth="1"/>
    <col min="1548" max="1548" width="11.28515625" style="43" bestFit="1" customWidth="1"/>
    <col min="1549" max="1549" width="16.42578125" style="43" customWidth="1"/>
    <col min="1550" max="1550" width="13.7109375" style="43" customWidth="1"/>
    <col min="1551" max="1792" width="10.7109375" style="43"/>
    <col min="1793" max="1793" width="39.28515625" style="43" customWidth="1"/>
    <col min="1794" max="1794" width="1.7109375" style="43" customWidth="1"/>
    <col min="1795" max="1795" width="7.7109375" style="43" customWidth="1"/>
    <col min="1796" max="1796" width="1.7109375" style="43" customWidth="1"/>
    <col min="1797" max="1797" width="14.7109375" style="43" customWidth="1"/>
    <col min="1798" max="1798" width="1.42578125" style="43" customWidth="1"/>
    <col min="1799" max="1799" width="14.7109375" style="43" customWidth="1"/>
    <col min="1800" max="1800" width="1.42578125" style="43" customWidth="1"/>
    <col min="1801" max="1801" width="14.7109375" style="43" customWidth="1"/>
    <col min="1802" max="1802" width="1.42578125" style="43" customWidth="1"/>
    <col min="1803" max="1803" width="14.7109375" style="43" customWidth="1"/>
    <col min="1804" max="1804" width="11.28515625" style="43" bestFit="1" customWidth="1"/>
    <col min="1805" max="1805" width="16.42578125" style="43" customWidth="1"/>
    <col min="1806" max="1806" width="13.7109375" style="43" customWidth="1"/>
    <col min="1807" max="2048" width="10.7109375" style="43"/>
    <col min="2049" max="2049" width="39.28515625" style="43" customWidth="1"/>
    <col min="2050" max="2050" width="1.7109375" style="43" customWidth="1"/>
    <col min="2051" max="2051" width="7.7109375" style="43" customWidth="1"/>
    <col min="2052" max="2052" width="1.7109375" style="43" customWidth="1"/>
    <col min="2053" max="2053" width="14.7109375" style="43" customWidth="1"/>
    <col min="2054" max="2054" width="1.42578125" style="43" customWidth="1"/>
    <col min="2055" max="2055" width="14.7109375" style="43" customWidth="1"/>
    <col min="2056" max="2056" width="1.42578125" style="43" customWidth="1"/>
    <col min="2057" max="2057" width="14.7109375" style="43" customWidth="1"/>
    <col min="2058" max="2058" width="1.42578125" style="43" customWidth="1"/>
    <col min="2059" max="2059" width="14.7109375" style="43" customWidth="1"/>
    <col min="2060" max="2060" width="11.28515625" style="43" bestFit="1" customWidth="1"/>
    <col min="2061" max="2061" width="16.42578125" style="43" customWidth="1"/>
    <col min="2062" max="2062" width="13.7109375" style="43" customWidth="1"/>
    <col min="2063" max="2304" width="10.7109375" style="43"/>
    <col min="2305" max="2305" width="39.28515625" style="43" customWidth="1"/>
    <col min="2306" max="2306" width="1.7109375" style="43" customWidth="1"/>
    <col min="2307" max="2307" width="7.7109375" style="43" customWidth="1"/>
    <col min="2308" max="2308" width="1.7109375" style="43" customWidth="1"/>
    <col min="2309" max="2309" width="14.7109375" style="43" customWidth="1"/>
    <col min="2310" max="2310" width="1.42578125" style="43" customWidth="1"/>
    <col min="2311" max="2311" width="14.7109375" style="43" customWidth="1"/>
    <col min="2312" max="2312" width="1.42578125" style="43" customWidth="1"/>
    <col min="2313" max="2313" width="14.7109375" style="43" customWidth="1"/>
    <col min="2314" max="2314" width="1.42578125" style="43" customWidth="1"/>
    <col min="2315" max="2315" width="14.7109375" style="43" customWidth="1"/>
    <col min="2316" max="2316" width="11.28515625" style="43" bestFit="1" customWidth="1"/>
    <col min="2317" max="2317" width="16.42578125" style="43" customWidth="1"/>
    <col min="2318" max="2318" width="13.7109375" style="43" customWidth="1"/>
    <col min="2319" max="2560" width="10.7109375" style="43"/>
    <col min="2561" max="2561" width="39.28515625" style="43" customWidth="1"/>
    <col min="2562" max="2562" width="1.7109375" style="43" customWidth="1"/>
    <col min="2563" max="2563" width="7.7109375" style="43" customWidth="1"/>
    <col min="2564" max="2564" width="1.7109375" style="43" customWidth="1"/>
    <col min="2565" max="2565" width="14.7109375" style="43" customWidth="1"/>
    <col min="2566" max="2566" width="1.42578125" style="43" customWidth="1"/>
    <col min="2567" max="2567" width="14.7109375" style="43" customWidth="1"/>
    <col min="2568" max="2568" width="1.42578125" style="43" customWidth="1"/>
    <col min="2569" max="2569" width="14.7109375" style="43" customWidth="1"/>
    <col min="2570" max="2570" width="1.42578125" style="43" customWidth="1"/>
    <col min="2571" max="2571" width="14.7109375" style="43" customWidth="1"/>
    <col min="2572" max="2572" width="11.28515625" style="43" bestFit="1" customWidth="1"/>
    <col min="2573" max="2573" width="16.42578125" style="43" customWidth="1"/>
    <col min="2574" max="2574" width="13.7109375" style="43" customWidth="1"/>
    <col min="2575" max="2816" width="10.7109375" style="43"/>
    <col min="2817" max="2817" width="39.28515625" style="43" customWidth="1"/>
    <col min="2818" max="2818" width="1.7109375" style="43" customWidth="1"/>
    <col min="2819" max="2819" width="7.7109375" style="43" customWidth="1"/>
    <col min="2820" max="2820" width="1.7109375" style="43" customWidth="1"/>
    <col min="2821" max="2821" width="14.7109375" style="43" customWidth="1"/>
    <col min="2822" max="2822" width="1.42578125" style="43" customWidth="1"/>
    <col min="2823" max="2823" width="14.7109375" style="43" customWidth="1"/>
    <col min="2824" max="2824" width="1.42578125" style="43" customWidth="1"/>
    <col min="2825" max="2825" width="14.7109375" style="43" customWidth="1"/>
    <col min="2826" max="2826" width="1.42578125" style="43" customWidth="1"/>
    <col min="2827" max="2827" width="14.7109375" style="43" customWidth="1"/>
    <col min="2828" max="2828" width="11.28515625" style="43" bestFit="1" customWidth="1"/>
    <col min="2829" max="2829" width="16.42578125" style="43" customWidth="1"/>
    <col min="2830" max="2830" width="13.7109375" style="43" customWidth="1"/>
    <col min="2831" max="3072" width="10.7109375" style="43"/>
    <col min="3073" max="3073" width="39.28515625" style="43" customWidth="1"/>
    <col min="3074" max="3074" width="1.7109375" style="43" customWidth="1"/>
    <col min="3075" max="3075" width="7.7109375" style="43" customWidth="1"/>
    <col min="3076" max="3076" width="1.7109375" style="43" customWidth="1"/>
    <col min="3077" max="3077" width="14.7109375" style="43" customWidth="1"/>
    <col min="3078" max="3078" width="1.42578125" style="43" customWidth="1"/>
    <col min="3079" max="3079" width="14.7109375" style="43" customWidth="1"/>
    <col min="3080" max="3080" width="1.42578125" style="43" customWidth="1"/>
    <col min="3081" max="3081" width="14.7109375" style="43" customWidth="1"/>
    <col min="3082" max="3082" width="1.42578125" style="43" customWidth="1"/>
    <col min="3083" max="3083" width="14.7109375" style="43" customWidth="1"/>
    <col min="3084" max="3084" width="11.28515625" style="43" bestFit="1" customWidth="1"/>
    <col min="3085" max="3085" width="16.42578125" style="43" customWidth="1"/>
    <col min="3086" max="3086" width="13.7109375" style="43" customWidth="1"/>
    <col min="3087" max="3328" width="10.7109375" style="43"/>
    <col min="3329" max="3329" width="39.28515625" style="43" customWidth="1"/>
    <col min="3330" max="3330" width="1.7109375" style="43" customWidth="1"/>
    <col min="3331" max="3331" width="7.7109375" style="43" customWidth="1"/>
    <col min="3332" max="3332" width="1.7109375" style="43" customWidth="1"/>
    <col min="3333" max="3333" width="14.7109375" style="43" customWidth="1"/>
    <col min="3334" max="3334" width="1.42578125" style="43" customWidth="1"/>
    <col min="3335" max="3335" width="14.7109375" style="43" customWidth="1"/>
    <col min="3336" max="3336" width="1.42578125" style="43" customWidth="1"/>
    <col min="3337" max="3337" width="14.7109375" style="43" customWidth="1"/>
    <col min="3338" max="3338" width="1.42578125" style="43" customWidth="1"/>
    <col min="3339" max="3339" width="14.7109375" style="43" customWidth="1"/>
    <col min="3340" max="3340" width="11.28515625" style="43" bestFit="1" customWidth="1"/>
    <col min="3341" max="3341" width="16.42578125" style="43" customWidth="1"/>
    <col min="3342" max="3342" width="13.7109375" style="43" customWidth="1"/>
    <col min="3343" max="3584" width="10.7109375" style="43"/>
    <col min="3585" max="3585" width="39.28515625" style="43" customWidth="1"/>
    <col min="3586" max="3586" width="1.7109375" style="43" customWidth="1"/>
    <col min="3587" max="3587" width="7.7109375" style="43" customWidth="1"/>
    <col min="3588" max="3588" width="1.7109375" style="43" customWidth="1"/>
    <col min="3589" max="3589" width="14.7109375" style="43" customWidth="1"/>
    <col min="3590" max="3590" width="1.42578125" style="43" customWidth="1"/>
    <col min="3591" max="3591" width="14.7109375" style="43" customWidth="1"/>
    <col min="3592" max="3592" width="1.42578125" style="43" customWidth="1"/>
    <col min="3593" max="3593" width="14.7109375" style="43" customWidth="1"/>
    <col min="3594" max="3594" width="1.42578125" style="43" customWidth="1"/>
    <col min="3595" max="3595" width="14.7109375" style="43" customWidth="1"/>
    <col min="3596" max="3596" width="11.28515625" style="43" bestFit="1" customWidth="1"/>
    <col min="3597" max="3597" width="16.42578125" style="43" customWidth="1"/>
    <col min="3598" max="3598" width="13.7109375" style="43" customWidth="1"/>
    <col min="3599" max="3840" width="10.7109375" style="43"/>
    <col min="3841" max="3841" width="39.28515625" style="43" customWidth="1"/>
    <col min="3842" max="3842" width="1.7109375" style="43" customWidth="1"/>
    <col min="3843" max="3843" width="7.7109375" style="43" customWidth="1"/>
    <col min="3844" max="3844" width="1.7109375" style="43" customWidth="1"/>
    <col min="3845" max="3845" width="14.7109375" style="43" customWidth="1"/>
    <col min="3846" max="3846" width="1.42578125" style="43" customWidth="1"/>
    <col min="3847" max="3847" width="14.7109375" style="43" customWidth="1"/>
    <col min="3848" max="3848" width="1.42578125" style="43" customWidth="1"/>
    <col min="3849" max="3849" width="14.7109375" style="43" customWidth="1"/>
    <col min="3850" max="3850" width="1.42578125" style="43" customWidth="1"/>
    <col min="3851" max="3851" width="14.7109375" style="43" customWidth="1"/>
    <col min="3852" max="3852" width="11.28515625" style="43" bestFit="1" customWidth="1"/>
    <col min="3853" max="3853" width="16.42578125" style="43" customWidth="1"/>
    <col min="3854" max="3854" width="13.7109375" style="43" customWidth="1"/>
    <col min="3855" max="4096" width="10.7109375" style="43"/>
    <col min="4097" max="4097" width="39.28515625" style="43" customWidth="1"/>
    <col min="4098" max="4098" width="1.7109375" style="43" customWidth="1"/>
    <col min="4099" max="4099" width="7.7109375" style="43" customWidth="1"/>
    <col min="4100" max="4100" width="1.7109375" style="43" customWidth="1"/>
    <col min="4101" max="4101" width="14.7109375" style="43" customWidth="1"/>
    <col min="4102" max="4102" width="1.42578125" style="43" customWidth="1"/>
    <col min="4103" max="4103" width="14.7109375" style="43" customWidth="1"/>
    <col min="4104" max="4104" width="1.42578125" style="43" customWidth="1"/>
    <col min="4105" max="4105" width="14.7109375" style="43" customWidth="1"/>
    <col min="4106" max="4106" width="1.42578125" style="43" customWidth="1"/>
    <col min="4107" max="4107" width="14.7109375" style="43" customWidth="1"/>
    <col min="4108" max="4108" width="11.28515625" style="43" bestFit="1" customWidth="1"/>
    <col min="4109" max="4109" width="16.42578125" style="43" customWidth="1"/>
    <col min="4110" max="4110" width="13.7109375" style="43" customWidth="1"/>
    <col min="4111" max="4352" width="10.7109375" style="43"/>
    <col min="4353" max="4353" width="39.28515625" style="43" customWidth="1"/>
    <col min="4354" max="4354" width="1.7109375" style="43" customWidth="1"/>
    <col min="4355" max="4355" width="7.7109375" style="43" customWidth="1"/>
    <col min="4356" max="4356" width="1.7109375" style="43" customWidth="1"/>
    <col min="4357" max="4357" width="14.7109375" style="43" customWidth="1"/>
    <col min="4358" max="4358" width="1.42578125" style="43" customWidth="1"/>
    <col min="4359" max="4359" width="14.7109375" style="43" customWidth="1"/>
    <col min="4360" max="4360" width="1.42578125" style="43" customWidth="1"/>
    <col min="4361" max="4361" width="14.7109375" style="43" customWidth="1"/>
    <col min="4362" max="4362" width="1.42578125" style="43" customWidth="1"/>
    <col min="4363" max="4363" width="14.7109375" style="43" customWidth="1"/>
    <col min="4364" max="4364" width="11.28515625" style="43" bestFit="1" customWidth="1"/>
    <col min="4365" max="4365" width="16.42578125" style="43" customWidth="1"/>
    <col min="4366" max="4366" width="13.7109375" style="43" customWidth="1"/>
    <col min="4367" max="4608" width="10.7109375" style="43"/>
    <col min="4609" max="4609" width="39.28515625" style="43" customWidth="1"/>
    <col min="4610" max="4610" width="1.7109375" style="43" customWidth="1"/>
    <col min="4611" max="4611" width="7.7109375" style="43" customWidth="1"/>
    <col min="4612" max="4612" width="1.7109375" style="43" customWidth="1"/>
    <col min="4613" max="4613" width="14.7109375" style="43" customWidth="1"/>
    <col min="4614" max="4614" width="1.42578125" style="43" customWidth="1"/>
    <col min="4615" max="4615" width="14.7109375" style="43" customWidth="1"/>
    <col min="4616" max="4616" width="1.42578125" style="43" customWidth="1"/>
    <col min="4617" max="4617" width="14.7109375" style="43" customWidth="1"/>
    <col min="4618" max="4618" width="1.42578125" style="43" customWidth="1"/>
    <col min="4619" max="4619" width="14.7109375" style="43" customWidth="1"/>
    <col min="4620" max="4620" width="11.28515625" style="43" bestFit="1" customWidth="1"/>
    <col min="4621" max="4621" width="16.42578125" style="43" customWidth="1"/>
    <col min="4622" max="4622" width="13.7109375" style="43" customWidth="1"/>
    <col min="4623" max="4864" width="10.7109375" style="43"/>
    <col min="4865" max="4865" width="39.28515625" style="43" customWidth="1"/>
    <col min="4866" max="4866" width="1.7109375" style="43" customWidth="1"/>
    <col min="4867" max="4867" width="7.7109375" style="43" customWidth="1"/>
    <col min="4868" max="4868" width="1.7109375" style="43" customWidth="1"/>
    <col min="4869" max="4869" width="14.7109375" style="43" customWidth="1"/>
    <col min="4870" max="4870" width="1.42578125" style="43" customWidth="1"/>
    <col min="4871" max="4871" width="14.7109375" style="43" customWidth="1"/>
    <col min="4872" max="4872" width="1.42578125" style="43" customWidth="1"/>
    <col min="4873" max="4873" width="14.7109375" style="43" customWidth="1"/>
    <col min="4874" max="4874" width="1.42578125" style="43" customWidth="1"/>
    <col min="4875" max="4875" width="14.7109375" style="43" customWidth="1"/>
    <col min="4876" max="4876" width="11.28515625" style="43" bestFit="1" customWidth="1"/>
    <col min="4877" max="4877" width="16.42578125" style="43" customWidth="1"/>
    <col min="4878" max="4878" width="13.7109375" style="43" customWidth="1"/>
    <col min="4879" max="5120" width="10.7109375" style="43"/>
    <col min="5121" max="5121" width="39.28515625" style="43" customWidth="1"/>
    <col min="5122" max="5122" width="1.7109375" style="43" customWidth="1"/>
    <col min="5123" max="5123" width="7.7109375" style="43" customWidth="1"/>
    <col min="5124" max="5124" width="1.7109375" style="43" customWidth="1"/>
    <col min="5125" max="5125" width="14.7109375" style="43" customWidth="1"/>
    <col min="5126" max="5126" width="1.42578125" style="43" customWidth="1"/>
    <col min="5127" max="5127" width="14.7109375" style="43" customWidth="1"/>
    <col min="5128" max="5128" width="1.42578125" style="43" customWidth="1"/>
    <col min="5129" max="5129" width="14.7109375" style="43" customWidth="1"/>
    <col min="5130" max="5130" width="1.42578125" style="43" customWidth="1"/>
    <col min="5131" max="5131" width="14.7109375" style="43" customWidth="1"/>
    <col min="5132" max="5132" width="11.28515625" style="43" bestFit="1" customWidth="1"/>
    <col min="5133" max="5133" width="16.42578125" style="43" customWidth="1"/>
    <col min="5134" max="5134" width="13.7109375" style="43" customWidth="1"/>
    <col min="5135" max="5376" width="10.7109375" style="43"/>
    <col min="5377" max="5377" width="39.28515625" style="43" customWidth="1"/>
    <col min="5378" max="5378" width="1.7109375" style="43" customWidth="1"/>
    <col min="5379" max="5379" width="7.7109375" style="43" customWidth="1"/>
    <col min="5380" max="5380" width="1.7109375" style="43" customWidth="1"/>
    <col min="5381" max="5381" width="14.7109375" style="43" customWidth="1"/>
    <col min="5382" max="5382" width="1.42578125" style="43" customWidth="1"/>
    <col min="5383" max="5383" width="14.7109375" style="43" customWidth="1"/>
    <col min="5384" max="5384" width="1.42578125" style="43" customWidth="1"/>
    <col min="5385" max="5385" width="14.7109375" style="43" customWidth="1"/>
    <col min="5386" max="5386" width="1.42578125" style="43" customWidth="1"/>
    <col min="5387" max="5387" width="14.7109375" style="43" customWidth="1"/>
    <col min="5388" max="5388" width="11.28515625" style="43" bestFit="1" customWidth="1"/>
    <col min="5389" max="5389" width="16.42578125" style="43" customWidth="1"/>
    <col min="5390" max="5390" width="13.7109375" style="43" customWidth="1"/>
    <col min="5391" max="5632" width="10.7109375" style="43"/>
    <col min="5633" max="5633" width="39.28515625" style="43" customWidth="1"/>
    <col min="5634" max="5634" width="1.7109375" style="43" customWidth="1"/>
    <col min="5635" max="5635" width="7.7109375" style="43" customWidth="1"/>
    <col min="5636" max="5636" width="1.7109375" style="43" customWidth="1"/>
    <col min="5637" max="5637" width="14.7109375" style="43" customWidth="1"/>
    <col min="5638" max="5638" width="1.42578125" style="43" customWidth="1"/>
    <col min="5639" max="5639" width="14.7109375" style="43" customWidth="1"/>
    <col min="5640" max="5640" width="1.42578125" style="43" customWidth="1"/>
    <col min="5641" max="5641" width="14.7109375" style="43" customWidth="1"/>
    <col min="5642" max="5642" width="1.42578125" style="43" customWidth="1"/>
    <col min="5643" max="5643" width="14.7109375" style="43" customWidth="1"/>
    <col min="5644" max="5644" width="11.28515625" style="43" bestFit="1" customWidth="1"/>
    <col min="5645" max="5645" width="16.42578125" style="43" customWidth="1"/>
    <col min="5646" max="5646" width="13.7109375" style="43" customWidth="1"/>
    <col min="5647" max="5888" width="10.7109375" style="43"/>
    <col min="5889" max="5889" width="39.28515625" style="43" customWidth="1"/>
    <col min="5890" max="5890" width="1.7109375" style="43" customWidth="1"/>
    <col min="5891" max="5891" width="7.7109375" style="43" customWidth="1"/>
    <col min="5892" max="5892" width="1.7109375" style="43" customWidth="1"/>
    <col min="5893" max="5893" width="14.7109375" style="43" customWidth="1"/>
    <col min="5894" max="5894" width="1.42578125" style="43" customWidth="1"/>
    <col min="5895" max="5895" width="14.7109375" style="43" customWidth="1"/>
    <col min="5896" max="5896" width="1.42578125" style="43" customWidth="1"/>
    <col min="5897" max="5897" width="14.7109375" style="43" customWidth="1"/>
    <col min="5898" max="5898" width="1.42578125" style="43" customWidth="1"/>
    <col min="5899" max="5899" width="14.7109375" style="43" customWidth="1"/>
    <col min="5900" max="5900" width="11.28515625" style="43" bestFit="1" customWidth="1"/>
    <col min="5901" max="5901" width="16.42578125" style="43" customWidth="1"/>
    <col min="5902" max="5902" width="13.7109375" style="43" customWidth="1"/>
    <col min="5903" max="6144" width="10.7109375" style="43"/>
    <col min="6145" max="6145" width="39.28515625" style="43" customWidth="1"/>
    <col min="6146" max="6146" width="1.7109375" style="43" customWidth="1"/>
    <col min="6147" max="6147" width="7.7109375" style="43" customWidth="1"/>
    <col min="6148" max="6148" width="1.7109375" style="43" customWidth="1"/>
    <col min="6149" max="6149" width="14.7109375" style="43" customWidth="1"/>
    <col min="6150" max="6150" width="1.42578125" style="43" customWidth="1"/>
    <col min="6151" max="6151" width="14.7109375" style="43" customWidth="1"/>
    <col min="6152" max="6152" width="1.42578125" style="43" customWidth="1"/>
    <col min="6153" max="6153" width="14.7109375" style="43" customWidth="1"/>
    <col min="6154" max="6154" width="1.42578125" style="43" customWidth="1"/>
    <col min="6155" max="6155" width="14.7109375" style="43" customWidth="1"/>
    <col min="6156" max="6156" width="11.28515625" style="43" bestFit="1" customWidth="1"/>
    <col min="6157" max="6157" width="16.42578125" style="43" customWidth="1"/>
    <col min="6158" max="6158" width="13.7109375" style="43" customWidth="1"/>
    <col min="6159" max="6400" width="10.7109375" style="43"/>
    <col min="6401" max="6401" width="39.28515625" style="43" customWidth="1"/>
    <col min="6402" max="6402" width="1.7109375" style="43" customWidth="1"/>
    <col min="6403" max="6403" width="7.7109375" style="43" customWidth="1"/>
    <col min="6404" max="6404" width="1.7109375" style="43" customWidth="1"/>
    <col min="6405" max="6405" width="14.7109375" style="43" customWidth="1"/>
    <col min="6406" max="6406" width="1.42578125" style="43" customWidth="1"/>
    <col min="6407" max="6407" width="14.7109375" style="43" customWidth="1"/>
    <col min="6408" max="6408" width="1.42578125" style="43" customWidth="1"/>
    <col min="6409" max="6409" width="14.7109375" style="43" customWidth="1"/>
    <col min="6410" max="6410" width="1.42578125" style="43" customWidth="1"/>
    <col min="6411" max="6411" width="14.7109375" style="43" customWidth="1"/>
    <col min="6412" max="6412" width="11.28515625" style="43" bestFit="1" customWidth="1"/>
    <col min="6413" max="6413" width="16.42578125" style="43" customWidth="1"/>
    <col min="6414" max="6414" width="13.7109375" style="43" customWidth="1"/>
    <col min="6415" max="6656" width="10.7109375" style="43"/>
    <col min="6657" max="6657" width="39.28515625" style="43" customWidth="1"/>
    <col min="6658" max="6658" width="1.7109375" style="43" customWidth="1"/>
    <col min="6659" max="6659" width="7.7109375" style="43" customWidth="1"/>
    <col min="6660" max="6660" width="1.7109375" style="43" customWidth="1"/>
    <col min="6661" max="6661" width="14.7109375" style="43" customWidth="1"/>
    <col min="6662" max="6662" width="1.42578125" style="43" customWidth="1"/>
    <col min="6663" max="6663" width="14.7109375" style="43" customWidth="1"/>
    <col min="6664" max="6664" width="1.42578125" style="43" customWidth="1"/>
    <col min="6665" max="6665" width="14.7109375" style="43" customWidth="1"/>
    <col min="6666" max="6666" width="1.42578125" style="43" customWidth="1"/>
    <col min="6667" max="6667" width="14.7109375" style="43" customWidth="1"/>
    <col min="6668" max="6668" width="11.28515625" style="43" bestFit="1" customWidth="1"/>
    <col min="6669" max="6669" width="16.42578125" style="43" customWidth="1"/>
    <col min="6670" max="6670" width="13.7109375" style="43" customWidth="1"/>
    <col min="6671" max="6912" width="10.7109375" style="43"/>
    <col min="6913" max="6913" width="39.28515625" style="43" customWidth="1"/>
    <col min="6914" max="6914" width="1.7109375" style="43" customWidth="1"/>
    <col min="6915" max="6915" width="7.7109375" style="43" customWidth="1"/>
    <col min="6916" max="6916" width="1.7109375" style="43" customWidth="1"/>
    <col min="6917" max="6917" width="14.7109375" style="43" customWidth="1"/>
    <col min="6918" max="6918" width="1.42578125" style="43" customWidth="1"/>
    <col min="6919" max="6919" width="14.7109375" style="43" customWidth="1"/>
    <col min="6920" max="6920" width="1.42578125" style="43" customWidth="1"/>
    <col min="6921" max="6921" width="14.7109375" style="43" customWidth="1"/>
    <col min="6922" max="6922" width="1.42578125" style="43" customWidth="1"/>
    <col min="6923" max="6923" width="14.7109375" style="43" customWidth="1"/>
    <col min="6924" max="6924" width="11.28515625" style="43" bestFit="1" customWidth="1"/>
    <col min="6925" max="6925" width="16.42578125" style="43" customWidth="1"/>
    <col min="6926" max="6926" width="13.7109375" style="43" customWidth="1"/>
    <col min="6927" max="7168" width="10.7109375" style="43"/>
    <col min="7169" max="7169" width="39.28515625" style="43" customWidth="1"/>
    <col min="7170" max="7170" width="1.7109375" style="43" customWidth="1"/>
    <col min="7171" max="7171" width="7.7109375" style="43" customWidth="1"/>
    <col min="7172" max="7172" width="1.7109375" style="43" customWidth="1"/>
    <col min="7173" max="7173" width="14.7109375" style="43" customWidth="1"/>
    <col min="7174" max="7174" width="1.42578125" style="43" customWidth="1"/>
    <col min="7175" max="7175" width="14.7109375" style="43" customWidth="1"/>
    <col min="7176" max="7176" width="1.42578125" style="43" customWidth="1"/>
    <col min="7177" max="7177" width="14.7109375" style="43" customWidth="1"/>
    <col min="7178" max="7178" width="1.42578125" style="43" customWidth="1"/>
    <col min="7179" max="7179" width="14.7109375" style="43" customWidth="1"/>
    <col min="7180" max="7180" width="11.28515625" style="43" bestFit="1" customWidth="1"/>
    <col min="7181" max="7181" width="16.42578125" style="43" customWidth="1"/>
    <col min="7182" max="7182" width="13.7109375" style="43" customWidth="1"/>
    <col min="7183" max="7424" width="10.7109375" style="43"/>
    <col min="7425" max="7425" width="39.28515625" style="43" customWidth="1"/>
    <col min="7426" max="7426" width="1.7109375" style="43" customWidth="1"/>
    <col min="7427" max="7427" width="7.7109375" style="43" customWidth="1"/>
    <col min="7428" max="7428" width="1.7109375" style="43" customWidth="1"/>
    <col min="7429" max="7429" width="14.7109375" style="43" customWidth="1"/>
    <col min="7430" max="7430" width="1.42578125" style="43" customWidth="1"/>
    <col min="7431" max="7431" width="14.7109375" style="43" customWidth="1"/>
    <col min="7432" max="7432" width="1.42578125" style="43" customWidth="1"/>
    <col min="7433" max="7433" width="14.7109375" style="43" customWidth="1"/>
    <col min="7434" max="7434" width="1.42578125" style="43" customWidth="1"/>
    <col min="7435" max="7435" width="14.7109375" style="43" customWidth="1"/>
    <col min="7436" max="7436" width="11.28515625" style="43" bestFit="1" customWidth="1"/>
    <col min="7437" max="7437" width="16.42578125" style="43" customWidth="1"/>
    <col min="7438" max="7438" width="13.7109375" style="43" customWidth="1"/>
    <col min="7439" max="7680" width="10.7109375" style="43"/>
    <col min="7681" max="7681" width="39.28515625" style="43" customWidth="1"/>
    <col min="7682" max="7682" width="1.7109375" style="43" customWidth="1"/>
    <col min="7683" max="7683" width="7.7109375" style="43" customWidth="1"/>
    <col min="7684" max="7684" width="1.7109375" style="43" customWidth="1"/>
    <col min="7685" max="7685" width="14.7109375" style="43" customWidth="1"/>
    <col min="7686" max="7686" width="1.42578125" style="43" customWidth="1"/>
    <col min="7687" max="7687" width="14.7109375" style="43" customWidth="1"/>
    <col min="7688" max="7688" width="1.42578125" style="43" customWidth="1"/>
    <col min="7689" max="7689" width="14.7109375" style="43" customWidth="1"/>
    <col min="7690" max="7690" width="1.42578125" style="43" customWidth="1"/>
    <col min="7691" max="7691" width="14.7109375" style="43" customWidth="1"/>
    <col min="7692" max="7692" width="11.28515625" style="43" bestFit="1" customWidth="1"/>
    <col min="7693" max="7693" width="16.42578125" style="43" customWidth="1"/>
    <col min="7694" max="7694" width="13.7109375" style="43" customWidth="1"/>
    <col min="7695" max="7936" width="10.7109375" style="43"/>
    <col min="7937" max="7937" width="39.28515625" style="43" customWidth="1"/>
    <col min="7938" max="7938" width="1.7109375" style="43" customWidth="1"/>
    <col min="7939" max="7939" width="7.7109375" style="43" customWidth="1"/>
    <col min="7940" max="7940" width="1.7109375" style="43" customWidth="1"/>
    <col min="7941" max="7941" width="14.7109375" style="43" customWidth="1"/>
    <col min="7942" max="7942" width="1.42578125" style="43" customWidth="1"/>
    <col min="7943" max="7943" width="14.7109375" style="43" customWidth="1"/>
    <col min="7944" max="7944" width="1.42578125" style="43" customWidth="1"/>
    <col min="7945" max="7945" width="14.7109375" style="43" customWidth="1"/>
    <col min="7946" max="7946" width="1.42578125" style="43" customWidth="1"/>
    <col min="7947" max="7947" width="14.7109375" style="43" customWidth="1"/>
    <col min="7948" max="7948" width="11.28515625" style="43" bestFit="1" customWidth="1"/>
    <col min="7949" max="7949" width="16.42578125" style="43" customWidth="1"/>
    <col min="7950" max="7950" width="13.7109375" style="43" customWidth="1"/>
    <col min="7951" max="8192" width="10.7109375" style="43"/>
    <col min="8193" max="8193" width="39.28515625" style="43" customWidth="1"/>
    <col min="8194" max="8194" width="1.7109375" style="43" customWidth="1"/>
    <col min="8195" max="8195" width="7.7109375" style="43" customWidth="1"/>
    <col min="8196" max="8196" width="1.7109375" style="43" customWidth="1"/>
    <col min="8197" max="8197" width="14.7109375" style="43" customWidth="1"/>
    <col min="8198" max="8198" width="1.42578125" style="43" customWidth="1"/>
    <col min="8199" max="8199" width="14.7109375" style="43" customWidth="1"/>
    <col min="8200" max="8200" width="1.42578125" style="43" customWidth="1"/>
    <col min="8201" max="8201" width="14.7109375" style="43" customWidth="1"/>
    <col min="8202" max="8202" width="1.42578125" style="43" customWidth="1"/>
    <col min="8203" max="8203" width="14.7109375" style="43" customWidth="1"/>
    <col min="8204" max="8204" width="11.28515625" style="43" bestFit="1" customWidth="1"/>
    <col min="8205" max="8205" width="16.42578125" style="43" customWidth="1"/>
    <col min="8206" max="8206" width="13.7109375" style="43" customWidth="1"/>
    <col min="8207" max="8448" width="10.7109375" style="43"/>
    <col min="8449" max="8449" width="39.28515625" style="43" customWidth="1"/>
    <col min="8450" max="8450" width="1.7109375" style="43" customWidth="1"/>
    <col min="8451" max="8451" width="7.7109375" style="43" customWidth="1"/>
    <col min="8452" max="8452" width="1.7109375" style="43" customWidth="1"/>
    <col min="8453" max="8453" width="14.7109375" style="43" customWidth="1"/>
    <col min="8454" max="8454" width="1.42578125" style="43" customWidth="1"/>
    <col min="8455" max="8455" width="14.7109375" style="43" customWidth="1"/>
    <col min="8456" max="8456" width="1.42578125" style="43" customWidth="1"/>
    <col min="8457" max="8457" width="14.7109375" style="43" customWidth="1"/>
    <col min="8458" max="8458" width="1.42578125" style="43" customWidth="1"/>
    <col min="8459" max="8459" width="14.7109375" style="43" customWidth="1"/>
    <col min="8460" max="8460" width="11.28515625" style="43" bestFit="1" customWidth="1"/>
    <col min="8461" max="8461" width="16.42578125" style="43" customWidth="1"/>
    <col min="8462" max="8462" width="13.7109375" style="43" customWidth="1"/>
    <col min="8463" max="8704" width="10.7109375" style="43"/>
    <col min="8705" max="8705" width="39.28515625" style="43" customWidth="1"/>
    <col min="8706" max="8706" width="1.7109375" style="43" customWidth="1"/>
    <col min="8707" max="8707" width="7.7109375" style="43" customWidth="1"/>
    <col min="8708" max="8708" width="1.7109375" style="43" customWidth="1"/>
    <col min="8709" max="8709" width="14.7109375" style="43" customWidth="1"/>
    <col min="8710" max="8710" width="1.42578125" style="43" customWidth="1"/>
    <col min="8711" max="8711" width="14.7109375" style="43" customWidth="1"/>
    <col min="8712" max="8712" width="1.42578125" style="43" customWidth="1"/>
    <col min="8713" max="8713" width="14.7109375" style="43" customWidth="1"/>
    <col min="8714" max="8714" width="1.42578125" style="43" customWidth="1"/>
    <col min="8715" max="8715" width="14.7109375" style="43" customWidth="1"/>
    <col min="8716" max="8716" width="11.28515625" style="43" bestFit="1" customWidth="1"/>
    <col min="8717" max="8717" width="16.42578125" style="43" customWidth="1"/>
    <col min="8718" max="8718" width="13.7109375" style="43" customWidth="1"/>
    <col min="8719" max="8960" width="10.7109375" style="43"/>
    <col min="8961" max="8961" width="39.28515625" style="43" customWidth="1"/>
    <col min="8962" max="8962" width="1.7109375" style="43" customWidth="1"/>
    <col min="8963" max="8963" width="7.7109375" style="43" customWidth="1"/>
    <col min="8964" max="8964" width="1.7109375" style="43" customWidth="1"/>
    <col min="8965" max="8965" width="14.7109375" style="43" customWidth="1"/>
    <col min="8966" max="8966" width="1.42578125" style="43" customWidth="1"/>
    <col min="8967" max="8967" width="14.7109375" style="43" customWidth="1"/>
    <col min="8968" max="8968" width="1.42578125" style="43" customWidth="1"/>
    <col min="8969" max="8969" width="14.7109375" style="43" customWidth="1"/>
    <col min="8970" max="8970" width="1.42578125" style="43" customWidth="1"/>
    <col min="8971" max="8971" width="14.7109375" style="43" customWidth="1"/>
    <col min="8972" max="8972" width="11.28515625" style="43" bestFit="1" customWidth="1"/>
    <col min="8973" max="8973" width="16.42578125" style="43" customWidth="1"/>
    <col min="8974" max="8974" width="13.7109375" style="43" customWidth="1"/>
    <col min="8975" max="9216" width="10.7109375" style="43"/>
    <col min="9217" max="9217" width="39.28515625" style="43" customWidth="1"/>
    <col min="9218" max="9218" width="1.7109375" style="43" customWidth="1"/>
    <col min="9219" max="9219" width="7.7109375" style="43" customWidth="1"/>
    <col min="9220" max="9220" width="1.7109375" style="43" customWidth="1"/>
    <col min="9221" max="9221" width="14.7109375" style="43" customWidth="1"/>
    <col min="9222" max="9222" width="1.42578125" style="43" customWidth="1"/>
    <col min="9223" max="9223" width="14.7109375" style="43" customWidth="1"/>
    <col min="9224" max="9224" width="1.42578125" style="43" customWidth="1"/>
    <col min="9225" max="9225" width="14.7109375" style="43" customWidth="1"/>
    <col min="9226" max="9226" width="1.42578125" style="43" customWidth="1"/>
    <col min="9227" max="9227" width="14.7109375" style="43" customWidth="1"/>
    <col min="9228" max="9228" width="11.28515625" style="43" bestFit="1" customWidth="1"/>
    <col min="9229" max="9229" width="16.42578125" style="43" customWidth="1"/>
    <col min="9230" max="9230" width="13.7109375" style="43" customWidth="1"/>
    <col min="9231" max="9472" width="10.7109375" style="43"/>
    <col min="9473" max="9473" width="39.28515625" style="43" customWidth="1"/>
    <col min="9474" max="9474" width="1.7109375" style="43" customWidth="1"/>
    <col min="9475" max="9475" width="7.7109375" style="43" customWidth="1"/>
    <col min="9476" max="9476" width="1.7109375" style="43" customWidth="1"/>
    <col min="9477" max="9477" width="14.7109375" style="43" customWidth="1"/>
    <col min="9478" max="9478" width="1.42578125" style="43" customWidth="1"/>
    <col min="9479" max="9479" width="14.7109375" style="43" customWidth="1"/>
    <col min="9480" max="9480" width="1.42578125" style="43" customWidth="1"/>
    <col min="9481" max="9481" width="14.7109375" style="43" customWidth="1"/>
    <col min="9482" max="9482" width="1.42578125" style="43" customWidth="1"/>
    <col min="9483" max="9483" width="14.7109375" style="43" customWidth="1"/>
    <col min="9484" max="9484" width="11.28515625" style="43" bestFit="1" customWidth="1"/>
    <col min="9485" max="9485" width="16.42578125" style="43" customWidth="1"/>
    <col min="9486" max="9486" width="13.7109375" style="43" customWidth="1"/>
    <col min="9487" max="9728" width="10.7109375" style="43"/>
    <col min="9729" max="9729" width="39.28515625" style="43" customWidth="1"/>
    <col min="9730" max="9730" width="1.7109375" style="43" customWidth="1"/>
    <col min="9731" max="9731" width="7.7109375" style="43" customWidth="1"/>
    <col min="9732" max="9732" width="1.7109375" style="43" customWidth="1"/>
    <col min="9733" max="9733" width="14.7109375" style="43" customWidth="1"/>
    <col min="9734" max="9734" width="1.42578125" style="43" customWidth="1"/>
    <col min="9735" max="9735" width="14.7109375" style="43" customWidth="1"/>
    <col min="9736" max="9736" width="1.42578125" style="43" customWidth="1"/>
    <col min="9737" max="9737" width="14.7109375" style="43" customWidth="1"/>
    <col min="9738" max="9738" width="1.42578125" style="43" customWidth="1"/>
    <col min="9739" max="9739" width="14.7109375" style="43" customWidth="1"/>
    <col min="9740" max="9740" width="11.28515625" style="43" bestFit="1" customWidth="1"/>
    <col min="9741" max="9741" width="16.42578125" style="43" customWidth="1"/>
    <col min="9742" max="9742" width="13.7109375" style="43" customWidth="1"/>
    <col min="9743" max="9984" width="10.7109375" style="43"/>
    <col min="9985" max="9985" width="39.28515625" style="43" customWidth="1"/>
    <col min="9986" max="9986" width="1.7109375" style="43" customWidth="1"/>
    <col min="9987" max="9987" width="7.7109375" style="43" customWidth="1"/>
    <col min="9988" max="9988" width="1.7109375" style="43" customWidth="1"/>
    <col min="9989" max="9989" width="14.7109375" style="43" customWidth="1"/>
    <col min="9990" max="9990" width="1.42578125" style="43" customWidth="1"/>
    <col min="9991" max="9991" width="14.7109375" style="43" customWidth="1"/>
    <col min="9992" max="9992" width="1.42578125" style="43" customWidth="1"/>
    <col min="9993" max="9993" width="14.7109375" style="43" customWidth="1"/>
    <col min="9994" max="9994" width="1.42578125" style="43" customWidth="1"/>
    <col min="9995" max="9995" width="14.7109375" style="43" customWidth="1"/>
    <col min="9996" max="9996" width="11.28515625" style="43" bestFit="1" customWidth="1"/>
    <col min="9997" max="9997" width="16.42578125" style="43" customWidth="1"/>
    <col min="9998" max="9998" width="13.7109375" style="43" customWidth="1"/>
    <col min="9999" max="10240" width="10.7109375" style="43"/>
    <col min="10241" max="10241" width="39.28515625" style="43" customWidth="1"/>
    <col min="10242" max="10242" width="1.7109375" style="43" customWidth="1"/>
    <col min="10243" max="10243" width="7.7109375" style="43" customWidth="1"/>
    <col min="10244" max="10244" width="1.7109375" style="43" customWidth="1"/>
    <col min="10245" max="10245" width="14.7109375" style="43" customWidth="1"/>
    <col min="10246" max="10246" width="1.42578125" style="43" customWidth="1"/>
    <col min="10247" max="10247" width="14.7109375" style="43" customWidth="1"/>
    <col min="10248" max="10248" width="1.42578125" style="43" customWidth="1"/>
    <col min="10249" max="10249" width="14.7109375" style="43" customWidth="1"/>
    <col min="10250" max="10250" width="1.42578125" style="43" customWidth="1"/>
    <col min="10251" max="10251" width="14.7109375" style="43" customWidth="1"/>
    <col min="10252" max="10252" width="11.28515625" style="43" bestFit="1" customWidth="1"/>
    <col min="10253" max="10253" width="16.42578125" style="43" customWidth="1"/>
    <col min="10254" max="10254" width="13.7109375" style="43" customWidth="1"/>
    <col min="10255" max="10496" width="10.7109375" style="43"/>
    <col min="10497" max="10497" width="39.28515625" style="43" customWidth="1"/>
    <col min="10498" max="10498" width="1.7109375" style="43" customWidth="1"/>
    <col min="10499" max="10499" width="7.7109375" style="43" customWidth="1"/>
    <col min="10500" max="10500" width="1.7109375" style="43" customWidth="1"/>
    <col min="10501" max="10501" width="14.7109375" style="43" customWidth="1"/>
    <col min="10502" max="10502" width="1.42578125" style="43" customWidth="1"/>
    <col min="10503" max="10503" width="14.7109375" style="43" customWidth="1"/>
    <col min="10504" max="10504" width="1.42578125" style="43" customWidth="1"/>
    <col min="10505" max="10505" width="14.7109375" style="43" customWidth="1"/>
    <col min="10506" max="10506" width="1.42578125" style="43" customWidth="1"/>
    <col min="10507" max="10507" width="14.7109375" style="43" customWidth="1"/>
    <col min="10508" max="10508" width="11.28515625" style="43" bestFit="1" customWidth="1"/>
    <col min="10509" max="10509" width="16.42578125" style="43" customWidth="1"/>
    <col min="10510" max="10510" width="13.7109375" style="43" customWidth="1"/>
    <col min="10511" max="10752" width="10.7109375" style="43"/>
    <col min="10753" max="10753" width="39.28515625" style="43" customWidth="1"/>
    <col min="10754" max="10754" width="1.7109375" style="43" customWidth="1"/>
    <col min="10755" max="10755" width="7.7109375" style="43" customWidth="1"/>
    <col min="10756" max="10756" width="1.7109375" style="43" customWidth="1"/>
    <col min="10757" max="10757" width="14.7109375" style="43" customWidth="1"/>
    <col min="10758" max="10758" width="1.42578125" style="43" customWidth="1"/>
    <col min="10759" max="10759" width="14.7109375" style="43" customWidth="1"/>
    <col min="10760" max="10760" width="1.42578125" style="43" customWidth="1"/>
    <col min="10761" max="10761" width="14.7109375" style="43" customWidth="1"/>
    <col min="10762" max="10762" width="1.42578125" style="43" customWidth="1"/>
    <col min="10763" max="10763" width="14.7109375" style="43" customWidth="1"/>
    <col min="10764" max="10764" width="11.28515625" style="43" bestFit="1" customWidth="1"/>
    <col min="10765" max="10765" width="16.42578125" style="43" customWidth="1"/>
    <col min="10766" max="10766" width="13.7109375" style="43" customWidth="1"/>
    <col min="10767" max="11008" width="10.7109375" style="43"/>
    <col min="11009" max="11009" width="39.28515625" style="43" customWidth="1"/>
    <col min="11010" max="11010" width="1.7109375" style="43" customWidth="1"/>
    <col min="11011" max="11011" width="7.7109375" style="43" customWidth="1"/>
    <col min="11012" max="11012" width="1.7109375" style="43" customWidth="1"/>
    <col min="11013" max="11013" width="14.7109375" style="43" customWidth="1"/>
    <col min="11014" max="11014" width="1.42578125" style="43" customWidth="1"/>
    <col min="11015" max="11015" width="14.7109375" style="43" customWidth="1"/>
    <col min="11016" max="11016" width="1.42578125" style="43" customWidth="1"/>
    <col min="11017" max="11017" width="14.7109375" style="43" customWidth="1"/>
    <col min="11018" max="11018" width="1.42578125" style="43" customWidth="1"/>
    <col min="11019" max="11019" width="14.7109375" style="43" customWidth="1"/>
    <col min="11020" max="11020" width="11.28515625" style="43" bestFit="1" customWidth="1"/>
    <col min="11021" max="11021" width="16.42578125" style="43" customWidth="1"/>
    <col min="11022" max="11022" width="13.7109375" style="43" customWidth="1"/>
    <col min="11023" max="11264" width="10.7109375" style="43"/>
    <col min="11265" max="11265" width="39.28515625" style="43" customWidth="1"/>
    <col min="11266" max="11266" width="1.7109375" style="43" customWidth="1"/>
    <col min="11267" max="11267" width="7.7109375" style="43" customWidth="1"/>
    <col min="11268" max="11268" width="1.7109375" style="43" customWidth="1"/>
    <col min="11269" max="11269" width="14.7109375" style="43" customWidth="1"/>
    <col min="11270" max="11270" width="1.42578125" style="43" customWidth="1"/>
    <col min="11271" max="11271" width="14.7109375" style="43" customWidth="1"/>
    <col min="11272" max="11272" width="1.42578125" style="43" customWidth="1"/>
    <col min="11273" max="11273" width="14.7109375" style="43" customWidth="1"/>
    <col min="11274" max="11274" width="1.42578125" style="43" customWidth="1"/>
    <col min="11275" max="11275" width="14.7109375" style="43" customWidth="1"/>
    <col min="11276" max="11276" width="11.28515625" style="43" bestFit="1" customWidth="1"/>
    <col min="11277" max="11277" width="16.42578125" style="43" customWidth="1"/>
    <col min="11278" max="11278" width="13.7109375" style="43" customWidth="1"/>
    <col min="11279" max="11520" width="10.7109375" style="43"/>
    <col min="11521" max="11521" width="39.28515625" style="43" customWidth="1"/>
    <col min="11522" max="11522" width="1.7109375" style="43" customWidth="1"/>
    <col min="11523" max="11523" width="7.7109375" style="43" customWidth="1"/>
    <col min="11524" max="11524" width="1.7109375" style="43" customWidth="1"/>
    <col min="11525" max="11525" width="14.7109375" style="43" customWidth="1"/>
    <col min="11526" max="11526" width="1.42578125" style="43" customWidth="1"/>
    <col min="11527" max="11527" width="14.7109375" style="43" customWidth="1"/>
    <col min="11528" max="11528" width="1.42578125" style="43" customWidth="1"/>
    <col min="11529" max="11529" width="14.7109375" style="43" customWidth="1"/>
    <col min="11530" max="11530" width="1.42578125" style="43" customWidth="1"/>
    <col min="11531" max="11531" width="14.7109375" style="43" customWidth="1"/>
    <col min="11532" max="11532" width="11.28515625" style="43" bestFit="1" customWidth="1"/>
    <col min="11533" max="11533" width="16.42578125" style="43" customWidth="1"/>
    <col min="11534" max="11534" width="13.7109375" style="43" customWidth="1"/>
    <col min="11535" max="11776" width="10.7109375" style="43"/>
    <col min="11777" max="11777" width="39.28515625" style="43" customWidth="1"/>
    <col min="11778" max="11778" width="1.7109375" style="43" customWidth="1"/>
    <col min="11779" max="11779" width="7.7109375" style="43" customWidth="1"/>
    <col min="11780" max="11780" width="1.7109375" style="43" customWidth="1"/>
    <col min="11781" max="11781" width="14.7109375" style="43" customWidth="1"/>
    <col min="11782" max="11782" width="1.42578125" style="43" customWidth="1"/>
    <col min="11783" max="11783" width="14.7109375" style="43" customWidth="1"/>
    <col min="11784" max="11784" width="1.42578125" style="43" customWidth="1"/>
    <col min="11785" max="11785" width="14.7109375" style="43" customWidth="1"/>
    <col min="11786" max="11786" width="1.42578125" style="43" customWidth="1"/>
    <col min="11787" max="11787" width="14.7109375" style="43" customWidth="1"/>
    <col min="11788" max="11788" width="11.28515625" style="43" bestFit="1" customWidth="1"/>
    <col min="11789" max="11789" width="16.42578125" style="43" customWidth="1"/>
    <col min="11790" max="11790" width="13.7109375" style="43" customWidth="1"/>
    <col min="11791" max="12032" width="10.7109375" style="43"/>
    <col min="12033" max="12033" width="39.28515625" style="43" customWidth="1"/>
    <col min="12034" max="12034" width="1.7109375" style="43" customWidth="1"/>
    <col min="12035" max="12035" width="7.7109375" style="43" customWidth="1"/>
    <col min="12036" max="12036" width="1.7109375" style="43" customWidth="1"/>
    <col min="12037" max="12037" width="14.7109375" style="43" customWidth="1"/>
    <col min="12038" max="12038" width="1.42578125" style="43" customWidth="1"/>
    <col min="12039" max="12039" width="14.7109375" style="43" customWidth="1"/>
    <col min="12040" max="12040" width="1.42578125" style="43" customWidth="1"/>
    <col min="12041" max="12041" width="14.7109375" style="43" customWidth="1"/>
    <col min="12042" max="12042" width="1.42578125" style="43" customWidth="1"/>
    <col min="12043" max="12043" width="14.7109375" style="43" customWidth="1"/>
    <col min="12044" max="12044" width="11.28515625" style="43" bestFit="1" customWidth="1"/>
    <col min="12045" max="12045" width="16.42578125" style="43" customWidth="1"/>
    <col min="12046" max="12046" width="13.7109375" style="43" customWidth="1"/>
    <col min="12047" max="12288" width="10.7109375" style="43"/>
    <col min="12289" max="12289" width="39.28515625" style="43" customWidth="1"/>
    <col min="12290" max="12290" width="1.7109375" style="43" customWidth="1"/>
    <col min="12291" max="12291" width="7.7109375" style="43" customWidth="1"/>
    <col min="12292" max="12292" width="1.7109375" style="43" customWidth="1"/>
    <col min="12293" max="12293" width="14.7109375" style="43" customWidth="1"/>
    <col min="12294" max="12294" width="1.42578125" style="43" customWidth="1"/>
    <col min="12295" max="12295" width="14.7109375" style="43" customWidth="1"/>
    <col min="12296" max="12296" width="1.42578125" style="43" customWidth="1"/>
    <col min="12297" max="12297" width="14.7109375" style="43" customWidth="1"/>
    <col min="12298" max="12298" width="1.42578125" style="43" customWidth="1"/>
    <col min="12299" max="12299" width="14.7109375" style="43" customWidth="1"/>
    <col min="12300" max="12300" width="11.28515625" style="43" bestFit="1" customWidth="1"/>
    <col min="12301" max="12301" width="16.42578125" style="43" customWidth="1"/>
    <col min="12302" max="12302" width="13.7109375" style="43" customWidth="1"/>
    <col min="12303" max="12544" width="10.7109375" style="43"/>
    <col min="12545" max="12545" width="39.28515625" style="43" customWidth="1"/>
    <col min="12546" max="12546" width="1.7109375" style="43" customWidth="1"/>
    <col min="12547" max="12547" width="7.7109375" style="43" customWidth="1"/>
    <col min="12548" max="12548" width="1.7109375" style="43" customWidth="1"/>
    <col min="12549" max="12549" width="14.7109375" style="43" customWidth="1"/>
    <col min="12550" max="12550" width="1.42578125" style="43" customWidth="1"/>
    <col min="12551" max="12551" width="14.7109375" style="43" customWidth="1"/>
    <col min="12552" max="12552" width="1.42578125" style="43" customWidth="1"/>
    <col min="12553" max="12553" width="14.7109375" style="43" customWidth="1"/>
    <col min="12554" max="12554" width="1.42578125" style="43" customWidth="1"/>
    <col min="12555" max="12555" width="14.7109375" style="43" customWidth="1"/>
    <col min="12556" max="12556" width="11.28515625" style="43" bestFit="1" customWidth="1"/>
    <col min="12557" max="12557" width="16.42578125" style="43" customWidth="1"/>
    <col min="12558" max="12558" width="13.7109375" style="43" customWidth="1"/>
    <col min="12559" max="12800" width="10.7109375" style="43"/>
    <col min="12801" max="12801" width="39.28515625" style="43" customWidth="1"/>
    <col min="12802" max="12802" width="1.7109375" style="43" customWidth="1"/>
    <col min="12803" max="12803" width="7.7109375" style="43" customWidth="1"/>
    <col min="12804" max="12804" width="1.7109375" style="43" customWidth="1"/>
    <col min="12805" max="12805" width="14.7109375" style="43" customWidth="1"/>
    <col min="12806" max="12806" width="1.42578125" style="43" customWidth="1"/>
    <col min="12807" max="12807" width="14.7109375" style="43" customWidth="1"/>
    <col min="12808" max="12808" width="1.42578125" style="43" customWidth="1"/>
    <col min="12809" max="12809" width="14.7109375" style="43" customWidth="1"/>
    <col min="12810" max="12810" width="1.42578125" style="43" customWidth="1"/>
    <col min="12811" max="12811" width="14.7109375" style="43" customWidth="1"/>
    <col min="12812" max="12812" width="11.28515625" style="43" bestFit="1" customWidth="1"/>
    <col min="12813" max="12813" width="16.42578125" style="43" customWidth="1"/>
    <col min="12814" max="12814" width="13.7109375" style="43" customWidth="1"/>
    <col min="12815" max="13056" width="10.7109375" style="43"/>
    <col min="13057" max="13057" width="39.28515625" style="43" customWidth="1"/>
    <col min="13058" max="13058" width="1.7109375" style="43" customWidth="1"/>
    <col min="13059" max="13059" width="7.7109375" style="43" customWidth="1"/>
    <col min="13060" max="13060" width="1.7109375" style="43" customWidth="1"/>
    <col min="13061" max="13061" width="14.7109375" style="43" customWidth="1"/>
    <col min="13062" max="13062" width="1.42578125" style="43" customWidth="1"/>
    <col min="13063" max="13063" width="14.7109375" style="43" customWidth="1"/>
    <col min="13064" max="13064" width="1.42578125" style="43" customWidth="1"/>
    <col min="13065" max="13065" width="14.7109375" style="43" customWidth="1"/>
    <col min="13066" max="13066" width="1.42578125" style="43" customWidth="1"/>
    <col min="13067" max="13067" width="14.7109375" style="43" customWidth="1"/>
    <col min="13068" max="13068" width="11.28515625" style="43" bestFit="1" customWidth="1"/>
    <col min="13069" max="13069" width="16.42578125" style="43" customWidth="1"/>
    <col min="13070" max="13070" width="13.7109375" style="43" customWidth="1"/>
    <col min="13071" max="13312" width="10.7109375" style="43"/>
    <col min="13313" max="13313" width="39.28515625" style="43" customWidth="1"/>
    <col min="13314" max="13314" width="1.7109375" style="43" customWidth="1"/>
    <col min="13315" max="13315" width="7.7109375" style="43" customWidth="1"/>
    <col min="13316" max="13316" width="1.7109375" style="43" customWidth="1"/>
    <col min="13317" max="13317" width="14.7109375" style="43" customWidth="1"/>
    <col min="13318" max="13318" width="1.42578125" style="43" customWidth="1"/>
    <col min="13319" max="13319" width="14.7109375" style="43" customWidth="1"/>
    <col min="13320" max="13320" width="1.42578125" style="43" customWidth="1"/>
    <col min="13321" max="13321" width="14.7109375" style="43" customWidth="1"/>
    <col min="13322" max="13322" width="1.42578125" style="43" customWidth="1"/>
    <col min="13323" max="13323" width="14.7109375" style="43" customWidth="1"/>
    <col min="13324" max="13324" width="11.28515625" style="43" bestFit="1" customWidth="1"/>
    <col min="13325" max="13325" width="16.42578125" style="43" customWidth="1"/>
    <col min="13326" max="13326" width="13.7109375" style="43" customWidth="1"/>
    <col min="13327" max="13568" width="10.7109375" style="43"/>
    <col min="13569" max="13569" width="39.28515625" style="43" customWidth="1"/>
    <col min="13570" max="13570" width="1.7109375" style="43" customWidth="1"/>
    <col min="13571" max="13571" width="7.7109375" style="43" customWidth="1"/>
    <col min="13572" max="13572" width="1.7109375" style="43" customWidth="1"/>
    <col min="13573" max="13573" width="14.7109375" style="43" customWidth="1"/>
    <col min="13574" max="13574" width="1.42578125" style="43" customWidth="1"/>
    <col min="13575" max="13575" width="14.7109375" style="43" customWidth="1"/>
    <col min="13576" max="13576" width="1.42578125" style="43" customWidth="1"/>
    <col min="13577" max="13577" width="14.7109375" style="43" customWidth="1"/>
    <col min="13578" max="13578" width="1.42578125" style="43" customWidth="1"/>
    <col min="13579" max="13579" width="14.7109375" style="43" customWidth="1"/>
    <col min="13580" max="13580" width="11.28515625" style="43" bestFit="1" customWidth="1"/>
    <col min="13581" max="13581" width="16.42578125" style="43" customWidth="1"/>
    <col min="13582" max="13582" width="13.7109375" style="43" customWidth="1"/>
    <col min="13583" max="13824" width="10.7109375" style="43"/>
    <col min="13825" max="13825" width="39.28515625" style="43" customWidth="1"/>
    <col min="13826" max="13826" width="1.7109375" style="43" customWidth="1"/>
    <col min="13827" max="13827" width="7.7109375" style="43" customWidth="1"/>
    <col min="13828" max="13828" width="1.7109375" style="43" customWidth="1"/>
    <col min="13829" max="13829" width="14.7109375" style="43" customWidth="1"/>
    <col min="13830" max="13830" width="1.42578125" style="43" customWidth="1"/>
    <col min="13831" max="13831" width="14.7109375" style="43" customWidth="1"/>
    <col min="13832" max="13832" width="1.42578125" style="43" customWidth="1"/>
    <col min="13833" max="13833" width="14.7109375" style="43" customWidth="1"/>
    <col min="13834" max="13834" width="1.42578125" style="43" customWidth="1"/>
    <col min="13835" max="13835" width="14.7109375" style="43" customWidth="1"/>
    <col min="13836" max="13836" width="11.28515625" style="43" bestFit="1" customWidth="1"/>
    <col min="13837" max="13837" width="16.42578125" style="43" customWidth="1"/>
    <col min="13838" max="13838" width="13.7109375" style="43" customWidth="1"/>
    <col min="13839" max="14080" width="10.7109375" style="43"/>
    <col min="14081" max="14081" width="39.28515625" style="43" customWidth="1"/>
    <col min="14082" max="14082" width="1.7109375" style="43" customWidth="1"/>
    <col min="14083" max="14083" width="7.7109375" style="43" customWidth="1"/>
    <col min="14084" max="14084" width="1.7109375" style="43" customWidth="1"/>
    <col min="14085" max="14085" width="14.7109375" style="43" customWidth="1"/>
    <col min="14086" max="14086" width="1.42578125" style="43" customWidth="1"/>
    <col min="14087" max="14087" width="14.7109375" style="43" customWidth="1"/>
    <col min="14088" max="14088" width="1.42578125" style="43" customWidth="1"/>
    <col min="14089" max="14089" width="14.7109375" style="43" customWidth="1"/>
    <col min="14090" max="14090" width="1.42578125" style="43" customWidth="1"/>
    <col min="14091" max="14091" width="14.7109375" style="43" customWidth="1"/>
    <col min="14092" max="14092" width="11.28515625" style="43" bestFit="1" customWidth="1"/>
    <col min="14093" max="14093" width="16.42578125" style="43" customWidth="1"/>
    <col min="14094" max="14094" width="13.7109375" style="43" customWidth="1"/>
    <col min="14095" max="14336" width="10.7109375" style="43"/>
    <col min="14337" max="14337" width="39.28515625" style="43" customWidth="1"/>
    <col min="14338" max="14338" width="1.7109375" style="43" customWidth="1"/>
    <col min="14339" max="14339" width="7.7109375" style="43" customWidth="1"/>
    <col min="14340" max="14340" width="1.7109375" style="43" customWidth="1"/>
    <col min="14341" max="14341" width="14.7109375" style="43" customWidth="1"/>
    <col min="14342" max="14342" width="1.42578125" style="43" customWidth="1"/>
    <col min="14343" max="14343" width="14.7109375" style="43" customWidth="1"/>
    <col min="14344" max="14344" width="1.42578125" style="43" customWidth="1"/>
    <col min="14345" max="14345" width="14.7109375" style="43" customWidth="1"/>
    <col min="14346" max="14346" width="1.42578125" style="43" customWidth="1"/>
    <col min="14347" max="14347" width="14.7109375" style="43" customWidth="1"/>
    <col min="14348" max="14348" width="11.28515625" style="43" bestFit="1" customWidth="1"/>
    <col min="14349" max="14349" width="16.42578125" style="43" customWidth="1"/>
    <col min="14350" max="14350" width="13.7109375" style="43" customWidth="1"/>
    <col min="14351" max="14592" width="10.7109375" style="43"/>
    <col min="14593" max="14593" width="39.28515625" style="43" customWidth="1"/>
    <col min="14594" max="14594" width="1.7109375" style="43" customWidth="1"/>
    <col min="14595" max="14595" width="7.7109375" style="43" customWidth="1"/>
    <col min="14596" max="14596" width="1.7109375" style="43" customWidth="1"/>
    <col min="14597" max="14597" width="14.7109375" style="43" customWidth="1"/>
    <col min="14598" max="14598" width="1.42578125" style="43" customWidth="1"/>
    <col min="14599" max="14599" width="14.7109375" style="43" customWidth="1"/>
    <col min="14600" max="14600" width="1.42578125" style="43" customWidth="1"/>
    <col min="14601" max="14601" width="14.7109375" style="43" customWidth="1"/>
    <col min="14602" max="14602" width="1.42578125" style="43" customWidth="1"/>
    <col min="14603" max="14603" width="14.7109375" style="43" customWidth="1"/>
    <col min="14604" max="14604" width="11.28515625" style="43" bestFit="1" customWidth="1"/>
    <col min="14605" max="14605" width="16.42578125" style="43" customWidth="1"/>
    <col min="14606" max="14606" width="13.7109375" style="43" customWidth="1"/>
    <col min="14607" max="14848" width="10.7109375" style="43"/>
    <col min="14849" max="14849" width="39.28515625" style="43" customWidth="1"/>
    <col min="14850" max="14850" width="1.7109375" style="43" customWidth="1"/>
    <col min="14851" max="14851" width="7.7109375" style="43" customWidth="1"/>
    <col min="14852" max="14852" width="1.7109375" style="43" customWidth="1"/>
    <col min="14853" max="14853" width="14.7109375" style="43" customWidth="1"/>
    <col min="14854" max="14854" width="1.42578125" style="43" customWidth="1"/>
    <col min="14855" max="14855" width="14.7109375" style="43" customWidth="1"/>
    <col min="14856" max="14856" width="1.42578125" style="43" customWidth="1"/>
    <col min="14857" max="14857" width="14.7109375" style="43" customWidth="1"/>
    <col min="14858" max="14858" width="1.42578125" style="43" customWidth="1"/>
    <col min="14859" max="14859" width="14.7109375" style="43" customWidth="1"/>
    <col min="14860" max="14860" width="11.28515625" style="43" bestFit="1" customWidth="1"/>
    <col min="14861" max="14861" width="16.42578125" style="43" customWidth="1"/>
    <col min="14862" max="14862" width="13.7109375" style="43" customWidth="1"/>
    <col min="14863" max="15104" width="10.7109375" style="43"/>
    <col min="15105" max="15105" width="39.28515625" style="43" customWidth="1"/>
    <col min="15106" max="15106" width="1.7109375" style="43" customWidth="1"/>
    <col min="15107" max="15107" width="7.7109375" style="43" customWidth="1"/>
    <col min="15108" max="15108" width="1.7109375" style="43" customWidth="1"/>
    <col min="15109" max="15109" width="14.7109375" style="43" customWidth="1"/>
    <col min="15110" max="15110" width="1.42578125" style="43" customWidth="1"/>
    <col min="15111" max="15111" width="14.7109375" style="43" customWidth="1"/>
    <col min="15112" max="15112" width="1.42578125" style="43" customWidth="1"/>
    <col min="15113" max="15113" width="14.7109375" style="43" customWidth="1"/>
    <col min="15114" max="15114" width="1.42578125" style="43" customWidth="1"/>
    <col min="15115" max="15115" width="14.7109375" style="43" customWidth="1"/>
    <col min="15116" max="15116" width="11.28515625" style="43" bestFit="1" customWidth="1"/>
    <col min="15117" max="15117" width="16.42578125" style="43" customWidth="1"/>
    <col min="15118" max="15118" width="13.7109375" style="43" customWidth="1"/>
    <col min="15119" max="15360" width="10.7109375" style="43"/>
    <col min="15361" max="15361" width="39.28515625" style="43" customWidth="1"/>
    <col min="15362" max="15362" width="1.7109375" style="43" customWidth="1"/>
    <col min="15363" max="15363" width="7.7109375" style="43" customWidth="1"/>
    <col min="15364" max="15364" width="1.7109375" style="43" customWidth="1"/>
    <col min="15365" max="15365" width="14.7109375" style="43" customWidth="1"/>
    <col min="15366" max="15366" width="1.42578125" style="43" customWidth="1"/>
    <col min="15367" max="15367" width="14.7109375" style="43" customWidth="1"/>
    <col min="15368" max="15368" width="1.42578125" style="43" customWidth="1"/>
    <col min="15369" max="15369" width="14.7109375" style="43" customWidth="1"/>
    <col min="15370" max="15370" width="1.42578125" style="43" customWidth="1"/>
    <col min="15371" max="15371" width="14.7109375" style="43" customWidth="1"/>
    <col min="15372" max="15372" width="11.28515625" style="43" bestFit="1" customWidth="1"/>
    <col min="15373" max="15373" width="16.42578125" style="43" customWidth="1"/>
    <col min="15374" max="15374" width="13.7109375" style="43" customWidth="1"/>
    <col min="15375" max="15616" width="10.7109375" style="43"/>
    <col min="15617" max="15617" width="39.28515625" style="43" customWidth="1"/>
    <col min="15618" max="15618" width="1.7109375" style="43" customWidth="1"/>
    <col min="15619" max="15619" width="7.7109375" style="43" customWidth="1"/>
    <col min="15620" max="15620" width="1.7109375" style="43" customWidth="1"/>
    <col min="15621" max="15621" width="14.7109375" style="43" customWidth="1"/>
    <col min="15622" max="15622" width="1.42578125" style="43" customWidth="1"/>
    <col min="15623" max="15623" width="14.7109375" style="43" customWidth="1"/>
    <col min="15624" max="15624" width="1.42578125" style="43" customWidth="1"/>
    <col min="15625" max="15625" width="14.7109375" style="43" customWidth="1"/>
    <col min="15626" max="15626" width="1.42578125" style="43" customWidth="1"/>
    <col min="15627" max="15627" width="14.7109375" style="43" customWidth="1"/>
    <col min="15628" max="15628" width="11.28515625" style="43" bestFit="1" customWidth="1"/>
    <col min="15629" max="15629" width="16.42578125" style="43" customWidth="1"/>
    <col min="15630" max="15630" width="13.7109375" style="43" customWidth="1"/>
    <col min="15631" max="15872" width="10.7109375" style="43"/>
    <col min="15873" max="15873" width="39.28515625" style="43" customWidth="1"/>
    <col min="15874" max="15874" width="1.7109375" style="43" customWidth="1"/>
    <col min="15875" max="15875" width="7.7109375" style="43" customWidth="1"/>
    <col min="15876" max="15876" width="1.7109375" style="43" customWidth="1"/>
    <col min="15877" max="15877" width="14.7109375" style="43" customWidth="1"/>
    <col min="15878" max="15878" width="1.42578125" style="43" customWidth="1"/>
    <col min="15879" max="15879" width="14.7109375" style="43" customWidth="1"/>
    <col min="15880" max="15880" width="1.42578125" style="43" customWidth="1"/>
    <col min="15881" max="15881" width="14.7109375" style="43" customWidth="1"/>
    <col min="15882" max="15882" width="1.42578125" style="43" customWidth="1"/>
    <col min="15883" max="15883" width="14.7109375" style="43" customWidth="1"/>
    <col min="15884" max="15884" width="11.28515625" style="43" bestFit="1" customWidth="1"/>
    <col min="15885" max="15885" width="16.42578125" style="43" customWidth="1"/>
    <col min="15886" max="15886" width="13.7109375" style="43" customWidth="1"/>
    <col min="15887" max="16128" width="10.7109375" style="43"/>
    <col min="16129" max="16129" width="39.28515625" style="43" customWidth="1"/>
    <col min="16130" max="16130" width="1.7109375" style="43" customWidth="1"/>
    <col min="16131" max="16131" width="7.7109375" style="43" customWidth="1"/>
    <col min="16132" max="16132" width="1.7109375" style="43" customWidth="1"/>
    <col min="16133" max="16133" width="14.7109375" style="43" customWidth="1"/>
    <col min="16134" max="16134" width="1.42578125" style="43" customWidth="1"/>
    <col min="16135" max="16135" width="14.7109375" style="43" customWidth="1"/>
    <col min="16136" max="16136" width="1.42578125" style="43" customWidth="1"/>
    <col min="16137" max="16137" width="14.7109375" style="43" customWidth="1"/>
    <col min="16138" max="16138" width="1.42578125" style="43" customWidth="1"/>
    <col min="16139" max="16139" width="14.7109375" style="43" customWidth="1"/>
    <col min="16140" max="16140" width="11.28515625" style="43" bestFit="1" customWidth="1"/>
    <col min="16141" max="16141" width="16.42578125" style="43" customWidth="1"/>
    <col min="16142" max="16142" width="13.7109375" style="43" customWidth="1"/>
    <col min="16143" max="16384" width="10.7109375" style="43"/>
  </cols>
  <sheetData>
    <row r="1" spans="1:11" s="41" customFormat="1" ht="24" customHeight="1" x14ac:dyDescent="0.2">
      <c r="A1" s="37" t="s">
        <v>0</v>
      </c>
      <c r="B1" s="38"/>
      <c r="C1" s="39"/>
      <c r="D1" s="40"/>
      <c r="E1" s="40"/>
      <c r="F1" s="40"/>
      <c r="G1" s="40"/>
      <c r="H1" s="40"/>
      <c r="I1" s="40"/>
      <c r="J1" s="40"/>
      <c r="K1" s="40"/>
    </row>
    <row r="2" spans="1:11" s="41" customFormat="1" ht="24" customHeight="1" x14ac:dyDescent="0.2">
      <c r="A2" s="42" t="s">
        <v>156</v>
      </c>
      <c r="B2" s="38"/>
      <c r="C2" s="39"/>
      <c r="D2" s="40"/>
      <c r="E2" s="40"/>
      <c r="F2" s="40"/>
      <c r="G2" s="40"/>
      <c r="H2" s="40"/>
      <c r="I2" s="38"/>
      <c r="J2" s="40"/>
      <c r="K2" s="40"/>
    </row>
    <row r="3" spans="1:11" s="41" customFormat="1" ht="24" customHeight="1" x14ac:dyDescent="0.2">
      <c r="A3" s="42" t="s">
        <v>174</v>
      </c>
      <c r="B3" s="38"/>
      <c r="C3" s="39"/>
      <c r="D3" s="40"/>
      <c r="E3" s="40"/>
      <c r="F3" s="40"/>
      <c r="G3" s="40"/>
      <c r="H3" s="40"/>
      <c r="I3" s="38"/>
      <c r="J3" s="40"/>
      <c r="K3" s="40"/>
    </row>
    <row r="4" spans="1:11" ht="24" customHeight="1" x14ac:dyDescent="0.2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1" ht="24" customHeight="1" x14ac:dyDescent="0.2">
      <c r="E5" s="120" t="s">
        <v>2</v>
      </c>
      <c r="F5" s="120"/>
      <c r="G5" s="120"/>
      <c r="H5" s="45"/>
      <c r="I5" s="120" t="s">
        <v>3</v>
      </c>
      <c r="J5" s="120"/>
      <c r="K5" s="120"/>
    </row>
    <row r="6" spans="1:11" ht="24" customHeight="1" x14ac:dyDescent="0.2">
      <c r="A6" s="46"/>
      <c r="C6" s="47" t="s">
        <v>4</v>
      </c>
      <c r="D6" s="48"/>
      <c r="E6" s="49">
        <v>2568</v>
      </c>
      <c r="F6" s="50"/>
      <c r="G6" s="49">
        <v>2567</v>
      </c>
      <c r="H6" s="50"/>
      <c r="I6" s="49">
        <v>2568</v>
      </c>
      <c r="J6" s="50"/>
      <c r="K6" s="49">
        <v>2567</v>
      </c>
    </row>
    <row r="7" spans="1:11" ht="24" customHeight="1" x14ac:dyDescent="0.2">
      <c r="A7" s="51" t="s">
        <v>5</v>
      </c>
    </row>
    <row r="8" spans="1:11" ht="24" customHeight="1" x14ac:dyDescent="0.2">
      <c r="A8" s="51" t="s">
        <v>6</v>
      </c>
      <c r="C8" s="52"/>
    </row>
    <row r="9" spans="1:11" ht="24" customHeight="1" x14ac:dyDescent="0.2">
      <c r="A9" s="44" t="s">
        <v>7</v>
      </c>
      <c r="C9" s="52"/>
      <c r="E9" s="53">
        <f>484495773-40383089</f>
        <v>444112684</v>
      </c>
      <c r="F9" s="53"/>
      <c r="G9" s="53">
        <v>655124258</v>
      </c>
      <c r="H9" s="53"/>
      <c r="I9" s="54">
        <v>240905905</v>
      </c>
      <c r="J9" s="53"/>
      <c r="K9" s="54">
        <v>341464230</v>
      </c>
    </row>
    <row r="10" spans="1:11" ht="24" customHeight="1" x14ac:dyDescent="0.2">
      <c r="A10" s="44" t="s">
        <v>177</v>
      </c>
      <c r="C10" s="52">
        <v>7</v>
      </c>
      <c r="D10" s="55"/>
      <c r="E10" s="53">
        <v>1526803318</v>
      </c>
      <c r="F10" s="56"/>
      <c r="G10" s="53">
        <v>1337553644</v>
      </c>
      <c r="H10" s="56"/>
      <c r="I10" s="53">
        <v>918699158</v>
      </c>
      <c r="J10" s="56"/>
      <c r="K10" s="53">
        <v>673278135</v>
      </c>
    </row>
    <row r="11" spans="1:11" ht="24" customHeight="1" x14ac:dyDescent="0.2">
      <c r="A11" s="57" t="s">
        <v>8</v>
      </c>
      <c r="C11" s="52">
        <v>8</v>
      </c>
      <c r="D11" s="55"/>
      <c r="E11" s="53">
        <v>2408729835</v>
      </c>
      <c r="F11" s="56"/>
      <c r="G11" s="53">
        <v>1967955778</v>
      </c>
      <c r="H11" s="53"/>
      <c r="I11" s="53">
        <v>1659885473</v>
      </c>
      <c r="J11" s="53"/>
      <c r="K11" s="53">
        <v>1345854978</v>
      </c>
    </row>
    <row r="12" spans="1:11" ht="24" customHeight="1" x14ac:dyDescent="0.2">
      <c r="A12" s="57" t="s">
        <v>114</v>
      </c>
      <c r="C12" s="52">
        <v>9</v>
      </c>
      <c r="D12" s="55"/>
      <c r="E12" s="53">
        <f>1905759+40383089</f>
        <v>42288848</v>
      </c>
      <c r="F12" s="56"/>
      <c r="G12" s="53">
        <v>0</v>
      </c>
      <c r="H12" s="53"/>
      <c r="I12" s="53">
        <v>602376</v>
      </c>
      <c r="J12" s="53"/>
      <c r="K12" s="53">
        <v>0</v>
      </c>
    </row>
    <row r="13" spans="1:11" ht="24" customHeight="1" x14ac:dyDescent="0.2">
      <c r="A13" s="44" t="s">
        <v>9</v>
      </c>
      <c r="B13" s="58"/>
      <c r="C13" s="52"/>
      <c r="E13" s="53">
        <v>46089694</v>
      </c>
      <c r="F13" s="53">
        <v>12887697</v>
      </c>
      <c r="G13" s="53">
        <v>37911140</v>
      </c>
      <c r="H13" s="53"/>
      <c r="I13" s="59">
        <v>15028289</v>
      </c>
      <c r="J13" s="53"/>
      <c r="K13" s="59">
        <v>23972364</v>
      </c>
    </row>
    <row r="14" spans="1:11" ht="24" customHeight="1" x14ac:dyDescent="0.2">
      <c r="A14" s="51" t="s">
        <v>10</v>
      </c>
      <c r="C14" s="52"/>
      <c r="E14" s="60">
        <f>SUM(E9:E13)</f>
        <v>4468024379</v>
      </c>
      <c r="F14" s="53"/>
      <c r="G14" s="60">
        <f>SUM(G9:G13)</f>
        <v>3998544820</v>
      </c>
      <c r="H14" s="53"/>
      <c r="I14" s="60">
        <f>SUM(I9:I13)</f>
        <v>2835121201</v>
      </c>
      <c r="J14" s="53"/>
      <c r="K14" s="60">
        <f>SUM(K9:K13)</f>
        <v>2384569707</v>
      </c>
    </row>
    <row r="15" spans="1:11" ht="24" customHeight="1" x14ac:dyDescent="0.2">
      <c r="A15" s="51" t="s">
        <v>11</v>
      </c>
      <c r="C15" s="52"/>
      <c r="E15" s="53"/>
      <c r="F15" s="53"/>
      <c r="G15" s="53"/>
      <c r="H15" s="53"/>
      <c r="I15" s="53"/>
      <c r="J15" s="53"/>
      <c r="K15" s="53"/>
    </row>
    <row r="16" spans="1:11" ht="24" customHeight="1" x14ac:dyDescent="0.2">
      <c r="A16" s="44" t="s">
        <v>115</v>
      </c>
      <c r="C16" s="52">
        <v>9</v>
      </c>
      <c r="E16" s="53">
        <v>190446304</v>
      </c>
      <c r="F16" s="53"/>
      <c r="G16" s="53">
        <v>189656638</v>
      </c>
      <c r="H16" s="53"/>
      <c r="I16" s="53">
        <v>114835500</v>
      </c>
      <c r="J16" s="53"/>
      <c r="K16" s="53">
        <v>88107750</v>
      </c>
    </row>
    <row r="17" spans="1:14" ht="24" customHeight="1" x14ac:dyDescent="0.2">
      <c r="A17" s="44" t="s">
        <v>145</v>
      </c>
      <c r="C17" s="52">
        <v>6</v>
      </c>
      <c r="E17" s="53">
        <v>0</v>
      </c>
      <c r="F17" s="53"/>
      <c r="G17" s="53">
        <v>0</v>
      </c>
      <c r="H17" s="53"/>
      <c r="I17" s="53">
        <v>0</v>
      </c>
      <c r="J17" s="53"/>
      <c r="K17" s="53">
        <v>0</v>
      </c>
    </row>
    <row r="18" spans="1:14" ht="24" customHeight="1" x14ac:dyDescent="0.2">
      <c r="A18" s="44" t="s">
        <v>12</v>
      </c>
      <c r="C18" s="52">
        <v>10</v>
      </c>
      <c r="E18" s="53">
        <v>0</v>
      </c>
      <c r="F18" s="53"/>
      <c r="G18" s="53">
        <v>0</v>
      </c>
      <c r="H18" s="53"/>
      <c r="I18" s="53">
        <v>1148637588</v>
      </c>
      <c r="J18" s="53"/>
      <c r="K18" s="53">
        <v>1148637588</v>
      </c>
    </row>
    <row r="19" spans="1:14" ht="24" customHeight="1" x14ac:dyDescent="0.2">
      <c r="A19" s="44" t="s">
        <v>13</v>
      </c>
      <c r="C19" s="52">
        <v>11</v>
      </c>
      <c r="E19" s="53">
        <v>24876977</v>
      </c>
      <c r="F19" s="53"/>
      <c r="G19" s="53">
        <v>19701331</v>
      </c>
      <c r="H19" s="53"/>
      <c r="I19" s="53">
        <v>0</v>
      </c>
      <c r="J19" s="53"/>
      <c r="K19" s="53">
        <v>0</v>
      </c>
    </row>
    <row r="20" spans="1:14" ht="24" customHeight="1" x14ac:dyDescent="0.2">
      <c r="A20" s="44" t="s">
        <v>14</v>
      </c>
      <c r="C20" s="52">
        <v>12</v>
      </c>
      <c r="E20" s="53">
        <v>16829804</v>
      </c>
      <c r="F20" s="53"/>
      <c r="G20" s="53">
        <v>17189611</v>
      </c>
      <c r="H20" s="53"/>
      <c r="I20" s="53">
        <v>11022059</v>
      </c>
      <c r="J20" s="53"/>
      <c r="K20" s="53">
        <v>11022059</v>
      </c>
    </row>
    <row r="21" spans="1:14" ht="24" customHeight="1" x14ac:dyDescent="0.2">
      <c r="A21" s="57" t="s">
        <v>15</v>
      </c>
      <c r="B21" s="58"/>
      <c r="C21" s="52">
        <v>13</v>
      </c>
      <c r="E21" s="53">
        <v>1164831124</v>
      </c>
      <c r="F21" s="53"/>
      <c r="G21" s="53">
        <v>1204957103</v>
      </c>
      <c r="H21" s="53"/>
      <c r="I21" s="53">
        <v>868742993</v>
      </c>
      <c r="J21" s="53"/>
      <c r="K21" s="53">
        <v>911896073</v>
      </c>
    </row>
    <row r="22" spans="1:14" ht="24" customHeight="1" x14ac:dyDescent="0.2">
      <c r="A22" s="57" t="s">
        <v>16</v>
      </c>
      <c r="B22" s="58"/>
      <c r="C22" s="52">
        <v>21</v>
      </c>
      <c r="E22" s="53">
        <v>151428749</v>
      </c>
      <c r="F22" s="53"/>
      <c r="G22" s="53">
        <v>154440489</v>
      </c>
      <c r="H22" s="53"/>
      <c r="I22" s="53">
        <v>133009025</v>
      </c>
      <c r="J22" s="53"/>
      <c r="K22" s="53">
        <v>138482045</v>
      </c>
    </row>
    <row r="23" spans="1:14" ht="24" customHeight="1" x14ac:dyDescent="0.2">
      <c r="A23" s="44" t="s">
        <v>17</v>
      </c>
      <c r="B23" s="58"/>
      <c r="C23" s="52"/>
      <c r="E23" s="59">
        <v>13900960</v>
      </c>
      <c r="F23" s="53"/>
      <c r="G23" s="59">
        <v>18442987</v>
      </c>
      <c r="H23" s="53"/>
      <c r="I23" s="59">
        <v>1607737</v>
      </c>
      <c r="J23" s="53"/>
      <c r="K23" s="59">
        <v>4680581</v>
      </c>
    </row>
    <row r="24" spans="1:14" ht="24" customHeight="1" x14ac:dyDescent="0.2">
      <c r="A24" s="51" t="s">
        <v>18</v>
      </c>
      <c r="C24" s="52"/>
      <c r="E24" s="53">
        <f>SUM(E16:E23)</f>
        <v>1562313918</v>
      </c>
      <c r="F24" s="53"/>
      <c r="G24" s="53">
        <f>SUM(G16:G23)</f>
        <v>1604388159</v>
      </c>
      <c r="H24" s="53"/>
      <c r="I24" s="53">
        <f>SUM(I16:I23)</f>
        <v>2277854902</v>
      </c>
      <c r="J24" s="53"/>
      <c r="K24" s="53">
        <f>SUM(K16:K23)</f>
        <v>2302826096</v>
      </c>
    </row>
    <row r="25" spans="1:14" ht="24" customHeight="1" thickBot="1" x14ac:dyDescent="0.25">
      <c r="A25" s="51" t="s">
        <v>19</v>
      </c>
      <c r="E25" s="61">
        <f>SUM(E14,E24)</f>
        <v>6030338297</v>
      </c>
      <c r="F25" s="53"/>
      <c r="G25" s="61">
        <f>SUM(G14,G24)</f>
        <v>5602932979</v>
      </c>
      <c r="H25" s="53"/>
      <c r="I25" s="61">
        <f>SUM(I14,I24)</f>
        <v>5112976103</v>
      </c>
      <c r="J25" s="53"/>
      <c r="K25" s="61">
        <f>SUM(K14,K24)</f>
        <v>4687395803</v>
      </c>
    </row>
    <row r="26" spans="1:14" ht="24" customHeight="1" thickTop="1" x14ac:dyDescent="0.2"/>
    <row r="27" spans="1:14" ht="24" customHeight="1" x14ac:dyDescent="0.2">
      <c r="A27" s="44" t="s">
        <v>20</v>
      </c>
    </row>
    <row r="28" spans="1:14" s="41" customFormat="1" ht="24" customHeight="1" x14ac:dyDescent="0.2">
      <c r="A28" s="37" t="s">
        <v>0</v>
      </c>
      <c r="B28" s="38"/>
      <c r="C28" s="39"/>
      <c r="D28" s="40"/>
      <c r="E28" s="40"/>
      <c r="F28" s="40"/>
      <c r="G28" s="40"/>
      <c r="H28" s="40"/>
      <c r="I28" s="40"/>
      <c r="J28" s="40"/>
      <c r="K28" s="40"/>
      <c r="L28" s="43"/>
      <c r="M28" s="43"/>
      <c r="N28" s="43"/>
    </row>
    <row r="29" spans="1:14" s="41" customFormat="1" ht="24" customHeight="1" x14ac:dyDescent="0.2">
      <c r="A29" s="37" t="s">
        <v>157</v>
      </c>
      <c r="B29" s="38"/>
      <c r="C29" s="39"/>
      <c r="D29" s="40"/>
      <c r="E29" s="40"/>
      <c r="F29" s="40"/>
      <c r="G29" s="40"/>
      <c r="H29" s="40"/>
      <c r="I29" s="38"/>
      <c r="J29" s="40"/>
      <c r="K29" s="40"/>
      <c r="L29" s="43"/>
      <c r="M29" s="43"/>
      <c r="N29" s="43"/>
    </row>
    <row r="30" spans="1:14" s="41" customFormat="1" ht="24" customHeight="1" x14ac:dyDescent="0.2">
      <c r="A30" s="42" t="s">
        <v>174</v>
      </c>
      <c r="B30" s="38"/>
      <c r="C30" s="39"/>
      <c r="D30" s="40"/>
      <c r="E30" s="40"/>
      <c r="F30" s="40"/>
      <c r="G30" s="40"/>
      <c r="H30" s="40"/>
      <c r="I30" s="38"/>
      <c r="J30" s="40"/>
      <c r="K30" s="40"/>
      <c r="L30" s="43"/>
    </row>
    <row r="31" spans="1:14" ht="24" customHeight="1" x14ac:dyDescent="0.2">
      <c r="A31" s="118" t="s">
        <v>1</v>
      </c>
      <c r="B31" s="118"/>
      <c r="C31" s="119"/>
      <c r="D31" s="118"/>
      <c r="E31" s="118"/>
      <c r="F31" s="118"/>
      <c r="G31" s="118"/>
      <c r="H31" s="118"/>
      <c r="I31" s="118"/>
      <c r="J31" s="118"/>
      <c r="K31" s="118"/>
      <c r="M31" s="41"/>
      <c r="N31" s="41"/>
    </row>
    <row r="32" spans="1:14" ht="24" customHeight="1" x14ac:dyDescent="0.2">
      <c r="E32" s="120" t="s">
        <v>2</v>
      </c>
      <c r="F32" s="120"/>
      <c r="G32" s="120"/>
      <c r="H32" s="45"/>
      <c r="I32" s="120" t="s">
        <v>3</v>
      </c>
      <c r="J32" s="120"/>
      <c r="K32" s="120"/>
      <c r="M32" s="41"/>
      <c r="N32" s="41"/>
    </row>
    <row r="33" spans="1:11" ht="24" customHeight="1" x14ac:dyDescent="0.2">
      <c r="C33" s="47" t="s">
        <v>4</v>
      </c>
      <c r="D33" s="48"/>
      <c r="E33" s="49">
        <v>2568</v>
      </c>
      <c r="F33" s="50"/>
      <c r="G33" s="49">
        <v>2567</v>
      </c>
      <c r="H33" s="50"/>
      <c r="I33" s="49">
        <v>2568</v>
      </c>
      <c r="J33" s="50"/>
      <c r="K33" s="49">
        <v>2567</v>
      </c>
    </row>
    <row r="34" spans="1:11" ht="24" customHeight="1" x14ac:dyDescent="0.2">
      <c r="A34" s="51" t="s">
        <v>21</v>
      </c>
    </row>
    <row r="35" spans="1:11" ht="24" customHeight="1" x14ac:dyDescent="0.2">
      <c r="A35" s="51" t="s">
        <v>22</v>
      </c>
    </row>
    <row r="36" spans="1:11" ht="24" customHeight="1" x14ac:dyDescent="0.2">
      <c r="A36" s="63" t="s">
        <v>23</v>
      </c>
      <c r="B36" s="58"/>
      <c r="C36" s="52">
        <v>14</v>
      </c>
      <c r="E36" s="64">
        <v>948933645</v>
      </c>
      <c r="F36" s="64"/>
      <c r="G36" s="64">
        <v>348922681</v>
      </c>
      <c r="H36" s="64"/>
      <c r="I36" s="65">
        <v>715579258</v>
      </c>
      <c r="J36" s="64"/>
      <c r="K36" s="65">
        <v>191488844</v>
      </c>
    </row>
    <row r="37" spans="1:11" ht="24" customHeight="1" x14ac:dyDescent="0.2">
      <c r="A37" s="57" t="s">
        <v>178</v>
      </c>
      <c r="B37" s="58"/>
      <c r="C37" s="52">
        <v>15</v>
      </c>
      <c r="E37" s="64">
        <v>588163775</v>
      </c>
      <c r="F37" s="64"/>
      <c r="G37" s="64">
        <v>771712237</v>
      </c>
      <c r="H37" s="64"/>
      <c r="I37" s="65">
        <v>468268184</v>
      </c>
      <c r="J37" s="64"/>
      <c r="K37" s="65">
        <v>558450027</v>
      </c>
    </row>
    <row r="38" spans="1:11" ht="24" customHeight="1" x14ac:dyDescent="0.2">
      <c r="A38" s="57" t="s">
        <v>171</v>
      </c>
      <c r="B38" s="58"/>
      <c r="C38" s="52"/>
      <c r="E38" s="64"/>
      <c r="F38" s="64"/>
      <c r="G38" s="64"/>
      <c r="H38" s="64"/>
      <c r="I38" s="65"/>
      <c r="J38" s="64"/>
      <c r="K38" s="65"/>
    </row>
    <row r="39" spans="1:11" ht="24" customHeight="1" x14ac:dyDescent="0.2">
      <c r="A39" s="57" t="s">
        <v>170</v>
      </c>
      <c r="B39" s="58"/>
      <c r="C39" s="52">
        <v>16</v>
      </c>
      <c r="E39" s="64">
        <v>150000000</v>
      </c>
      <c r="F39" s="64"/>
      <c r="G39" s="64">
        <v>100000000</v>
      </c>
      <c r="H39" s="64"/>
      <c r="I39" s="65">
        <v>150000000</v>
      </c>
      <c r="J39" s="64"/>
      <c r="K39" s="65">
        <v>100000000</v>
      </c>
    </row>
    <row r="40" spans="1:11" ht="24" customHeight="1" x14ac:dyDescent="0.2">
      <c r="A40" s="57" t="s">
        <v>190</v>
      </c>
      <c r="B40" s="58"/>
      <c r="C40" s="52">
        <v>6</v>
      </c>
      <c r="E40" s="64">
        <v>5414820</v>
      </c>
      <c r="F40" s="64"/>
      <c r="G40" s="64">
        <v>0</v>
      </c>
      <c r="H40" s="64"/>
      <c r="I40" s="65">
        <v>0</v>
      </c>
      <c r="J40" s="64"/>
      <c r="K40" s="65">
        <v>0</v>
      </c>
    </row>
    <row r="41" spans="1:11" ht="24" customHeight="1" x14ac:dyDescent="0.2">
      <c r="A41" s="57" t="s">
        <v>179</v>
      </c>
      <c r="B41" s="58"/>
      <c r="C41" s="52"/>
      <c r="E41" s="64">
        <v>2401970</v>
      </c>
      <c r="F41" s="64"/>
      <c r="G41" s="64">
        <v>3337606</v>
      </c>
      <c r="H41" s="64"/>
      <c r="I41" s="65">
        <v>0</v>
      </c>
      <c r="J41" s="64"/>
      <c r="K41" s="65">
        <v>0</v>
      </c>
    </row>
    <row r="42" spans="1:11" ht="24" customHeight="1" x14ac:dyDescent="0.2">
      <c r="A42" s="57" t="s">
        <v>147</v>
      </c>
      <c r="B42" s="58"/>
      <c r="C42" s="52">
        <v>17</v>
      </c>
      <c r="E42" s="64">
        <v>2637484</v>
      </c>
      <c r="F42" s="64"/>
      <c r="G42" s="64">
        <v>0</v>
      </c>
      <c r="H42" s="64"/>
      <c r="I42" s="64">
        <v>2637484</v>
      </c>
      <c r="J42" s="64"/>
      <c r="K42" s="64">
        <v>0</v>
      </c>
    </row>
    <row r="43" spans="1:11" ht="24" customHeight="1" x14ac:dyDescent="0.2">
      <c r="A43" s="44" t="s">
        <v>162</v>
      </c>
      <c r="B43" s="58"/>
      <c r="C43" s="52">
        <v>9</v>
      </c>
      <c r="E43" s="64">
        <v>0</v>
      </c>
      <c r="F43" s="64"/>
      <c r="G43" s="64">
        <v>706132</v>
      </c>
      <c r="H43" s="64"/>
      <c r="I43" s="64">
        <v>0</v>
      </c>
      <c r="J43" s="64"/>
      <c r="K43" s="64">
        <v>561731</v>
      </c>
    </row>
    <row r="44" spans="1:11" ht="24" customHeight="1" x14ac:dyDescent="0.2">
      <c r="A44" s="44" t="s">
        <v>24</v>
      </c>
      <c r="C44" s="52"/>
      <c r="E44" s="64">
        <v>55565546</v>
      </c>
      <c r="F44" s="64"/>
      <c r="G44" s="64">
        <v>42918583</v>
      </c>
      <c r="H44" s="64"/>
      <c r="I44" s="64">
        <v>46816985</v>
      </c>
      <c r="J44" s="64"/>
      <c r="K44" s="64">
        <v>38781977</v>
      </c>
    </row>
    <row r="45" spans="1:11" ht="24" customHeight="1" x14ac:dyDescent="0.2">
      <c r="A45" s="51" t="s">
        <v>25</v>
      </c>
      <c r="C45" s="52"/>
      <c r="E45" s="66">
        <f>SUM(E36:E44)</f>
        <v>1753117240</v>
      </c>
      <c r="F45" s="64"/>
      <c r="G45" s="66">
        <f>SUM(G36:G44)</f>
        <v>1267597239</v>
      </c>
      <c r="H45" s="64"/>
      <c r="I45" s="66">
        <f>SUM(I36:I44)</f>
        <v>1383301911</v>
      </c>
      <c r="J45" s="64"/>
      <c r="K45" s="66">
        <f>SUM(K36:K44)</f>
        <v>889282579</v>
      </c>
    </row>
    <row r="46" spans="1:11" ht="24" customHeight="1" x14ac:dyDescent="0.2">
      <c r="A46" s="51" t="s">
        <v>26</v>
      </c>
      <c r="C46" s="52"/>
      <c r="E46" s="64"/>
      <c r="F46" s="64"/>
      <c r="G46" s="64"/>
      <c r="H46" s="64"/>
      <c r="I46" s="64"/>
      <c r="J46" s="64"/>
      <c r="K46" s="64"/>
    </row>
    <row r="47" spans="1:11" ht="24" customHeight="1" x14ac:dyDescent="0.2">
      <c r="A47" s="44" t="s">
        <v>172</v>
      </c>
      <c r="C47" s="43"/>
    </row>
    <row r="48" spans="1:11" ht="24" customHeight="1" x14ac:dyDescent="0.2">
      <c r="A48" s="44" t="s">
        <v>170</v>
      </c>
      <c r="C48" s="52">
        <v>16</v>
      </c>
      <c r="E48" s="64">
        <v>16010000</v>
      </c>
      <c r="F48" s="64"/>
      <c r="G48" s="64">
        <v>166010000</v>
      </c>
      <c r="H48" s="64"/>
      <c r="I48" s="64">
        <v>16010000</v>
      </c>
      <c r="J48" s="64"/>
      <c r="K48" s="64">
        <v>166010000</v>
      </c>
    </row>
    <row r="49" spans="1:19" ht="24" customHeight="1" x14ac:dyDescent="0.2">
      <c r="A49" s="44" t="s">
        <v>180</v>
      </c>
      <c r="C49" s="43"/>
    </row>
    <row r="50" spans="1:19" ht="24" customHeight="1" x14ac:dyDescent="0.2">
      <c r="A50" s="44" t="s">
        <v>181</v>
      </c>
      <c r="C50" s="52">
        <v>18</v>
      </c>
      <c r="E50" s="64">
        <v>260204938</v>
      </c>
      <c r="F50" s="64"/>
      <c r="G50" s="64">
        <v>248647045</v>
      </c>
      <c r="H50" s="64"/>
      <c r="I50" s="64">
        <v>205393741</v>
      </c>
      <c r="J50" s="64"/>
      <c r="K50" s="64">
        <v>196210363</v>
      </c>
    </row>
    <row r="51" spans="1:19" ht="24" customHeight="1" x14ac:dyDescent="0.2">
      <c r="A51" s="44" t="s">
        <v>27</v>
      </c>
      <c r="C51" s="52"/>
      <c r="E51" s="59">
        <v>0</v>
      </c>
      <c r="F51" s="64"/>
      <c r="G51" s="59">
        <v>0</v>
      </c>
      <c r="H51" s="64"/>
      <c r="I51" s="67">
        <v>200000</v>
      </c>
      <c r="J51" s="64"/>
      <c r="K51" s="67">
        <v>200000</v>
      </c>
    </row>
    <row r="52" spans="1:19" ht="24" customHeight="1" x14ac:dyDescent="0.2">
      <c r="A52" s="51" t="s">
        <v>28</v>
      </c>
      <c r="C52" s="52"/>
      <c r="E52" s="64">
        <f>SUM(E48:E51)</f>
        <v>276214938</v>
      </c>
      <c r="F52" s="64"/>
      <c r="G52" s="64">
        <f>SUM(G48:G51)</f>
        <v>414657045</v>
      </c>
      <c r="H52" s="64"/>
      <c r="I52" s="64">
        <f>SUM(I48:I51)</f>
        <v>221603741</v>
      </c>
      <c r="J52" s="64"/>
      <c r="K52" s="64">
        <f>SUM(K48:K51)</f>
        <v>362420363</v>
      </c>
    </row>
    <row r="53" spans="1:19" ht="24" customHeight="1" x14ac:dyDescent="0.2">
      <c r="A53" s="51" t="s">
        <v>29</v>
      </c>
      <c r="E53" s="66">
        <f>SUM(E45,E52)</f>
        <v>2029332178</v>
      </c>
      <c r="F53" s="64"/>
      <c r="G53" s="66">
        <f>SUM(G45,G52)</f>
        <v>1682254284</v>
      </c>
      <c r="H53" s="64"/>
      <c r="I53" s="66">
        <f>SUM(I45,I52)</f>
        <v>1604905652</v>
      </c>
      <c r="J53" s="64"/>
      <c r="K53" s="66">
        <f>SUM(K45,K52)</f>
        <v>1251702942</v>
      </c>
    </row>
    <row r="54" spans="1:19" ht="24" customHeight="1" x14ac:dyDescent="0.2">
      <c r="L54" s="84"/>
    </row>
    <row r="55" spans="1:19" ht="24" customHeight="1" x14ac:dyDescent="0.2">
      <c r="A55" s="44" t="s">
        <v>20</v>
      </c>
    </row>
    <row r="56" spans="1:19" s="41" customFormat="1" ht="24" customHeight="1" x14ac:dyDescent="0.2">
      <c r="A56" s="37" t="s">
        <v>0</v>
      </c>
      <c r="B56" s="38"/>
      <c r="C56" s="39"/>
      <c r="D56" s="40"/>
      <c r="E56" s="40"/>
      <c r="F56" s="40"/>
      <c r="G56" s="40"/>
      <c r="H56" s="40"/>
      <c r="I56" s="40"/>
      <c r="J56" s="40"/>
      <c r="K56" s="40"/>
      <c r="L56" s="43"/>
      <c r="M56" s="43"/>
      <c r="N56" s="43"/>
      <c r="O56" s="43"/>
      <c r="P56" s="43"/>
      <c r="Q56" s="43"/>
      <c r="R56" s="43"/>
      <c r="S56" s="43"/>
    </row>
    <row r="57" spans="1:19" s="41" customFormat="1" ht="24" customHeight="1" x14ac:dyDescent="0.2">
      <c r="A57" s="37" t="s">
        <v>157</v>
      </c>
      <c r="B57" s="38"/>
      <c r="C57" s="39"/>
      <c r="D57" s="40"/>
      <c r="E57" s="40"/>
      <c r="F57" s="40"/>
      <c r="G57" s="40"/>
      <c r="H57" s="40"/>
      <c r="I57" s="38"/>
      <c r="J57" s="40"/>
      <c r="K57" s="40"/>
      <c r="L57" s="43"/>
      <c r="M57" s="43"/>
      <c r="N57" s="43"/>
    </row>
    <row r="58" spans="1:19" s="41" customFormat="1" ht="24" customHeight="1" x14ac:dyDescent="0.2">
      <c r="A58" s="42" t="s">
        <v>174</v>
      </c>
      <c r="B58" s="38"/>
      <c r="C58" s="39"/>
      <c r="D58" s="40"/>
      <c r="E58" s="40"/>
      <c r="F58" s="40"/>
      <c r="G58" s="40"/>
      <c r="H58" s="40"/>
      <c r="I58" s="38"/>
      <c r="J58" s="40"/>
      <c r="K58" s="40"/>
      <c r="L58" s="43"/>
      <c r="M58" s="43"/>
      <c r="N58" s="43"/>
    </row>
    <row r="59" spans="1:19" ht="24" customHeight="1" x14ac:dyDescent="0.2">
      <c r="A59" s="118" t="s">
        <v>1</v>
      </c>
      <c r="B59" s="118"/>
      <c r="C59" s="119"/>
      <c r="D59" s="118"/>
      <c r="E59" s="118"/>
      <c r="F59" s="118"/>
      <c r="G59" s="118"/>
      <c r="H59" s="118"/>
      <c r="I59" s="118"/>
      <c r="J59" s="118"/>
      <c r="K59" s="118"/>
      <c r="M59" s="41"/>
      <c r="N59" s="41"/>
      <c r="O59" s="41"/>
      <c r="P59" s="41"/>
      <c r="Q59" s="41"/>
      <c r="R59" s="41"/>
      <c r="S59" s="41"/>
    </row>
    <row r="60" spans="1:19" ht="24" customHeight="1" x14ac:dyDescent="0.2">
      <c r="E60" s="120" t="s">
        <v>2</v>
      </c>
      <c r="F60" s="120"/>
      <c r="G60" s="120"/>
      <c r="H60" s="45"/>
      <c r="I60" s="120" t="s">
        <v>3</v>
      </c>
      <c r="J60" s="120"/>
      <c r="K60" s="120"/>
      <c r="M60" s="41"/>
      <c r="N60" s="41"/>
    </row>
    <row r="61" spans="1:19" ht="24" customHeight="1" x14ac:dyDescent="0.2">
      <c r="C61" s="47" t="s">
        <v>4</v>
      </c>
      <c r="D61" s="48"/>
      <c r="E61" s="49">
        <v>2568</v>
      </c>
      <c r="F61" s="50"/>
      <c r="G61" s="49">
        <v>2567</v>
      </c>
      <c r="H61" s="50"/>
      <c r="I61" s="49">
        <v>2568</v>
      </c>
      <c r="J61" s="50"/>
      <c r="K61" s="49">
        <v>2567</v>
      </c>
      <c r="M61" s="41"/>
      <c r="N61" s="41"/>
    </row>
    <row r="62" spans="1:19" ht="24" customHeight="1" x14ac:dyDescent="0.2">
      <c r="A62" s="51" t="s">
        <v>30</v>
      </c>
      <c r="E62" s="53"/>
      <c r="F62" s="53"/>
      <c r="G62" s="53"/>
      <c r="H62" s="53"/>
      <c r="I62" s="53"/>
      <c r="J62" s="53"/>
      <c r="K62" s="53"/>
    </row>
    <row r="63" spans="1:19" ht="24" customHeight="1" x14ac:dyDescent="0.2">
      <c r="A63" s="44" t="s">
        <v>31</v>
      </c>
      <c r="E63" s="53"/>
      <c r="F63" s="53"/>
      <c r="G63" s="53"/>
      <c r="H63" s="53"/>
      <c r="I63" s="53"/>
      <c r="J63" s="53"/>
      <c r="K63" s="53"/>
    </row>
    <row r="64" spans="1:19" ht="24" customHeight="1" x14ac:dyDescent="0.2">
      <c r="A64" s="63" t="s">
        <v>32</v>
      </c>
      <c r="B64" s="58"/>
      <c r="C64" s="52"/>
      <c r="E64" s="68"/>
      <c r="F64" s="68"/>
      <c r="G64" s="68"/>
      <c r="H64" s="68"/>
      <c r="I64" s="68"/>
      <c r="J64" s="68"/>
      <c r="K64" s="68"/>
    </row>
    <row r="65" spans="1:11" ht="24" customHeight="1" thickBot="1" x14ac:dyDescent="0.25">
      <c r="A65" s="63" t="s">
        <v>33</v>
      </c>
      <c r="B65" s="58"/>
      <c r="C65" s="52"/>
      <c r="E65" s="69">
        <v>1989531420</v>
      </c>
      <c r="F65" s="53"/>
      <c r="G65" s="69">
        <v>1989531420</v>
      </c>
      <c r="H65" s="68"/>
      <c r="I65" s="69">
        <v>1989531420</v>
      </c>
      <c r="J65" s="53"/>
      <c r="K65" s="69">
        <v>1989531420</v>
      </c>
    </row>
    <row r="66" spans="1:11" ht="24" customHeight="1" thickTop="1" x14ac:dyDescent="0.2">
      <c r="A66" s="63" t="s">
        <v>34</v>
      </c>
      <c r="B66" s="58"/>
      <c r="C66" s="52"/>
      <c r="E66" s="68"/>
      <c r="F66" s="68"/>
      <c r="G66" s="68"/>
      <c r="H66" s="68"/>
      <c r="I66" s="68"/>
      <c r="J66" s="68"/>
      <c r="K66" s="68"/>
    </row>
    <row r="67" spans="1:11" ht="24" customHeight="1" x14ac:dyDescent="0.2">
      <c r="A67" s="63" t="s">
        <v>33</v>
      </c>
      <c r="B67" s="58"/>
      <c r="E67" s="53">
        <v>1989531420</v>
      </c>
      <c r="F67" s="53"/>
      <c r="G67" s="53">
        <v>1989531420</v>
      </c>
      <c r="H67" s="68"/>
      <c r="I67" s="53">
        <v>1989531420</v>
      </c>
      <c r="J67" s="53"/>
      <c r="K67" s="53">
        <v>1989531420</v>
      </c>
    </row>
    <row r="68" spans="1:11" ht="24" customHeight="1" x14ac:dyDescent="0.2">
      <c r="A68" s="44" t="s">
        <v>35</v>
      </c>
      <c r="E68" s="68">
        <v>1105933696</v>
      </c>
      <c r="F68" s="53"/>
      <c r="G68" s="68">
        <v>1105933696</v>
      </c>
      <c r="H68" s="68"/>
      <c r="I68" s="68">
        <v>1105933696</v>
      </c>
      <c r="J68" s="53"/>
      <c r="K68" s="68">
        <v>1105933696</v>
      </c>
    </row>
    <row r="69" spans="1:11" ht="24" customHeight="1" x14ac:dyDescent="0.2">
      <c r="A69" s="44" t="s">
        <v>108</v>
      </c>
      <c r="E69" s="68"/>
      <c r="F69" s="53"/>
      <c r="G69" s="68"/>
      <c r="H69" s="68"/>
      <c r="I69" s="68"/>
      <c r="J69" s="53"/>
      <c r="K69" s="68"/>
    </row>
    <row r="70" spans="1:11" ht="24" customHeight="1" x14ac:dyDescent="0.2">
      <c r="A70" s="44" t="s">
        <v>109</v>
      </c>
      <c r="E70" s="68">
        <v>13145139</v>
      </c>
      <c r="F70" s="53"/>
      <c r="G70" s="68">
        <f>SUM('CE1'!H17)</f>
        <v>13145139</v>
      </c>
      <c r="H70" s="68"/>
      <c r="I70" s="68">
        <v>0</v>
      </c>
      <c r="J70" s="53"/>
      <c r="K70" s="68">
        <v>0</v>
      </c>
    </row>
    <row r="71" spans="1:11" ht="24" customHeight="1" x14ac:dyDescent="0.2">
      <c r="A71" s="44" t="s">
        <v>41</v>
      </c>
      <c r="E71" s="68"/>
      <c r="F71" s="53"/>
      <c r="G71" s="68"/>
      <c r="H71" s="68"/>
      <c r="I71" s="68"/>
      <c r="J71" s="53"/>
      <c r="K71" s="68"/>
    </row>
    <row r="72" spans="1:11" ht="24" customHeight="1" x14ac:dyDescent="0.2">
      <c r="A72" s="44" t="s">
        <v>111</v>
      </c>
      <c r="C72" s="52"/>
      <c r="E72" s="68">
        <v>9006084</v>
      </c>
      <c r="F72" s="53"/>
      <c r="G72" s="68">
        <f>SUM('CE1'!J17)</f>
        <v>9006084</v>
      </c>
      <c r="H72" s="68"/>
      <c r="I72" s="68">
        <v>0</v>
      </c>
      <c r="J72" s="53"/>
      <c r="K72" s="68">
        <v>0</v>
      </c>
    </row>
    <row r="73" spans="1:11" ht="24" customHeight="1" x14ac:dyDescent="0.2">
      <c r="A73" s="63" t="s">
        <v>36</v>
      </c>
      <c r="B73" s="41"/>
      <c r="C73" s="52"/>
      <c r="E73" s="53"/>
      <c r="F73" s="53"/>
      <c r="G73" s="53"/>
      <c r="H73" s="68"/>
      <c r="I73" s="53"/>
      <c r="J73" s="53"/>
      <c r="K73" s="53"/>
    </row>
    <row r="74" spans="1:11" ht="24" customHeight="1" x14ac:dyDescent="0.2">
      <c r="A74" s="63" t="s">
        <v>37</v>
      </c>
      <c r="B74" s="41"/>
      <c r="C74" s="52">
        <v>19</v>
      </c>
      <c r="E74" s="53">
        <f>'CE1'!L24</f>
        <v>198953142</v>
      </c>
      <c r="F74" s="53"/>
      <c r="G74" s="53">
        <v>198953142</v>
      </c>
      <c r="H74" s="68"/>
      <c r="I74" s="53">
        <f>'CE2'!H21</f>
        <v>198953142</v>
      </c>
      <c r="J74" s="53"/>
      <c r="K74" s="53">
        <v>198953142</v>
      </c>
    </row>
    <row r="75" spans="1:11" ht="24" customHeight="1" x14ac:dyDescent="0.2">
      <c r="A75" s="63" t="s">
        <v>38</v>
      </c>
      <c r="B75" s="41"/>
      <c r="E75" s="53">
        <v>642767774</v>
      </c>
      <c r="F75" s="53"/>
      <c r="G75" s="53">
        <v>563611183</v>
      </c>
      <c r="H75" s="68"/>
      <c r="I75" s="53">
        <v>139783793</v>
      </c>
      <c r="J75" s="53"/>
      <c r="K75" s="53">
        <v>88788403</v>
      </c>
    </row>
    <row r="76" spans="1:11" ht="24" customHeight="1" x14ac:dyDescent="0.2">
      <c r="A76" s="63" t="s">
        <v>39</v>
      </c>
      <c r="B76" s="41"/>
      <c r="E76" s="59">
        <v>45064269</v>
      </c>
      <c r="F76" s="53"/>
      <c r="G76" s="59">
        <v>41849653</v>
      </c>
      <c r="H76" s="68"/>
      <c r="I76" s="59">
        <v>73868400</v>
      </c>
      <c r="J76" s="53"/>
      <c r="K76" s="59">
        <v>52486200</v>
      </c>
    </row>
    <row r="77" spans="1:11" ht="24" customHeight="1" x14ac:dyDescent="0.2">
      <c r="A77" s="63" t="s">
        <v>40</v>
      </c>
      <c r="B77" s="41"/>
      <c r="E77" s="53">
        <f>SUM(E67:E76)</f>
        <v>4004401524</v>
      </c>
      <c r="F77" s="53"/>
      <c r="G77" s="53">
        <f>SUM(G67:G76)</f>
        <v>3922030317</v>
      </c>
      <c r="H77" s="53"/>
      <c r="I77" s="53">
        <f>SUM(I67:I76)</f>
        <v>3508070451</v>
      </c>
      <c r="J77" s="53"/>
      <c r="K77" s="53">
        <f>SUM(K67:K76)</f>
        <v>3435692861</v>
      </c>
    </row>
    <row r="78" spans="1:11" ht="24" customHeight="1" x14ac:dyDescent="0.2">
      <c r="A78" s="63" t="s">
        <v>41</v>
      </c>
      <c r="B78" s="41"/>
      <c r="E78" s="53"/>
      <c r="F78" s="53"/>
      <c r="G78" s="53"/>
      <c r="H78" s="53"/>
      <c r="I78" s="53"/>
      <c r="J78" s="53"/>
      <c r="K78" s="53"/>
    </row>
    <row r="79" spans="1:11" ht="24" customHeight="1" x14ac:dyDescent="0.2">
      <c r="A79" s="63" t="s">
        <v>42</v>
      </c>
      <c r="B79" s="58"/>
      <c r="E79" s="59">
        <v>-3395405</v>
      </c>
      <c r="F79" s="53"/>
      <c r="G79" s="59">
        <v>-1351622</v>
      </c>
      <c r="H79" s="68"/>
      <c r="I79" s="59">
        <v>0</v>
      </c>
      <c r="J79" s="53"/>
      <c r="K79" s="59">
        <v>0</v>
      </c>
    </row>
    <row r="80" spans="1:11" ht="24" customHeight="1" x14ac:dyDescent="0.2">
      <c r="A80" s="70" t="s">
        <v>43</v>
      </c>
      <c r="B80" s="41"/>
      <c r="E80" s="59">
        <f>SUM(E77:E79)</f>
        <v>4001006119</v>
      </c>
      <c r="F80" s="53"/>
      <c r="G80" s="59">
        <f>SUM(G77:G79)</f>
        <v>3920678695</v>
      </c>
      <c r="H80" s="53"/>
      <c r="I80" s="59">
        <f>SUM(I77:I79)</f>
        <v>3508070451</v>
      </c>
      <c r="J80" s="53"/>
      <c r="K80" s="59">
        <f>SUM(K77:K79)</f>
        <v>3435692861</v>
      </c>
    </row>
    <row r="81" spans="1:11" ht="24" customHeight="1" thickBot="1" x14ac:dyDescent="0.25">
      <c r="A81" s="51" t="s">
        <v>44</v>
      </c>
      <c r="E81" s="69">
        <f>SUM(E53,E80)</f>
        <v>6030338297</v>
      </c>
      <c r="F81" s="53"/>
      <c r="G81" s="69">
        <f>SUM(G53,G80)</f>
        <v>5602932979</v>
      </c>
      <c r="H81" s="53"/>
      <c r="I81" s="69">
        <f>SUM(I53,I80)</f>
        <v>5112976103</v>
      </c>
      <c r="J81" s="53"/>
      <c r="K81" s="69">
        <f>SUM(K53,K80)</f>
        <v>4687395803</v>
      </c>
    </row>
    <row r="82" spans="1:11" ht="24" customHeight="1" thickTop="1" x14ac:dyDescent="0.2">
      <c r="C82" s="71"/>
      <c r="E82" s="53">
        <f>SUM(E81-E25)</f>
        <v>0</v>
      </c>
      <c r="F82" s="68"/>
      <c r="G82" s="53">
        <f>SUM(G81-G25)</f>
        <v>0</v>
      </c>
      <c r="H82" s="68"/>
      <c r="I82" s="53">
        <f>SUM(I81-I25)</f>
        <v>0</v>
      </c>
      <c r="J82" s="68"/>
      <c r="K82" s="53">
        <f>SUM(K81-K25)</f>
        <v>0</v>
      </c>
    </row>
    <row r="83" spans="1:11" ht="24" customHeight="1" x14ac:dyDescent="0.2">
      <c r="A83" s="44" t="s">
        <v>20</v>
      </c>
      <c r="C83" s="71"/>
    </row>
    <row r="84" spans="1:11" ht="24" customHeight="1" x14ac:dyDescent="0.2">
      <c r="C84" s="71"/>
      <c r="E84" s="84"/>
      <c r="G84" s="84"/>
      <c r="I84" s="84"/>
      <c r="K84" s="84"/>
    </row>
    <row r="85" spans="1:11" ht="24" customHeight="1" x14ac:dyDescent="0.2">
      <c r="A85" s="72"/>
      <c r="B85" s="72"/>
      <c r="C85" s="72"/>
      <c r="D85" s="72"/>
    </row>
    <row r="86" spans="1:11" ht="24" customHeight="1" x14ac:dyDescent="0.2">
      <c r="C86" s="71"/>
    </row>
    <row r="87" spans="1:11" ht="24" customHeight="1" x14ac:dyDescent="0.2">
      <c r="E87" s="63" t="s">
        <v>45</v>
      </c>
      <c r="G87" s="63"/>
      <c r="K87" s="63"/>
    </row>
    <row r="88" spans="1:11" ht="24" customHeight="1" x14ac:dyDescent="0.2">
      <c r="A88" s="72"/>
      <c r="B88" s="72"/>
      <c r="C88" s="72"/>
      <c r="D88" s="72"/>
    </row>
  </sheetData>
  <mergeCells count="9">
    <mergeCell ref="A59:K59"/>
    <mergeCell ref="E60:G60"/>
    <mergeCell ref="I60:K60"/>
    <mergeCell ref="A4:K4"/>
    <mergeCell ref="E5:G5"/>
    <mergeCell ref="I5:K5"/>
    <mergeCell ref="A31:K31"/>
    <mergeCell ref="E32:G32"/>
    <mergeCell ref="I32:K32"/>
  </mergeCells>
  <printOptions horizontalCentered="1"/>
  <pageMargins left="0.68" right="0.35" top="0.78" bottom="0.118110236220472" header="0.31496062992126" footer="0.196850393700787"/>
  <pageSetup paperSize="9" scale="80" fitToHeight="6" orientation="portrait" r:id="rId1"/>
  <rowBreaks count="2" manualBreakCount="2">
    <brk id="27" max="16383" man="1"/>
    <brk id="55" max="10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78"/>
  <sheetViews>
    <sheetView showGridLines="0" view="pageBreakPreview" topLeftCell="A28" zoomScale="90" zoomScaleNormal="70" zoomScaleSheetLayoutView="90" workbookViewId="0">
      <selection activeCell="A8" sqref="A8"/>
    </sheetView>
  </sheetViews>
  <sheetFormatPr defaultColWidth="10.7109375" defaultRowHeight="24" customHeight="1" x14ac:dyDescent="0.2"/>
  <cols>
    <col min="1" max="1" width="47.140625" style="113" customWidth="1"/>
    <col min="2" max="2" width="2" style="113" customWidth="1"/>
    <col min="3" max="3" width="6.7109375" style="113" customWidth="1"/>
    <col min="4" max="4" width="1.7109375" style="113" customWidth="1"/>
    <col min="5" max="5" width="14.7109375" style="115" customWidth="1"/>
    <col min="6" max="6" width="1.7109375" style="115" customWidth="1"/>
    <col min="7" max="7" width="14.7109375" style="115" customWidth="1"/>
    <col min="8" max="8" width="1.7109375" style="115" customWidth="1"/>
    <col min="9" max="9" width="14.7109375" style="116" customWidth="1"/>
    <col min="10" max="10" width="1.7109375" style="115" customWidth="1"/>
    <col min="11" max="11" width="14.7109375" style="115" customWidth="1"/>
    <col min="12" max="12" width="0.5703125" style="113" customWidth="1"/>
    <col min="13" max="13" width="12.28515625" style="113" bestFit="1" customWidth="1"/>
    <col min="14" max="14" width="13.28515625" style="28" customWidth="1"/>
    <col min="15" max="15" width="14.7109375" style="28" bestFit="1" customWidth="1"/>
    <col min="16" max="16" width="10.7109375" style="113"/>
    <col min="17" max="17" width="14.7109375" style="113" customWidth="1"/>
    <col min="18" max="18" width="10.7109375" style="113"/>
    <col min="19" max="19" width="14.42578125" style="113" customWidth="1"/>
    <col min="20" max="16384" width="10.7109375" style="113"/>
  </cols>
  <sheetData>
    <row r="1" spans="1:20" s="41" customFormat="1" ht="24" customHeight="1" x14ac:dyDescent="0.2">
      <c r="A1" s="37" t="s">
        <v>0</v>
      </c>
      <c r="B1" s="38"/>
      <c r="C1" s="39"/>
      <c r="D1" s="40"/>
      <c r="E1" s="40"/>
      <c r="F1" s="40"/>
      <c r="G1" s="40"/>
      <c r="H1" s="40"/>
      <c r="I1" s="73"/>
      <c r="J1" s="40"/>
      <c r="K1" s="40"/>
      <c r="N1" s="23"/>
      <c r="O1" s="23"/>
    </row>
    <row r="2" spans="1:20" s="41" customFormat="1" ht="24" customHeight="1" x14ac:dyDescent="0.2">
      <c r="A2" s="37" t="s">
        <v>46</v>
      </c>
      <c r="B2" s="38"/>
      <c r="C2" s="39"/>
      <c r="D2" s="40"/>
      <c r="E2" s="40"/>
      <c r="F2" s="40"/>
      <c r="G2" s="40"/>
      <c r="H2" s="40"/>
      <c r="I2" s="73"/>
      <c r="J2" s="40"/>
      <c r="K2" s="40"/>
      <c r="N2" s="23"/>
      <c r="O2" s="23"/>
    </row>
    <row r="3" spans="1:20" s="41" customFormat="1" ht="24" customHeight="1" x14ac:dyDescent="0.2">
      <c r="A3" s="37" t="s">
        <v>173</v>
      </c>
      <c r="B3" s="38"/>
      <c r="C3" s="39"/>
      <c r="D3" s="40"/>
      <c r="E3" s="40"/>
      <c r="F3" s="40"/>
      <c r="G3" s="40"/>
      <c r="H3" s="40"/>
      <c r="I3" s="73"/>
      <c r="J3" s="40"/>
      <c r="K3" s="40"/>
      <c r="N3" s="23"/>
      <c r="O3" s="23"/>
    </row>
    <row r="4" spans="1:20" s="41" customFormat="1" ht="24" customHeight="1" x14ac:dyDescent="0.2">
      <c r="A4" s="121" t="s">
        <v>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N4" s="23"/>
      <c r="O4" s="23"/>
    </row>
    <row r="5" spans="1:20" s="43" customFormat="1" ht="24" customHeight="1" x14ac:dyDescent="0.2">
      <c r="A5" s="44"/>
      <c r="C5" s="44"/>
      <c r="E5" s="120" t="s">
        <v>2</v>
      </c>
      <c r="F5" s="120"/>
      <c r="G5" s="120"/>
      <c r="H5" s="45"/>
      <c r="I5" s="120" t="s">
        <v>3</v>
      </c>
      <c r="J5" s="120"/>
      <c r="K5" s="120"/>
      <c r="N5" s="24"/>
      <c r="O5" s="24"/>
    </row>
    <row r="6" spans="1:20" s="43" customFormat="1" ht="24" customHeight="1" x14ac:dyDescent="0.2">
      <c r="A6" s="44"/>
      <c r="C6" s="47" t="s">
        <v>4</v>
      </c>
      <c r="D6" s="48"/>
      <c r="E6" s="50">
        <v>2568</v>
      </c>
      <c r="F6" s="50"/>
      <c r="G6" s="50">
        <v>2567</v>
      </c>
      <c r="H6" s="75"/>
      <c r="I6" s="50">
        <v>2568</v>
      </c>
      <c r="J6" s="50"/>
      <c r="K6" s="50">
        <v>2567</v>
      </c>
      <c r="N6" s="24"/>
      <c r="O6" s="24"/>
    </row>
    <row r="7" spans="1:20" s="43" customFormat="1" ht="24" customHeight="1" x14ac:dyDescent="0.2">
      <c r="A7" s="51" t="s">
        <v>47</v>
      </c>
      <c r="C7" s="44"/>
      <c r="I7" s="68"/>
      <c r="N7" s="24"/>
      <c r="O7" s="24"/>
    </row>
    <row r="8" spans="1:20" s="43" customFormat="1" ht="24" customHeight="1" x14ac:dyDescent="0.2">
      <c r="A8" s="63" t="s">
        <v>48</v>
      </c>
      <c r="B8" s="58"/>
      <c r="C8" s="52"/>
      <c r="E8" s="64">
        <v>5797488346</v>
      </c>
      <c r="F8" s="64"/>
      <c r="G8" s="64">
        <v>6060528890</v>
      </c>
      <c r="H8" s="64"/>
      <c r="I8" s="64">
        <v>3205866689</v>
      </c>
      <c r="J8" s="64"/>
      <c r="K8" s="64">
        <v>3083607030</v>
      </c>
      <c r="N8" s="24"/>
      <c r="O8" s="24"/>
      <c r="P8" s="24"/>
      <c r="R8" s="24"/>
      <c r="T8" s="24"/>
    </row>
    <row r="9" spans="1:20" s="43" customFormat="1" ht="24" customHeight="1" x14ac:dyDescent="0.2">
      <c r="A9" s="63" t="s">
        <v>49</v>
      </c>
      <c r="B9" s="58"/>
      <c r="C9" s="52"/>
      <c r="E9" s="64"/>
      <c r="F9" s="64"/>
      <c r="G9" s="64"/>
      <c r="H9" s="64"/>
      <c r="I9" s="64"/>
      <c r="J9" s="64"/>
      <c r="K9" s="64"/>
      <c r="N9" s="24"/>
      <c r="O9" s="24"/>
      <c r="P9" s="24"/>
      <c r="R9" s="24"/>
      <c r="T9" s="24"/>
    </row>
    <row r="10" spans="1:20" s="43" customFormat="1" ht="24" customHeight="1" x14ac:dyDescent="0.2">
      <c r="A10" s="63" t="s">
        <v>150</v>
      </c>
      <c r="B10" s="58"/>
      <c r="C10" s="52"/>
      <c r="E10" s="64">
        <v>17410389</v>
      </c>
      <c r="F10" s="64"/>
      <c r="G10" s="64">
        <v>21079727</v>
      </c>
      <c r="H10" s="64"/>
      <c r="I10" s="64">
        <v>8815521</v>
      </c>
      <c r="J10" s="64"/>
      <c r="K10" s="64">
        <v>14513043</v>
      </c>
      <c r="N10" s="24"/>
      <c r="O10" s="24"/>
      <c r="P10" s="24"/>
      <c r="R10" s="24"/>
      <c r="T10" s="24"/>
    </row>
    <row r="11" spans="1:20" s="43" customFormat="1" ht="24" customHeight="1" x14ac:dyDescent="0.2">
      <c r="A11" s="63" t="s">
        <v>50</v>
      </c>
      <c r="B11" s="58"/>
      <c r="C11" s="52"/>
      <c r="E11" s="64">
        <v>0</v>
      </c>
      <c r="F11" s="64"/>
      <c r="G11" s="64">
        <v>0</v>
      </c>
      <c r="H11" s="64"/>
      <c r="I11" s="64">
        <v>4596365</v>
      </c>
      <c r="J11" s="64"/>
      <c r="K11" s="64">
        <v>4217779</v>
      </c>
      <c r="N11" s="24"/>
      <c r="O11" s="24"/>
      <c r="P11" s="24"/>
      <c r="R11" s="24"/>
      <c r="T11" s="24"/>
    </row>
    <row r="12" spans="1:20" s="43" customFormat="1" ht="24" customHeight="1" x14ac:dyDescent="0.2">
      <c r="A12" s="63" t="s">
        <v>66</v>
      </c>
      <c r="B12" s="58"/>
      <c r="C12" s="52" t="s">
        <v>135</v>
      </c>
      <c r="E12" s="64">
        <v>6722649</v>
      </c>
      <c r="F12" s="64"/>
      <c r="G12" s="64">
        <v>4841311</v>
      </c>
      <c r="H12" s="64"/>
      <c r="I12" s="64">
        <v>15903989</v>
      </c>
      <c r="J12" s="64"/>
      <c r="K12" s="64">
        <v>8399996</v>
      </c>
      <c r="N12" s="24"/>
      <c r="O12" s="24"/>
      <c r="P12" s="24"/>
      <c r="R12" s="24"/>
      <c r="T12" s="24"/>
    </row>
    <row r="13" spans="1:20" s="43" customFormat="1" ht="24" customHeight="1" x14ac:dyDescent="0.2">
      <c r="A13" s="63" t="s">
        <v>51</v>
      </c>
      <c r="B13" s="58"/>
      <c r="C13" s="52"/>
      <c r="E13" s="64">
        <v>7397611</v>
      </c>
      <c r="F13" s="64"/>
      <c r="G13" s="64">
        <f>28037631-1</f>
        <v>28037630</v>
      </c>
      <c r="H13" s="64"/>
      <c r="I13" s="64">
        <v>16655807</v>
      </c>
      <c r="J13" s="64"/>
      <c r="K13" s="64">
        <f>11289291-1</f>
        <v>11289290</v>
      </c>
      <c r="N13" s="24"/>
      <c r="O13" s="24"/>
      <c r="P13" s="24"/>
      <c r="R13" s="24"/>
      <c r="T13" s="24"/>
    </row>
    <row r="14" spans="1:20" s="43" customFormat="1" ht="24" customHeight="1" x14ac:dyDescent="0.2">
      <c r="A14" s="51" t="s">
        <v>52</v>
      </c>
      <c r="C14" s="44"/>
      <c r="E14" s="66">
        <f>SUM(E8:E13)</f>
        <v>5829018995</v>
      </c>
      <c r="F14" s="64"/>
      <c r="G14" s="66">
        <f>SUM(G8:G13)</f>
        <v>6114487558</v>
      </c>
      <c r="H14" s="64"/>
      <c r="I14" s="66">
        <f>SUM(I8:I13)</f>
        <v>3251838371</v>
      </c>
      <c r="J14" s="64"/>
      <c r="K14" s="66">
        <f>SUM(K8:K13)</f>
        <v>3122027138</v>
      </c>
      <c r="N14" s="24"/>
      <c r="O14" s="24"/>
      <c r="P14" s="24"/>
      <c r="R14" s="24"/>
      <c r="T14" s="24"/>
    </row>
    <row r="15" spans="1:20" s="43" customFormat="1" ht="24" customHeight="1" x14ac:dyDescent="0.2">
      <c r="A15" s="51" t="s">
        <v>53</v>
      </c>
      <c r="C15" s="44"/>
      <c r="E15" s="64"/>
      <c r="F15" s="64"/>
      <c r="G15" s="64"/>
      <c r="H15" s="64"/>
      <c r="I15" s="64"/>
      <c r="J15" s="64"/>
      <c r="K15" s="64"/>
      <c r="N15" s="24"/>
      <c r="O15" s="24"/>
      <c r="P15" s="24"/>
      <c r="R15" s="24"/>
      <c r="T15" s="24"/>
    </row>
    <row r="16" spans="1:20" s="43" customFormat="1" ht="24" customHeight="1" x14ac:dyDescent="0.2">
      <c r="A16" s="63" t="s">
        <v>54</v>
      </c>
      <c r="B16" s="58"/>
      <c r="C16" s="44"/>
      <c r="E16" s="76">
        <v>5523651232</v>
      </c>
      <c r="F16" s="64"/>
      <c r="G16" s="76">
        <v>5637768180</v>
      </c>
      <c r="H16" s="64"/>
      <c r="I16" s="76">
        <v>3033338153</v>
      </c>
      <c r="J16" s="64"/>
      <c r="K16" s="76">
        <v>2819384656</v>
      </c>
      <c r="N16" s="24"/>
      <c r="O16" s="24"/>
      <c r="P16" s="24"/>
      <c r="R16" s="24"/>
      <c r="T16" s="24"/>
    </row>
    <row r="17" spans="1:20" s="43" customFormat="1" ht="24" customHeight="1" x14ac:dyDescent="0.2">
      <c r="A17" s="63" t="s">
        <v>151</v>
      </c>
      <c r="B17" s="58"/>
      <c r="C17" s="52">
        <v>8</v>
      </c>
      <c r="E17" s="77">
        <v>-66616770</v>
      </c>
      <c r="F17" s="64"/>
      <c r="G17" s="77">
        <v>-1329320</v>
      </c>
      <c r="H17" s="64"/>
      <c r="I17" s="77">
        <v>-55115313</v>
      </c>
      <c r="J17" s="64"/>
      <c r="K17" s="77">
        <v>-9160693</v>
      </c>
      <c r="N17" s="24"/>
      <c r="O17" s="24"/>
      <c r="P17" s="24"/>
      <c r="R17" s="24"/>
      <c r="T17" s="24"/>
    </row>
    <row r="18" spans="1:20" s="43" customFormat="1" ht="24" customHeight="1" x14ac:dyDescent="0.2">
      <c r="A18" s="63" t="s">
        <v>55</v>
      </c>
      <c r="B18" s="58"/>
      <c r="C18" s="44"/>
      <c r="E18" s="53">
        <f>SUM(E16:E17)</f>
        <v>5457034462</v>
      </c>
      <c r="F18" s="64"/>
      <c r="G18" s="53">
        <f>SUM(G16:G17)</f>
        <v>5636438860</v>
      </c>
      <c r="H18" s="64"/>
      <c r="I18" s="64">
        <f>SUM(I16:I17)</f>
        <v>2978222840</v>
      </c>
      <c r="J18" s="64"/>
      <c r="K18" s="64">
        <f>SUM(K16:K17)</f>
        <v>2810223963</v>
      </c>
      <c r="N18" s="24"/>
      <c r="O18" s="24"/>
      <c r="P18" s="24"/>
      <c r="R18" s="24"/>
      <c r="T18" s="24"/>
    </row>
    <row r="19" spans="1:20" s="43" customFormat="1" ht="24" customHeight="1" x14ac:dyDescent="0.2">
      <c r="A19" s="63" t="s">
        <v>110</v>
      </c>
      <c r="B19" s="58"/>
      <c r="C19" s="52"/>
      <c r="E19" s="64">
        <v>70342919</v>
      </c>
      <c r="F19" s="64"/>
      <c r="G19" s="64">
        <v>68506737</v>
      </c>
      <c r="H19" s="64"/>
      <c r="I19" s="64">
        <v>49840809</v>
      </c>
      <c r="J19" s="64"/>
      <c r="K19" s="64">
        <v>46851773</v>
      </c>
      <c r="N19" s="24"/>
      <c r="O19" s="24"/>
      <c r="P19" s="24"/>
      <c r="R19" s="24"/>
      <c r="T19" s="24"/>
    </row>
    <row r="20" spans="1:20" s="43" customFormat="1" ht="24" customHeight="1" x14ac:dyDescent="0.2">
      <c r="A20" s="63" t="s">
        <v>56</v>
      </c>
      <c r="B20" s="58"/>
      <c r="C20" s="52"/>
      <c r="E20" s="64">
        <v>163593201</v>
      </c>
      <c r="F20" s="64"/>
      <c r="G20" s="64">
        <v>178763545</v>
      </c>
      <c r="H20" s="64"/>
      <c r="I20" s="64">
        <v>113168480</v>
      </c>
      <c r="J20" s="64"/>
      <c r="K20" s="64">
        <v>118447554</v>
      </c>
      <c r="N20" s="24"/>
      <c r="O20" s="24"/>
      <c r="P20" s="24"/>
      <c r="R20" s="24"/>
      <c r="T20" s="24"/>
    </row>
    <row r="21" spans="1:20" s="43" customFormat="1" ht="24" customHeight="1" x14ac:dyDescent="0.2">
      <c r="A21" s="63" t="s">
        <v>163</v>
      </c>
      <c r="B21" s="58"/>
      <c r="C21" s="52">
        <v>7</v>
      </c>
      <c r="E21" s="64">
        <v>2756168</v>
      </c>
      <c r="F21" s="64"/>
      <c r="G21" s="64">
        <v>152744275</v>
      </c>
      <c r="H21" s="64"/>
      <c r="I21" s="64">
        <v>3626893</v>
      </c>
      <c r="J21" s="64"/>
      <c r="K21" s="64">
        <v>152708496</v>
      </c>
      <c r="N21" s="24"/>
      <c r="O21" s="24"/>
      <c r="P21" s="24"/>
      <c r="R21" s="24"/>
      <c r="T21" s="24"/>
    </row>
    <row r="22" spans="1:20" s="43" customFormat="1" ht="24" customHeight="1" x14ac:dyDescent="0.2">
      <c r="A22" s="63" t="s">
        <v>148</v>
      </c>
      <c r="B22" s="58"/>
      <c r="C22" s="52">
        <v>17</v>
      </c>
      <c r="E22" s="64">
        <v>2637484</v>
      </c>
      <c r="F22" s="64"/>
      <c r="G22" s="64">
        <v>-67365585</v>
      </c>
      <c r="H22" s="64"/>
      <c r="I22" s="64">
        <v>2637484</v>
      </c>
      <c r="J22" s="64"/>
      <c r="K22" s="64">
        <v>-67365585</v>
      </c>
      <c r="N22" s="24"/>
      <c r="O22" s="24"/>
      <c r="P22" s="24"/>
      <c r="R22" s="24"/>
      <c r="T22" s="24"/>
    </row>
    <row r="23" spans="1:20" s="43" customFormat="1" ht="24" customHeight="1" x14ac:dyDescent="0.2">
      <c r="A23" s="51" t="s">
        <v>57</v>
      </c>
      <c r="C23" s="44"/>
      <c r="E23" s="66">
        <f>SUM(E18:E22)</f>
        <v>5696364234</v>
      </c>
      <c r="F23" s="64"/>
      <c r="G23" s="66">
        <f>SUM(G18:G22)</f>
        <v>5969087832</v>
      </c>
      <c r="H23" s="64"/>
      <c r="I23" s="66">
        <f>SUM(I18:I22)</f>
        <v>3147496506</v>
      </c>
      <c r="J23" s="64"/>
      <c r="K23" s="66">
        <f>SUM(K18:K22)</f>
        <v>3060866201</v>
      </c>
      <c r="N23" s="24"/>
      <c r="O23" s="24"/>
      <c r="P23" s="24"/>
      <c r="R23" s="24"/>
      <c r="T23" s="24"/>
    </row>
    <row r="24" spans="1:20" s="43" customFormat="1" ht="24" customHeight="1" x14ac:dyDescent="0.2">
      <c r="A24" s="51" t="s">
        <v>191</v>
      </c>
      <c r="C24" s="44"/>
      <c r="E24" s="64">
        <f>E14-E23</f>
        <v>132654761</v>
      </c>
      <c r="F24" s="64"/>
      <c r="G24" s="64">
        <f>G14-G23</f>
        <v>145399726</v>
      </c>
      <c r="H24" s="64"/>
      <c r="I24" s="64">
        <f>I14-I23</f>
        <v>104341865</v>
      </c>
      <c r="J24" s="64"/>
      <c r="K24" s="64">
        <f>K14-K23</f>
        <v>61160937</v>
      </c>
      <c r="N24" s="24"/>
      <c r="O24" s="24"/>
      <c r="P24" s="24"/>
      <c r="R24" s="24"/>
      <c r="T24" s="24"/>
    </row>
    <row r="25" spans="1:20" s="43" customFormat="1" ht="24" customHeight="1" x14ac:dyDescent="0.2">
      <c r="A25" s="44" t="s">
        <v>126</v>
      </c>
      <c r="C25" s="52">
        <v>11</v>
      </c>
      <c r="E25" s="64">
        <v>9939337</v>
      </c>
      <c r="F25" s="64"/>
      <c r="G25" s="64">
        <v>4349463</v>
      </c>
      <c r="H25" s="64"/>
      <c r="I25" s="64">
        <v>0</v>
      </c>
      <c r="J25" s="64"/>
      <c r="K25" s="64">
        <v>0</v>
      </c>
      <c r="N25" s="24"/>
      <c r="O25" s="24"/>
      <c r="P25" s="24"/>
      <c r="R25" s="24"/>
      <c r="T25" s="24"/>
    </row>
    <row r="26" spans="1:20" s="43" customFormat="1" ht="24" customHeight="1" x14ac:dyDescent="0.2">
      <c r="A26" s="78" t="s">
        <v>116</v>
      </c>
      <c r="B26" s="58"/>
      <c r="C26" s="52"/>
      <c r="E26" s="64">
        <v>2953491</v>
      </c>
      <c r="F26" s="64"/>
      <c r="G26" s="64">
        <v>3258493</v>
      </c>
      <c r="H26" s="64"/>
      <c r="I26" s="64">
        <v>987666</v>
      </c>
      <c r="J26" s="64"/>
      <c r="K26" s="64">
        <v>1602156</v>
      </c>
      <c r="N26" s="24"/>
      <c r="O26" s="24"/>
      <c r="P26" s="24"/>
      <c r="R26" s="24"/>
      <c r="T26" s="24"/>
    </row>
    <row r="27" spans="1:20" s="43" customFormat="1" ht="24" customHeight="1" x14ac:dyDescent="0.2">
      <c r="A27" s="78" t="s">
        <v>120</v>
      </c>
      <c r="B27" s="41"/>
      <c r="C27" s="44"/>
      <c r="E27" s="67">
        <v>-30908491</v>
      </c>
      <c r="F27" s="64"/>
      <c r="G27" s="67">
        <v>-45511435</v>
      </c>
      <c r="H27" s="64"/>
      <c r="I27" s="67">
        <v>-26450619</v>
      </c>
      <c r="J27" s="64"/>
      <c r="K27" s="67">
        <v>-34934863</v>
      </c>
      <c r="N27" s="24"/>
      <c r="O27" s="24"/>
      <c r="P27" s="24"/>
      <c r="R27" s="24"/>
      <c r="T27" s="24"/>
    </row>
    <row r="28" spans="1:20" s="43" customFormat="1" ht="24" customHeight="1" x14ac:dyDescent="0.2">
      <c r="A28" s="70" t="s">
        <v>192</v>
      </c>
      <c r="B28" s="41"/>
      <c r="C28" s="44"/>
      <c r="E28" s="64">
        <f>SUM(E24:E27)</f>
        <v>114639098</v>
      </c>
      <c r="F28" s="64"/>
      <c r="G28" s="64">
        <f>SUM(G24:G27)</f>
        <v>107496247</v>
      </c>
      <c r="H28" s="64"/>
      <c r="I28" s="64">
        <f>SUM(I24:I27)</f>
        <v>78878912</v>
      </c>
      <c r="J28" s="64"/>
      <c r="K28" s="64">
        <f>SUM(K24:K27)</f>
        <v>27828230</v>
      </c>
      <c r="N28" s="24"/>
      <c r="O28" s="24"/>
      <c r="P28" s="24"/>
      <c r="R28" s="24"/>
      <c r="T28" s="24"/>
    </row>
    <row r="29" spans="1:20" s="43" customFormat="1" ht="24" customHeight="1" x14ac:dyDescent="0.2">
      <c r="A29" s="63" t="s">
        <v>113</v>
      </c>
      <c r="B29" s="41"/>
      <c r="C29" s="52">
        <v>21</v>
      </c>
      <c r="D29" s="79"/>
      <c r="E29" s="64">
        <v>-9572581</v>
      </c>
      <c r="F29" s="64"/>
      <c r="G29" s="64">
        <v>-6837736</v>
      </c>
      <c r="H29" s="64"/>
      <c r="I29" s="64">
        <v>-1699633</v>
      </c>
      <c r="J29" s="64"/>
      <c r="K29" s="64">
        <v>-397901</v>
      </c>
      <c r="N29" s="24"/>
      <c r="O29" s="24"/>
      <c r="P29" s="24"/>
      <c r="R29" s="24"/>
      <c r="T29" s="24"/>
    </row>
    <row r="30" spans="1:20" s="43" customFormat="1" ht="24" customHeight="1" thickBot="1" x14ac:dyDescent="0.25">
      <c r="A30" s="51" t="s">
        <v>143</v>
      </c>
      <c r="C30" s="44"/>
      <c r="D30" s="79"/>
      <c r="E30" s="80">
        <f>SUM(E28:E29)</f>
        <v>105066517</v>
      </c>
      <c r="F30" s="64"/>
      <c r="G30" s="80">
        <f>SUM(G28:G29)</f>
        <v>100658511</v>
      </c>
      <c r="H30" s="64"/>
      <c r="I30" s="80">
        <f>SUM(I28:I29)</f>
        <v>77179279</v>
      </c>
      <c r="J30" s="64"/>
      <c r="K30" s="80">
        <f>SUM(K28:K29)</f>
        <v>27430329</v>
      </c>
      <c r="N30" s="24"/>
      <c r="O30" s="24"/>
      <c r="P30" s="24"/>
      <c r="R30" s="24"/>
      <c r="T30" s="24"/>
    </row>
    <row r="31" spans="1:20" s="43" customFormat="1" ht="24" customHeight="1" thickTop="1" x14ac:dyDescent="0.2">
      <c r="A31" s="44"/>
      <c r="C31" s="44"/>
      <c r="E31" s="64"/>
      <c r="F31" s="64"/>
      <c r="G31" s="64"/>
      <c r="H31" s="64"/>
      <c r="I31" s="64"/>
      <c r="J31" s="64"/>
      <c r="K31" s="64"/>
      <c r="N31" s="24"/>
      <c r="O31" s="24"/>
      <c r="P31" s="24"/>
      <c r="R31" s="24"/>
      <c r="T31" s="24"/>
    </row>
    <row r="32" spans="1:20" s="43" customFormat="1" ht="24" customHeight="1" x14ac:dyDescent="0.2">
      <c r="A32" s="51" t="s">
        <v>205</v>
      </c>
      <c r="C32" s="52"/>
      <c r="E32" s="53"/>
      <c r="F32" s="68"/>
      <c r="G32" s="53"/>
      <c r="H32" s="68"/>
      <c r="I32" s="53"/>
      <c r="J32" s="53"/>
      <c r="K32" s="53"/>
      <c r="N32" s="24"/>
      <c r="O32" s="24"/>
      <c r="P32" s="24"/>
      <c r="R32" s="24"/>
      <c r="T32" s="24"/>
    </row>
    <row r="33" spans="1:20" s="43" customFormat="1" ht="24" customHeight="1" thickBot="1" x14ac:dyDescent="0.25">
      <c r="A33" s="44" t="s">
        <v>58</v>
      </c>
      <c r="C33" s="52"/>
      <c r="E33" s="53">
        <f>E35-E34</f>
        <v>107214624</v>
      </c>
      <c r="F33" s="68"/>
      <c r="G33" s="53">
        <f>G35-G34</f>
        <v>103278144</v>
      </c>
      <c r="H33" s="68"/>
      <c r="I33" s="69">
        <f>I30</f>
        <v>77179279</v>
      </c>
      <c r="J33" s="53"/>
      <c r="K33" s="69">
        <f>K30</f>
        <v>27430329</v>
      </c>
      <c r="N33" s="24"/>
      <c r="O33" s="24"/>
      <c r="P33" s="24"/>
      <c r="R33" s="24"/>
      <c r="T33" s="24"/>
    </row>
    <row r="34" spans="1:20" s="43" customFormat="1" ht="24" customHeight="1" thickTop="1" x14ac:dyDescent="0.2">
      <c r="A34" s="44" t="s">
        <v>129</v>
      </c>
      <c r="C34" s="52"/>
      <c r="E34" s="59">
        <v>-2148107</v>
      </c>
      <c r="F34" s="68"/>
      <c r="G34" s="59">
        <v>-2619633</v>
      </c>
      <c r="H34" s="68"/>
      <c r="I34" s="53"/>
      <c r="J34" s="53"/>
      <c r="K34" s="53"/>
      <c r="N34" s="24"/>
      <c r="O34" s="24"/>
      <c r="P34" s="24"/>
      <c r="R34" s="24"/>
      <c r="T34" s="24"/>
    </row>
    <row r="35" spans="1:20" s="43" customFormat="1" ht="24" customHeight="1" thickBot="1" x14ac:dyDescent="0.25">
      <c r="A35" s="44"/>
      <c r="C35" s="44"/>
      <c r="E35" s="81">
        <f>E30</f>
        <v>105066517</v>
      </c>
      <c r="F35" s="64"/>
      <c r="G35" s="81">
        <f>G30</f>
        <v>100658511</v>
      </c>
      <c r="H35" s="64"/>
      <c r="I35" s="64"/>
      <c r="J35" s="64"/>
      <c r="K35" s="64"/>
      <c r="N35" s="24"/>
      <c r="O35" s="24"/>
      <c r="P35" s="24"/>
      <c r="R35" s="24"/>
      <c r="T35" s="24"/>
    </row>
    <row r="36" spans="1:20" s="43" customFormat="1" ht="24" customHeight="1" thickTop="1" x14ac:dyDescent="0.2">
      <c r="A36" s="44"/>
      <c r="C36" s="44"/>
      <c r="E36" s="64"/>
      <c r="F36" s="64"/>
      <c r="G36" s="64"/>
      <c r="H36" s="64"/>
      <c r="I36" s="64"/>
      <c r="J36" s="64"/>
      <c r="K36" s="64"/>
      <c r="N36" s="24"/>
      <c r="O36" s="24"/>
      <c r="P36" s="24"/>
      <c r="R36" s="24"/>
      <c r="T36" s="24"/>
    </row>
    <row r="37" spans="1:20" s="43" customFormat="1" ht="24" customHeight="1" x14ac:dyDescent="0.2">
      <c r="A37" s="51" t="s">
        <v>193</v>
      </c>
      <c r="C37" s="52">
        <v>23</v>
      </c>
      <c r="E37" s="82"/>
      <c r="G37" s="82"/>
      <c r="I37" s="53"/>
      <c r="J37" s="82"/>
      <c r="K37" s="53"/>
      <c r="N37" s="24"/>
      <c r="O37" s="24"/>
      <c r="P37" s="24"/>
      <c r="R37" s="24"/>
      <c r="T37" s="24"/>
    </row>
    <row r="38" spans="1:20" s="43" customFormat="1" ht="24" customHeight="1" x14ac:dyDescent="0.2">
      <c r="A38" s="44" t="s">
        <v>194</v>
      </c>
      <c r="B38" s="58"/>
      <c r="C38" s="52"/>
      <c r="E38" s="82"/>
      <c r="G38" s="82"/>
      <c r="H38" s="82"/>
      <c r="I38" s="53"/>
      <c r="J38" s="82"/>
      <c r="K38" s="53"/>
      <c r="N38" s="24"/>
      <c r="O38" s="24"/>
      <c r="P38" s="24"/>
      <c r="R38" s="24"/>
      <c r="T38" s="24"/>
    </row>
    <row r="39" spans="1:20" s="43" customFormat="1" ht="24" customHeight="1" thickBot="1" x14ac:dyDescent="0.25">
      <c r="A39" s="44" t="s">
        <v>195</v>
      </c>
      <c r="B39" s="41"/>
      <c r="C39" s="52"/>
      <c r="E39" s="83">
        <f>E33/397906284</f>
        <v>0.26944692333635023</v>
      </c>
      <c r="F39" s="84"/>
      <c r="G39" s="83">
        <f>G33/397906284</f>
        <v>0.25955394059572079</v>
      </c>
      <c r="H39" s="84"/>
      <c r="I39" s="85">
        <f>I33/397906284</f>
        <v>0.19396345849114563</v>
      </c>
      <c r="J39" s="86"/>
      <c r="K39" s="85">
        <f>K33/397906284</f>
        <v>6.8936656954128428E-2</v>
      </c>
      <c r="N39" s="24"/>
      <c r="O39" s="24"/>
      <c r="P39" s="24"/>
      <c r="R39" s="24"/>
      <c r="T39" s="24"/>
    </row>
    <row r="40" spans="1:20" s="43" customFormat="1" ht="24" customHeight="1" thickTop="1" x14ac:dyDescent="0.2">
      <c r="A40" s="63"/>
      <c r="B40" s="41"/>
      <c r="C40" s="44"/>
      <c r="E40" s="82"/>
      <c r="G40" s="82"/>
      <c r="I40" s="53"/>
      <c r="J40" s="82"/>
      <c r="K40" s="82"/>
      <c r="N40" s="24"/>
      <c r="O40" s="24"/>
      <c r="P40" s="24"/>
      <c r="R40" s="24"/>
      <c r="T40" s="24"/>
    </row>
    <row r="41" spans="1:20" s="43" customFormat="1" ht="24" customHeight="1" x14ac:dyDescent="0.2">
      <c r="A41" s="44" t="s">
        <v>20</v>
      </c>
      <c r="C41" s="71"/>
      <c r="E41" s="82"/>
      <c r="G41" s="82"/>
      <c r="I41" s="53"/>
      <c r="J41" s="82"/>
      <c r="K41" s="82"/>
      <c r="N41" s="24"/>
      <c r="O41" s="24"/>
      <c r="P41" s="24"/>
      <c r="R41" s="24"/>
      <c r="T41" s="24"/>
    </row>
    <row r="42" spans="1:20" s="87" customFormat="1" ht="24" customHeight="1" x14ac:dyDescent="0.2">
      <c r="A42" s="37" t="s">
        <v>0</v>
      </c>
      <c r="I42" s="68"/>
      <c r="J42" s="88"/>
      <c r="K42" s="74"/>
      <c r="M42" s="43"/>
      <c r="N42" s="24"/>
      <c r="O42" s="25"/>
      <c r="P42" s="24"/>
      <c r="R42" s="24"/>
      <c r="T42" s="24"/>
    </row>
    <row r="43" spans="1:20" s="87" customFormat="1" ht="24" customHeight="1" x14ac:dyDescent="0.2">
      <c r="A43" s="37" t="s">
        <v>59</v>
      </c>
      <c r="I43" s="68"/>
      <c r="J43" s="88"/>
      <c r="K43" s="74"/>
      <c r="M43" s="43"/>
      <c r="N43" s="24"/>
      <c r="O43" s="25"/>
      <c r="P43" s="24"/>
      <c r="R43" s="24"/>
      <c r="T43" s="24"/>
    </row>
    <row r="44" spans="1:20" s="87" customFormat="1" ht="24" customHeight="1" x14ac:dyDescent="0.2">
      <c r="A44" s="37" t="s">
        <v>173</v>
      </c>
      <c r="I44" s="68"/>
      <c r="J44" s="88"/>
      <c r="K44" s="74"/>
      <c r="M44" s="43"/>
      <c r="N44" s="24"/>
      <c r="O44" s="25"/>
      <c r="P44" s="24"/>
      <c r="R44" s="24"/>
      <c r="T44" s="24"/>
    </row>
    <row r="45" spans="1:20" s="87" customFormat="1" ht="24" customHeight="1" x14ac:dyDescent="0.2">
      <c r="C45" s="39"/>
      <c r="D45" s="40"/>
      <c r="E45" s="40"/>
      <c r="F45" s="40"/>
      <c r="G45" s="40"/>
      <c r="H45" s="40"/>
      <c r="I45" s="89"/>
      <c r="J45" s="40"/>
      <c r="K45" s="74" t="s">
        <v>1</v>
      </c>
      <c r="M45" s="43"/>
      <c r="N45" s="24"/>
      <c r="O45" s="25"/>
      <c r="P45" s="24"/>
      <c r="R45" s="24"/>
      <c r="T45" s="24"/>
    </row>
    <row r="46" spans="1:20" s="87" customFormat="1" ht="24" customHeight="1" x14ac:dyDescent="0.2">
      <c r="C46" s="44"/>
      <c r="D46" s="43"/>
      <c r="E46" s="120" t="s">
        <v>2</v>
      </c>
      <c r="F46" s="120"/>
      <c r="G46" s="120"/>
      <c r="H46" s="45"/>
      <c r="I46" s="120" t="s">
        <v>3</v>
      </c>
      <c r="J46" s="120"/>
      <c r="K46" s="120"/>
      <c r="M46" s="43"/>
      <c r="N46" s="24"/>
      <c r="O46" s="25"/>
      <c r="P46" s="24"/>
      <c r="R46" s="24"/>
      <c r="T46" s="24"/>
    </row>
    <row r="47" spans="1:20" s="87" customFormat="1" ht="24" customHeight="1" x14ac:dyDescent="0.2">
      <c r="C47" s="47" t="s">
        <v>4</v>
      </c>
      <c r="D47" s="48"/>
      <c r="E47" s="50">
        <v>2568</v>
      </c>
      <c r="F47" s="50"/>
      <c r="G47" s="50">
        <v>2567</v>
      </c>
      <c r="H47" s="75"/>
      <c r="I47" s="50">
        <v>2568</v>
      </c>
      <c r="J47" s="50"/>
      <c r="K47" s="50">
        <v>2567</v>
      </c>
      <c r="M47" s="43"/>
      <c r="N47" s="24"/>
      <c r="O47" s="25"/>
      <c r="P47" s="24"/>
      <c r="R47" s="24"/>
      <c r="T47" s="24"/>
    </row>
    <row r="48" spans="1:20" s="87" customFormat="1" ht="24" customHeight="1" x14ac:dyDescent="0.2">
      <c r="C48" s="47"/>
      <c r="D48" s="48"/>
      <c r="E48" s="90"/>
      <c r="F48" s="90"/>
      <c r="G48" s="90"/>
      <c r="H48" s="75"/>
      <c r="I48" s="64"/>
      <c r="J48" s="90"/>
      <c r="K48" s="90"/>
      <c r="M48" s="43"/>
      <c r="N48" s="24"/>
      <c r="O48" s="25"/>
      <c r="P48" s="24"/>
      <c r="R48" s="24"/>
      <c r="T48" s="24"/>
    </row>
    <row r="49" spans="1:20" s="87" customFormat="1" ht="24" customHeight="1" x14ac:dyDescent="0.2">
      <c r="A49" s="91" t="s">
        <v>143</v>
      </c>
      <c r="C49" s="92"/>
      <c r="D49" s="93"/>
      <c r="E49" s="59">
        <f>E30</f>
        <v>105066517</v>
      </c>
      <c r="F49" s="53"/>
      <c r="G49" s="59">
        <f>G30</f>
        <v>100658511</v>
      </c>
      <c r="H49" s="68"/>
      <c r="I49" s="59">
        <f>I30</f>
        <v>77179279</v>
      </c>
      <c r="J49" s="68"/>
      <c r="K49" s="59">
        <f>K30</f>
        <v>27430329</v>
      </c>
      <c r="M49" s="43"/>
      <c r="N49" s="24"/>
      <c r="O49" s="25"/>
      <c r="P49" s="24"/>
      <c r="R49" s="24"/>
      <c r="T49" s="24"/>
    </row>
    <row r="50" spans="1:20" s="87" customFormat="1" ht="24" customHeight="1" x14ac:dyDescent="0.2">
      <c r="A50" s="94"/>
      <c r="C50" s="95"/>
      <c r="D50" s="96"/>
      <c r="E50" s="68"/>
      <c r="F50" s="53"/>
      <c r="G50" s="68"/>
      <c r="H50" s="68"/>
      <c r="I50" s="53"/>
      <c r="J50" s="68"/>
      <c r="K50" s="53"/>
      <c r="M50" s="43"/>
      <c r="N50" s="24"/>
      <c r="O50" s="25"/>
      <c r="P50" s="24"/>
      <c r="R50" s="24"/>
      <c r="T50" s="24"/>
    </row>
    <row r="51" spans="1:20" s="87" customFormat="1" ht="24" customHeight="1" x14ac:dyDescent="0.2">
      <c r="A51" s="91" t="s">
        <v>60</v>
      </c>
      <c r="C51" s="92"/>
      <c r="D51" s="93"/>
      <c r="E51" s="97"/>
      <c r="F51" s="98"/>
      <c r="G51" s="97"/>
      <c r="H51" s="97"/>
      <c r="I51" s="98"/>
      <c r="J51" s="68"/>
      <c r="K51" s="98"/>
      <c r="M51" s="43"/>
      <c r="N51" s="24"/>
      <c r="O51" s="25"/>
      <c r="P51" s="24"/>
      <c r="R51" s="24"/>
      <c r="T51" s="24"/>
    </row>
    <row r="52" spans="1:20" s="87" customFormat="1" ht="24" customHeight="1" x14ac:dyDescent="0.2">
      <c r="A52" s="99" t="s">
        <v>102</v>
      </c>
      <c r="C52" s="92"/>
      <c r="D52" s="93"/>
      <c r="E52" s="97"/>
      <c r="F52" s="98"/>
      <c r="G52" s="97"/>
      <c r="H52" s="97"/>
      <c r="I52" s="98"/>
      <c r="J52" s="68"/>
      <c r="K52" s="98"/>
      <c r="M52" s="43"/>
      <c r="N52" s="24"/>
      <c r="O52" s="25"/>
      <c r="P52" s="24"/>
      <c r="R52" s="24"/>
      <c r="T52" s="24"/>
    </row>
    <row r="53" spans="1:20" s="87" customFormat="1" ht="24" customHeight="1" x14ac:dyDescent="0.2">
      <c r="A53" s="94" t="s">
        <v>128</v>
      </c>
      <c r="C53" s="95"/>
      <c r="D53" s="96"/>
      <c r="E53" s="98"/>
      <c r="F53" s="98"/>
      <c r="G53" s="98"/>
      <c r="H53" s="97"/>
      <c r="I53" s="98"/>
      <c r="J53" s="68"/>
      <c r="K53" s="98"/>
      <c r="M53" s="43"/>
      <c r="N53" s="24"/>
      <c r="O53" s="25"/>
      <c r="P53" s="24"/>
      <c r="R53" s="24"/>
      <c r="T53" s="24"/>
    </row>
    <row r="54" spans="1:20" s="87" customFormat="1" ht="24" customHeight="1" x14ac:dyDescent="0.2">
      <c r="A54" s="94" t="s">
        <v>127</v>
      </c>
      <c r="C54" s="95"/>
      <c r="D54" s="96"/>
      <c r="E54" s="59">
        <v>287206</v>
      </c>
      <c r="F54" s="98"/>
      <c r="G54" s="59">
        <v>344488</v>
      </c>
      <c r="H54" s="97"/>
      <c r="I54" s="59">
        <v>0</v>
      </c>
      <c r="J54" s="68"/>
      <c r="K54" s="59">
        <v>0</v>
      </c>
      <c r="M54" s="43"/>
      <c r="N54" s="24"/>
      <c r="O54" s="25"/>
      <c r="P54" s="24"/>
      <c r="R54" s="24"/>
      <c r="T54" s="24"/>
    </row>
    <row r="55" spans="1:20" s="87" customFormat="1" ht="24" customHeight="1" x14ac:dyDescent="0.2">
      <c r="A55" s="94" t="s">
        <v>102</v>
      </c>
      <c r="C55" s="95"/>
      <c r="D55" s="96"/>
      <c r="E55" s="60">
        <f>SUM(E53:E54)</f>
        <v>287206</v>
      </c>
      <c r="F55" s="98"/>
      <c r="G55" s="60">
        <f>SUM(G53:G54)</f>
        <v>344488</v>
      </c>
      <c r="H55" s="97"/>
      <c r="I55" s="60">
        <f>SUM(I53:I54)</f>
        <v>0</v>
      </c>
      <c r="J55" s="68"/>
      <c r="K55" s="60">
        <f>SUM(K53:K54)</f>
        <v>0</v>
      </c>
      <c r="M55" s="43"/>
      <c r="N55" s="24"/>
      <c r="O55" s="25"/>
      <c r="P55" s="24"/>
      <c r="R55" s="24"/>
      <c r="T55" s="24"/>
    </row>
    <row r="56" spans="1:20" s="87" customFormat="1" ht="24" customHeight="1" x14ac:dyDescent="0.2">
      <c r="A56" s="94"/>
      <c r="C56" s="95"/>
      <c r="D56" s="96"/>
      <c r="E56" s="53"/>
      <c r="F56" s="98"/>
      <c r="G56" s="53"/>
      <c r="H56" s="97"/>
      <c r="I56" s="53"/>
      <c r="J56" s="68"/>
      <c r="K56" s="53"/>
      <c r="M56" s="43"/>
      <c r="N56" s="24"/>
      <c r="O56" s="25"/>
      <c r="P56" s="24"/>
      <c r="R56" s="24"/>
      <c r="T56" s="24"/>
    </row>
    <row r="57" spans="1:20" s="87" customFormat="1" ht="24" customHeight="1" x14ac:dyDescent="0.2">
      <c r="A57" s="99" t="s">
        <v>103</v>
      </c>
      <c r="C57" s="95"/>
      <c r="D57" s="96"/>
      <c r="E57" s="98"/>
      <c r="F57" s="98"/>
      <c r="G57" s="98"/>
      <c r="H57" s="97"/>
      <c r="I57" s="98"/>
      <c r="J57" s="68"/>
      <c r="K57" s="98"/>
      <c r="M57" s="43"/>
      <c r="N57" s="24"/>
      <c r="O57" s="25"/>
      <c r="P57" s="24"/>
      <c r="R57" s="24"/>
      <c r="T57" s="24"/>
    </row>
    <row r="58" spans="1:20" s="87" customFormat="1" ht="24" customHeight="1" x14ac:dyDescent="0.2">
      <c r="A58" s="94" t="s">
        <v>203</v>
      </c>
      <c r="M58" s="43"/>
      <c r="N58" s="24"/>
      <c r="O58" s="25"/>
      <c r="P58" s="24"/>
      <c r="R58" s="24"/>
      <c r="T58" s="24"/>
    </row>
    <row r="59" spans="1:20" s="87" customFormat="1" ht="24" customHeight="1" x14ac:dyDescent="0.2">
      <c r="A59" s="94" t="s">
        <v>182</v>
      </c>
      <c r="C59" s="100">
        <v>18</v>
      </c>
      <c r="D59" s="96"/>
      <c r="E59" s="53">
        <v>-10203492</v>
      </c>
      <c r="F59" s="98"/>
      <c r="G59" s="53">
        <v>-13293535</v>
      </c>
      <c r="H59" s="97"/>
      <c r="I59" s="53">
        <v>-7860812</v>
      </c>
      <c r="J59" s="68"/>
      <c r="K59" s="53">
        <v>-8241839</v>
      </c>
      <c r="M59" s="43"/>
      <c r="N59" s="24"/>
      <c r="O59" s="25"/>
      <c r="P59" s="24"/>
      <c r="R59" s="24"/>
      <c r="T59" s="24"/>
    </row>
    <row r="60" spans="1:20" s="87" customFormat="1" ht="24" customHeight="1" x14ac:dyDescent="0.2">
      <c r="A60" s="94" t="s">
        <v>137</v>
      </c>
      <c r="C60" s="100"/>
      <c r="D60" s="96"/>
      <c r="E60" s="53"/>
      <c r="F60" s="98"/>
      <c r="G60" s="53"/>
      <c r="H60" s="97"/>
      <c r="I60" s="53"/>
      <c r="J60" s="68"/>
      <c r="K60" s="53"/>
      <c r="M60" s="43"/>
      <c r="N60" s="24"/>
      <c r="O60" s="25"/>
      <c r="P60" s="24"/>
      <c r="R60" s="24"/>
      <c r="T60" s="24"/>
    </row>
    <row r="61" spans="1:20" s="87" customFormat="1" ht="24" customHeight="1" x14ac:dyDescent="0.2">
      <c r="A61" s="94" t="s">
        <v>133</v>
      </c>
      <c r="C61" s="100"/>
      <c r="D61" s="96"/>
      <c r="E61" s="101"/>
      <c r="F61" s="101"/>
      <c r="G61" s="101"/>
      <c r="H61" s="101"/>
      <c r="I61" s="101"/>
      <c r="J61" s="101"/>
      <c r="K61" s="101"/>
      <c r="M61" s="43"/>
      <c r="N61" s="24"/>
      <c r="O61" s="25"/>
      <c r="P61" s="24"/>
      <c r="R61" s="24"/>
      <c r="T61" s="24"/>
    </row>
    <row r="62" spans="1:20" s="87" customFormat="1" ht="24" customHeight="1" x14ac:dyDescent="0.2">
      <c r="A62" s="94" t="s">
        <v>134</v>
      </c>
      <c r="C62" s="100"/>
      <c r="D62" s="96"/>
      <c r="E62" s="53">
        <v>3789667</v>
      </c>
      <c r="F62" s="98"/>
      <c r="G62" s="53">
        <v>9699051</v>
      </c>
      <c r="H62" s="97"/>
      <c r="I62" s="53">
        <v>26727750</v>
      </c>
      <c r="J62" s="68"/>
      <c r="K62" s="53">
        <v>-2562750</v>
      </c>
      <c r="M62" s="43"/>
      <c r="N62" s="24"/>
      <c r="O62" s="25"/>
      <c r="P62" s="24"/>
      <c r="R62" s="24"/>
      <c r="T62" s="24"/>
    </row>
    <row r="63" spans="1:20" s="87" customFormat="1" ht="24" customHeight="1" x14ac:dyDescent="0.2">
      <c r="A63" s="94" t="s">
        <v>117</v>
      </c>
      <c r="C63" s="100">
        <v>21</v>
      </c>
      <c r="D63" s="96"/>
      <c r="E63" s="59">
        <v>1282765</v>
      </c>
      <c r="F63" s="98"/>
      <c r="G63" s="59">
        <v>718897</v>
      </c>
      <c r="H63" s="97"/>
      <c r="I63" s="59">
        <v>-3773388</v>
      </c>
      <c r="J63" s="68"/>
      <c r="K63" s="59">
        <v>2160918</v>
      </c>
      <c r="M63" s="43"/>
      <c r="N63" s="24"/>
      <c r="O63" s="25"/>
      <c r="P63" s="24"/>
      <c r="R63" s="24"/>
      <c r="T63" s="24"/>
    </row>
    <row r="64" spans="1:20" s="87" customFormat="1" ht="24" customHeight="1" x14ac:dyDescent="0.2">
      <c r="A64" s="94" t="s">
        <v>105</v>
      </c>
      <c r="C64" s="100"/>
      <c r="D64" s="96"/>
      <c r="E64" s="53"/>
      <c r="F64" s="98"/>
      <c r="G64" s="53"/>
      <c r="H64" s="97"/>
      <c r="I64" s="53"/>
      <c r="J64" s="68"/>
      <c r="K64" s="53"/>
      <c r="M64" s="43"/>
      <c r="N64" s="24"/>
      <c r="O64" s="25"/>
      <c r="P64" s="24"/>
      <c r="R64" s="24"/>
      <c r="T64" s="24"/>
    </row>
    <row r="65" spans="1:21" s="87" customFormat="1" ht="24" customHeight="1" x14ac:dyDescent="0.2">
      <c r="A65" s="94" t="s">
        <v>104</v>
      </c>
      <c r="C65" s="100"/>
      <c r="D65" s="96"/>
      <c r="E65" s="53">
        <f>SUM(E59:E63)</f>
        <v>-5131060</v>
      </c>
      <c r="F65" s="98"/>
      <c r="G65" s="53">
        <f>SUM(G59:G63)</f>
        <v>-2875587</v>
      </c>
      <c r="H65" s="97"/>
      <c r="I65" s="53">
        <f>SUM(I59:I63)</f>
        <v>15093550</v>
      </c>
      <c r="J65" s="68"/>
      <c r="K65" s="53">
        <f>SUM(K59:K63)</f>
        <v>-8643671</v>
      </c>
      <c r="M65" s="43"/>
      <c r="N65" s="24"/>
      <c r="O65" s="25"/>
      <c r="P65" s="24"/>
      <c r="R65" s="24"/>
      <c r="T65" s="24"/>
    </row>
    <row r="66" spans="1:21" s="87" customFormat="1" ht="24" customHeight="1" x14ac:dyDescent="0.2">
      <c r="A66" s="91" t="s">
        <v>61</v>
      </c>
      <c r="C66" s="102"/>
      <c r="D66" s="93"/>
      <c r="E66" s="60">
        <f>E55+E65</f>
        <v>-4843854</v>
      </c>
      <c r="F66" s="53"/>
      <c r="G66" s="60">
        <f>G55+G65</f>
        <v>-2531099</v>
      </c>
      <c r="H66" s="68"/>
      <c r="I66" s="60">
        <f>I55+I65</f>
        <v>15093550</v>
      </c>
      <c r="J66" s="68"/>
      <c r="K66" s="60">
        <f>K55+K65</f>
        <v>-8643671</v>
      </c>
      <c r="M66" s="43"/>
      <c r="N66" s="24"/>
      <c r="O66" s="25"/>
      <c r="P66" s="24"/>
      <c r="R66" s="24"/>
      <c r="T66" s="24"/>
    </row>
    <row r="67" spans="1:21" s="87" customFormat="1" ht="24" customHeight="1" x14ac:dyDescent="0.2">
      <c r="A67" s="91"/>
      <c r="C67" s="102"/>
      <c r="D67" s="93"/>
      <c r="E67" s="68"/>
      <c r="F67" s="53"/>
      <c r="G67" s="68"/>
      <c r="H67" s="68"/>
      <c r="I67" s="53"/>
      <c r="J67" s="68"/>
      <c r="K67" s="53"/>
      <c r="M67" s="43"/>
      <c r="N67" s="24"/>
      <c r="O67" s="25"/>
      <c r="P67" s="24"/>
      <c r="R67" s="24"/>
      <c r="T67" s="24"/>
    </row>
    <row r="68" spans="1:21" s="87" customFormat="1" ht="24" customHeight="1" thickBot="1" x14ac:dyDescent="0.25">
      <c r="A68" s="91" t="s">
        <v>62</v>
      </c>
      <c r="C68" s="102"/>
      <c r="D68" s="93"/>
      <c r="E68" s="69">
        <f>E49+E66</f>
        <v>100222663</v>
      </c>
      <c r="F68" s="53"/>
      <c r="G68" s="69">
        <f>G49+G66</f>
        <v>98127412</v>
      </c>
      <c r="H68" s="68"/>
      <c r="I68" s="69">
        <f>I49+I66</f>
        <v>92272829</v>
      </c>
      <c r="J68" s="68"/>
      <c r="K68" s="69">
        <f>K49+K66</f>
        <v>18786658</v>
      </c>
      <c r="M68" s="43"/>
      <c r="N68" s="24"/>
      <c r="O68" s="25"/>
      <c r="P68" s="24"/>
      <c r="R68" s="24"/>
      <c r="T68" s="24"/>
    </row>
    <row r="69" spans="1:21" s="87" customFormat="1" ht="24" customHeight="1" thickTop="1" x14ac:dyDescent="0.2">
      <c r="A69" s="91"/>
      <c r="C69" s="102"/>
      <c r="D69" s="93"/>
      <c r="E69" s="97"/>
      <c r="F69" s="53"/>
      <c r="G69" s="97"/>
      <c r="H69" s="97"/>
      <c r="I69" s="98"/>
      <c r="J69" s="68"/>
      <c r="K69" s="98"/>
      <c r="M69" s="43"/>
      <c r="N69" s="24"/>
      <c r="O69" s="25"/>
      <c r="P69" s="24"/>
      <c r="R69" s="24"/>
      <c r="T69" s="24"/>
    </row>
    <row r="70" spans="1:21" s="87" customFormat="1" ht="24" customHeight="1" x14ac:dyDescent="0.2">
      <c r="A70" s="91" t="s">
        <v>63</v>
      </c>
      <c r="C70" s="103"/>
      <c r="D70" s="96"/>
      <c r="E70" s="68"/>
      <c r="F70" s="53"/>
      <c r="G70" s="68"/>
      <c r="H70" s="68"/>
      <c r="I70" s="53"/>
      <c r="J70" s="68"/>
      <c r="K70" s="53"/>
      <c r="M70" s="43"/>
      <c r="N70" s="24"/>
      <c r="O70" s="25"/>
      <c r="P70" s="24"/>
      <c r="R70" s="24"/>
      <c r="T70" s="24"/>
    </row>
    <row r="71" spans="1:21" s="87" customFormat="1" ht="24" customHeight="1" x14ac:dyDescent="0.2">
      <c r="A71" s="44" t="s">
        <v>58</v>
      </c>
      <c r="C71" s="103"/>
      <c r="D71" s="96"/>
      <c r="E71" s="53">
        <f>E68-E72</f>
        <v>102266446</v>
      </c>
      <c r="F71" s="53"/>
      <c r="G71" s="53">
        <f>G68-G72</f>
        <v>100621915</v>
      </c>
      <c r="H71" s="68"/>
      <c r="I71" s="53">
        <f>I68</f>
        <v>92272829</v>
      </c>
      <c r="J71" s="68"/>
      <c r="K71" s="53">
        <f>K68</f>
        <v>18786658</v>
      </c>
      <c r="M71" s="43"/>
      <c r="N71" s="24"/>
      <c r="O71" s="25"/>
      <c r="P71" s="24"/>
      <c r="R71" s="24"/>
      <c r="T71" s="24"/>
    </row>
    <row r="72" spans="1:21" s="87" customFormat="1" ht="24" customHeight="1" x14ac:dyDescent="0.2">
      <c r="A72" s="44" t="s">
        <v>129</v>
      </c>
      <c r="C72" s="103"/>
      <c r="D72" s="96"/>
      <c r="E72" s="59">
        <v>-2043783</v>
      </c>
      <c r="F72" s="53"/>
      <c r="G72" s="59">
        <v>-2494503</v>
      </c>
      <c r="H72" s="68"/>
      <c r="I72" s="59">
        <v>0</v>
      </c>
      <c r="J72" s="68"/>
      <c r="K72" s="59">
        <v>0</v>
      </c>
      <c r="M72" s="43"/>
      <c r="N72" s="24"/>
      <c r="O72" s="25"/>
      <c r="P72" s="24"/>
      <c r="R72" s="24"/>
      <c r="T72" s="24"/>
    </row>
    <row r="73" spans="1:21" s="87" customFormat="1" ht="24" customHeight="1" thickBot="1" x14ac:dyDescent="0.25">
      <c r="A73" s="94"/>
      <c r="C73" s="103"/>
      <c r="D73" s="96"/>
      <c r="E73" s="61">
        <f>SUM(E71:E72)</f>
        <v>100222663</v>
      </c>
      <c r="F73" s="53"/>
      <c r="G73" s="61">
        <f>SUM(G71:G72)</f>
        <v>98127412</v>
      </c>
      <c r="H73" s="68"/>
      <c r="I73" s="61">
        <f>SUM(I71:I72)</f>
        <v>92272829</v>
      </c>
      <c r="J73" s="68"/>
      <c r="K73" s="61">
        <f>SUM(K71:K72)</f>
        <v>18786658</v>
      </c>
      <c r="M73" s="43"/>
      <c r="N73" s="24"/>
      <c r="O73" s="25"/>
      <c r="P73" s="24"/>
      <c r="R73" s="24"/>
      <c r="T73" s="24"/>
    </row>
    <row r="74" spans="1:21" s="87" customFormat="1" ht="24" customHeight="1" thickTop="1" x14ac:dyDescent="0.2">
      <c r="A74" s="63"/>
      <c r="I74" s="68"/>
      <c r="J74" s="88"/>
      <c r="K74" s="74"/>
      <c r="M74" s="43"/>
      <c r="N74" s="24"/>
      <c r="O74" s="25"/>
      <c r="P74" s="24"/>
      <c r="R74" s="24"/>
      <c r="T74" s="24"/>
    </row>
    <row r="75" spans="1:21" s="87" customFormat="1" ht="24" customHeight="1" x14ac:dyDescent="0.2">
      <c r="A75" s="44" t="s">
        <v>20</v>
      </c>
      <c r="I75" s="68"/>
      <c r="J75" s="88"/>
      <c r="M75" s="43"/>
      <c r="N75" s="24"/>
      <c r="O75" s="23"/>
      <c r="P75" s="24"/>
      <c r="Q75" s="41"/>
      <c r="R75" s="24"/>
      <c r="S75" s="41"/>
      <c r="T75" s="24"/>
    </row>
    <row r="76" spans="1:21" ht="24" customHeight="1" x14ac:dyDescent="0.2">
      <c r="M76" s="114"/>
      <c r="N76" s="27"/>
      <c r="O76" s="27"/>
      <c r="P76" s="114"/>
      <c r="Q76" s="114"/>
      <c r="R76" s="114"/>
      <c r="S76" s="114"/>
      <c r="T76" s="114"/>
    </row>
    <row r="77" spans="1:21" s="114" customFormat="1" ht="24" customHeight="1" x14ac:dyDescent="0.2">
      <c r="A77" s="44"/>
      <c r="E77" s="64"/>
      <c r="F77" s="64"/>
      <c r="G77" s="64"/>
      <c r="H77" s="64"/>
      <c r="I77" s="64"/>
      <c r="J77" s="64"/>
      <c r="K77" s="64"/>
      <c r="M77" s="113"/>
      <c r="N77" s="28"/>
      <c r="O77" s="28"/>
      <c r="P77" s="113"/>
      <c r="Q77" s="113"/>
      <c r="R77" s="113"/>
      <c r="S77" s="113"/>
      <c r="T77" s="113"/>
      <c r="U77" s="113"/>
    </row>
    <row r="78" spans="1:21" ht="24" customHeight="1" x14ac:dyDescent="0.2">
      <c r="U78" s="114"/>
    </row>
  </sheetData>
  <mergeCells count="5">
    <mergeCell ref="E46:G46"/>
    <mergeCell ref="I46:K46"/>
    <mergeCell ref="A4:K4"/>
    <mergeCell ref="E5:G5"/>
    <mergeCell ref="I5:K5"/>
  </mergeCells>
  <printOptions horizontalCentered="1"/>
  <pageMargins left="0.59" right="0.31496062992125984" top="0.66" bottom="0.19685039370078741" header="0.31496062992125984" footer="0.31496062992125984"/>
  <pageSetup paperSize="9" scale="76" orientation="portrait" r:id="rId1"/>
  <rowBreaks count="1" manualBreakCount="1">
    <brk id="41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39"/>
  <sheetViews>
    <sheetView showGridLines="0" view="pageBreakPreview" zoomScale="78" zoomScaleNormal="70" zoomScaleSheetLayoutView="78" workbookViewId="0">
      <selection activeCell="J9" sqref="J9"/>
    </sheetView>
  </sheetViews>
  <sheetFormatPr defaultRowHeight="23.1" customHeight="1" x14ac:dyDescent="0.5"/>
  <cols>
    <col min="1" max="1" width="28.7109375" style="1" customWidth="1"/>
    <col min="2" max="2" width="1.7109375" style="1" hidden="1" customWidth="1"/>
    <col min="3" max="3" width="4.42578125" style="1" customWidth="1"/>
    <col min="4" max="4" width="16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19.28515625" style="1" customWidth="1"/>
    <col min="9" max="9" width="1.7109375" style="1" customWidth="1"/>
    <col min="10" max="10" width="22.7109375" style="1" customWidth="1"/>
    <col min="11" max="11" width="1.7109375" style="1" customWidth="1"/>
    <col min="12" max="12" width="15.7109375" style="1" customWidth="1"/>
    <col min="13" max="13" width="1.7109375" style="1" customWidth="1"/>
    <col min="14" max="14" width="15.7109375" style="1" customWidth="1"/>
    <col min="15" max="15" width="1.7109375" style="1" customWidth="1"/>
    <col min="16" max="16" width="19.7109375" style="1" customWidth="1"/>
    <col min="17" max="17" width="1.7109375" style="1" customWidth="1"/>
    <col min="18" max="18" width="15.7109375" style="1" customWidth="1"/>
    <col min="19" max="19" width="1.7109375" style="1" customWidth="1"/>
    <col min="20" max="20" width="19.7109375" style="1" customWidth="1"/>
    <col min="21" max="21" width="1.7109375" style="1" customWidth="1"/>
    <col min="22" max="22" width="15.7109375" style="1" customWidth="1"/>
    <col min="23" max="23" width="1.7109375" style="1" customWidth="1"/>
    <col min="24" max="24" width="19.7109375" style="1" customWidth="1"/>
    <col min="25" max="25" width="1.7109375" style="1" customWidth="1"/>
    <col min="26" max="26" width="15.7109375" style="1" customWidth="1"/>
    <col min="27" max="27" width="0.7109375" style="1" customWidth="1"/>
    <col min="28" max="28" width="15.28515625" style="1" customWidth="1"/>
    <col min="29" max="29" width="13.7109375" style="1" bestFit="1" customWidth="1"/>
    <col min="30" max="260" width="9.28515625" style="1"/>
    <col min="261" max="261" width="12.7109375" style="1" customWidth="1"/>
    <col min="262" max="262" width="37.28515625" style="1" customWidth="1"/>
    <col min="263" max="263" width="3.42578125" style="1" customWidth="1"/>
    <col min="264" max="264" width="15.7109375" style="1" customWidth="1"/>
    <col min="265" max="265" width="1.7109375" style="1" customWidth="1"/>
    <col min="266" max="266" width="15.7109375" style="1" customWidth="1"/>
    <col min="267" max="267" width="1.7109375" style="1" customWidth="1"/>
    <col min="268" max="268" width="15.42578125" style="1" customWidth="1"/>
    <col min="269" max="269" width="1.7109375" style="1" customWidth="1"/>
    <col min="270" max="270" width="15.7109375" style="1" customWidth="1"/>
    <col min="271" max="271" width="1.7109375" style="1" customWidth="1"/>
    <col min="272" max="272" width="19.5703125" style="1" customWidth="1"/>
    <col min="273" max="273" width="1.7109375" style="1" customWidth="1"/>
    <col min="274" max="274" width="19.5703125" style="1" customWidth="1"/>
    <col min="275" max="275" width="1.7109375" style="1" customWidth="1"/>
    <col min="276" max="276" width="17.7109375" style="1" customWidth="1"/>
    <col min="277" max="277" width="1.7109375" style="1" customWidth="1"/>
    <col min="278" max="278" width="15.7109375" style="1" customWidth="1"/>
    <col min="279" max="279" width="1.7109375" style="1" customWidth="1"/>
    <col min="280" max="280" width="15.7109375" style="1" customWidth="1"/>
    <col min="281" max="281" width="1.7109375" style="1" customWidth="1"/>
    <col min="282" max="282" width="15.7109375" style="1" customWidth="1"/>
    <col min="283" max="283" width="0.7109375" style="1" customWidth="1"/>
    <col min="284" max="284" width="10.7109375" style="1" customWidth="1"/>
    <col min="285" max="516" width="9.28515625" style="1"/>
    <col min="517" max="517" width="12.7109375" style="1" customWidth="1"/>
    <col min="518" max="518" width="37.28515625" style="1" customWidth="1"/>
    <col min="519" max="519" width="3.42578125" style="1" customWidth="1"/>
    <col min="520" max="520" width="15.7109375" style="1" customWidth="1"/>
    <col min="521" max="521" width="1.7109375" style="1" customWidth="1"/>
    <col min="522" max="522" width="15.7109375" style="1" customWidth="1"/>
    <col min="523" max="523" width="1.7109375" style="1" customWidth="1"/>
    <col min="524" max="524" width="15.42578125" style="1" customWidth="1"/>
    <col min="525" max="525" width="1.7109375" style="1" customWidth="1"/>
    <col min="526" max="526" width="15.7109375" style="1" customWidth="1"/>
    <col min="527" max="527" width="1.7109375" style="1" customWidth="1"/>
    <col min="528" max="528" width="19.5703125" style="1" customWidth="1"/>
    <col min="529" max="529" width="1.7109375" style="1" customWidth="1"/>
    <col min="530" max="530" width="19.5703125" style="1" customWidth="1"/>
    <col min="531" max="531" width="1.7109375" style="1" customWidth="1"/>
    <col min="532" max="532" width="17.7109375" style="1" customWidth="1"/>
    <col min="533" max="533" width="1.7109375" style="1" customWidth="1"/>
    <col min="534" max="534" width="15.7109375" style="1" customWidth="1"/>
    <col min="535" max="535" width="1.7109375" style="1" customWidth="1"/>
    <col min="536" max="536" width="15.7109375" style="1" customWidth="1"/>
    <col min="537" max="537" width="1.7109375" style="1" customWidth="1"/>
    <col min="538" max="538" width="15.7109375" style="1" customWidth="1"/>
    <col min="539" max="539" width="0.7109375" style="1" customWidth="1"/>
    <col min="540" max="540" width="10.7109375" style="1" customWidth="1"/>
    <col min="541" max="772" width="9.28515625" style="1"/>
    <col min="773" max="773" width="12.7109375" style="1" customWidth="1"/>
    <col min="774" max="774" width="37.28515625" style="1" customWidth="1"/>
    <col min="775" max="775" width="3.42578125" style="1" customWidth="1"/>
    <col min="776" max="776" width="15.7109375" style="1" customWidth="1"/>
    <col min="777" max="777" width="1.7109375" style="1" customWidth="1"/>
    <col min="778" max="778" width="15.7109375" style="1" customWidth="1"/>
    <col min="779" max="779" width="1.7109375" style="1" customWidth="1"/>
    <col min="780" max="780" width="15.42578125" style="1" customWidth="1"/>
    <col min="781" max="781" width="1.7109375" style="1" customWidth="1"/>
    <col min="782" max="782" width="15.7109375" style="1" customWidth="1"/>
    <col min="783" max="783" width="1.7109375" style="1" customWidth="1"/>
    <col min="784" max="784" width="19.5703125" style="1" customWidth="1"/>
    <col min="785" max="785" width="1.7109375" style="1" customWidth="1"/>
    <col min="786" max="786" width="19.5703125" style="1" customWidth="1"/>
    <col min="787" max="787" width="1.7109375" style="1" customWidth="1"/>
    <col min="788" max="788" width="17.7109375" style="1" customWidth="1"/>
    <col min="789" max="789" width="1.7109375" style="1" customWidth="1"/>
    <col min="790" max="790" width="15.7109375" style="1" customWidth="1"/>
    <col min="791" max="791" width="1.7109375" style="1" customWidth="1"/>
    <col min="792" max="792" width="15.7109375" style="1" customWidth="1"/>
    <col min="793" max="793" width="1.7109375" style="1" customWidth="1"/>
    <col min="794" max="794" width="15.7109375" style="1" customWidth="1"/>
    <col min="795" max="795" width="0.7109375" style="1" customWidth="1"/>
    <col min="796" max="796" width="10.7109375" style="1" customWidth="1"/>
    <col min="797" max="1028" width="9.28515625" style="1"/>
    <col min="1029" max="1029" width="12.7109375" style="1" customWidth="1"/>
    <col min="1030" max="1030" width="37.28515625" style="1" customWidth="1"/>
    <col min="1031" max="1031" width="3.42578125" style="1" customWidth="1"/>
    <col min="1032" max="1032" width="15.7109375" style="1" customWidth="1"/>
    <col min="1033" max="1033" width="1.7109375" style="1" customWidth="1"/>
    <col min="1034" max="1034" width="15.7109375" style="1" customWidth="1"/>
    <col min="1035" max="1035" width="1.7109375" style="1" customWidth="1"/>
    <col min="1036" max="1036" width="15.42578125" style="1" customWidth="1"/>
    <col min="1037" max="1037" width="1.7109375" style="1" customWidth="1"/>
    <col min="1038" max="1038" width="15.7109375" style="1" customWidth="1"/>
    <col min="1039" max="1039" width="1.7109375" style="1" customWidth="1"/>
    <col min="1040" max="1040" width="19.5703125" style="1" customWidth="1"/>
    <col min="1041" max="1041" width="1.7109375" style="1" customWidth="1"/>
    <col min="1042" max="1042" width="19.5703125" style="1" customWidth="1"/>
    <col min="1043" max="1043" width="1.7109375" style="1" customWidth="1"/>
    <col min="1044" max="1044" width="17.7109375" style="1" customWidth="1"/>
    <col min="1045" max="1045" width="1.7109375" style="1" customWidth="1"/>
    <col min="1046" max="1046" width="15.7109375" style="1" customWidth="1"/>
    <col min="1047" max="1047" width="1.7109375" style="1" customWidth="1"/>
    <col min="1048" max="1048" width="15.7109375" style="1" customWidth="1"/>
    <col min="1049" max="1049" width="1.7109375" style="1" customWidth="1"/>
    <col min="1050" max="1050" width="15.7109375" style="1" customWidth="1"/>
    <col min="1051" max="1051" width="0.7109375" style="1" customWidth="1"/>
    <col min="1052" max="1052" width="10.7109375" style="1" customWidth="1"/>
    <col min="1053" max="1284" width="9.28515625" style="1"/>
    <col min="1285" max="1285" width="12.7109375" style="1" customWidth="1"/>
    <col min="1286" max="1286" width="37.28515625" style="1" customWidth="1"/>
    <col min="1287" max="1287" width="3.42578125" style="1" customWidth="1"/>
    <col min="1288" max="1288" width="15.7109375" style="1" customWidth="1"/>
    <col min="1289" max="1289" width="1.7109375" style="1" customWidth="1"/>
    <col min="1290" max="1290" width="15.7109375" style="1" customWidth="1"/>
    <col min="1291" max="1291" width="1.7109375" style="1" customWidth="1"/>
    <col min="1292" max="1292" width="15.42578125" style="1" customWidth="1"/>
    <col min="1293" max="1293" width="1.7109375" style="1" customWidth="1"/>
    <col min="1294" max="1294" width="15.7109375" style="1" customWidth="1"/>
    <col min="1295" max="1295" width="1.7109375" style="1" customWidth="1"/>
    <col min="1296" max="1296" width="19.5703125" style="1" customWidth="1"/>
    <col min="1297" max="1297" width="1.7109375" style="1" customWidth="1"/>
    <col min="1298" max="1298" width="19.5703125" style="1" customWidth="1"/>
    <col min="1299" max="1299" width="1.7109375" style="1" customWidth="1"/>
    <col min="1300" max="1300" width="17.7109375" style="1" customWidth="1"/>
    <col min="1301" max="1301" width="1.7109375" style="1" customWidth="1"/>
    <col min="1302" max="1302" width="15.7109375" style="1" customWidth="1"/>
    <col min="1303" max="1303" width="1.7109375" style="1" customWidth="1"/>
    <col min="1304" max="1304" width="15.7109375" style="1" customWidth="1"/>
    <col min="1305" max="1305" width="1.7109375" style="1" customWidth="1"/>
    <col min="1306" max="1306" width="15.7109375" style="1" customWidth="1"/>
    <col min="1307" max="1307" width="0.7109375" style="1" customWidth="1"/>
    <col min="1308" max="1308" width="10.7109375" style="1" customWidth="1"/>
    <col min="1309" max="1540" width="9.28515625" style="1"/>
    <col min="1541" max="1541" width="12.7109375" style="1" customWidth="1"/>
    <col min="1542" max="1542" width="37.28515625" style="1" customWidth="1"/>
    <col min="1543" max="1543" width="3.42578125" style="1" customWidth="1"/>
    <col min="1544" max="1544" width="15.7109375" style="1" customWidth="1"/>
    <col min="1545" max="1545" width="1.7109375" style="1" customWidth="1"/>
    <col min="1546" max="1546" width="15.7109375" style="1" customWidth="1"/>
    <col min="1547" max="1547" width="1.7109375" style="1" customWidth="1"/>
    <col min="1548" max="1548" width="15.42578125" style="1" customWidth="1"/>
    <col min="1549" max="1549" width="1.7109375" style="1" customWidth="1"/>
    <col min="1550" max="1550" width="15.7109375" style="1" customWidth="1"/>
    <col min="1551" max="1551" width="1.7109375" style="1" customWidth="1"/>
    <col min="1552" max="1552" width="19.5703125" style="1" customWidth="1"/>
    <col min="1553" max="1553" width="1.7109375" style="1" customWidth="1"/>
    <col min="1554" max="1554" width="19.5703125" style="1" customWidth="1"/>
    <col min="1555" max="1555" width="1.7109375" style="1" customWidth="1"/>
    <col min="1556" max="1556" width="17.7109375" style="1" customWidth="1"/>
    <col min="1557" max="1557" width="1.7109375" style="1" customWidth="1"/>
    <col min="1558" max="1558" width="15.7109375" style="1" customWidth="1"/>
    <col min="1559" max="1559" width="1.7109375" style="1" customWidth="1"/>
    <col min="1560" max="1560" width="15.7109375" style="1" customWidth="1"/>
    <col min="1561" max="1561" width="1.7109375" style="1" customWidth="1"/>
    <col min="1562" max="1562" width="15.7109375" style="1" customWidth="1"/>
    <col min="1563" max="1563" width="0.7109375" style="1" customWidth="1"/>
    <col min="1564" max="1564" width="10.7109375" style="1" customWidth="1"/>
    <col min="1565" max="1796" width="9.28515625" style="1"/>
    <col min="1797" max="1797" width="12.7109375" style="1" customWidth="1"/>
    <col min="1798" max="1798" width="37.28515625" style="1" customWidth="1"/>
    <col min="1799" max="1799" width="3.42578125" style="1" customWidth="1"/>
    <col min="1800" max="1800" width="15.7109375" style="1" customWidth="1"/>
    <col min="1801" max="1801" width="1.7109375" style="1" customWidth="1"/>
    <col min="1802" max="1802" width="15.7109375" style="1" customWidth="1"/>
    <col min="1803" max="1803" width="1.7109375" style="1" customWidth="1"/>
    <col min="1804" max="1804" width="15.42578125" style="1" customWidth="1"/>
    <col min="1805" max="1805" width="1.7109375" style="1" customWidth="1"/>
    <col min="1806" max="1806" width="15.7109375" style="1" customWidth="1"/>
    <col min="1807" max="1807" width="1.7109375" style="1" customWidth="1"/>
    <col min="1808" max="1808" width="19.5703125" style="1" customWidth="1"/>
    <col min="1809" max="1809" width="1.7109375" style="1" customWidth="1"/>
    <col min="1810" max="1810" width="19.5703125" style="1" customWidth="1"/>
    <col min="1811" max="1811" width="1.7109375" style="1" customWidth="1"/>
    <col min="1812" max="1812" width="17.7109375" style="1" customWidth="1"/>
    <col min="1813" max="1813" width="1.7109375" style="1" customWidth="1"/>
    <col min="1814" max="1814" width="15.7109375" style="1" customWidth="1"/>
    <col min="1815" max="1815" width="1.7109375" style="1" customWidth="1"/>
    <col min="1816" max="1816" width="15.7109375" style="1" customWidth="1"/>
    <col min="1817" max="1817" width="1.7109375" style="1" customWidth="1"/>
    <col min="1818" max="1818" width="15.7109375" style="1" customWidth="1"/>
    <col min="1819" max="1819" width="0.7109375" style="1" customWidth="1"/>
    <col min="1820" max="1820" width="10.7109375" style="1" customWidth="1"/>
    <col min="1821" max="2052" width="9.28515625" style="1"/>
    <col min="2053" max="2053" width="12.7109375" style="1" customWidth="1"/>
    <col min="2054" max="2054" width="37.28515625" style="1" customWidth="1"/>
    <col min="2055" max="2055" width="3.42578125" style="1" customWidth="1"/>
    <col min="2056" max="2056" width="15.7109375" style="1" customWidth="1"/>
    <col min="2057" max="2057" width="1.7109375" style="1" customWidth="1"/>
    <col min="2058" max="2058" width="15.7109375" style="1" customWidth="1"/>
    <col min="2059" max="2059" width="1.7109375" style="1" customWidth="1"/>
    <col min="2060" max="2060" width="15.42578125" style="1" customWidth="1"/>
    <col min="2061" max="2061" width="1.7109375" style="1" customWidth="1"/>
    <col min="2062" max="2062" width="15.7109375" style="1" customWidth="1"/>
    <col min="2063" max="2063" width="1.7109375" style="1" customWidth="1"/>
    <col min="2064" max="2064" width="19.5703125" style="1" customWidth="1"/>
    <col min="2065" max="2065" width="1.7109375" style="1" customWidth="1"/>
    <col min="2066" max="2066" width="19.5703125" style="1" customWidth="1"/>
    <col min="2067" max="2067" width="1.7109375" style="1" customWidth="1"/>
    <col min="2068" max="2068" width="17.7109375" style="1" customWidth="1"/>
    <col min="2069" max="2069" width="1.7109375" style="1" customWidth="1"/>
    <col min="2070" max="2070" width="15.7109375" style="1" customWidth="1"/>
    <col min="2071" max="2071" width="1.7109375" style="1" customWidth="1"/>
    <col min="2072" max="2072" width="15.7109375" style="1" customWidth="1"/>
    <col min="2073" max="2073" width="1.7109375" style="1" customWidth="1"/>
    <col min="2074" max="2074" width="15.7109375" style="1" customWidth="1"/>
    <col min="2075" max="2075" width="0.7109375" style="1" customWidth="1"/>
    <col min="2076" max="2076" width="10.7109375" style="1" customWidth="1"/>
    <col min="2077" max="2308" width="9.28515625" style="1"/>
    <col min="2309" max="2309" width="12.7109375" style="1" customWidth="1"/>
    <col min="2310" max="2310" width="37.28515625" style="1" customWidth="1"/>
    <col min="2311" max="2311" width="3.42578125" style="1" customWidth="1"/>
    <col min="2312" max="2312" width="15.7109375" style="1" customWidth="1"/>
    <col min="2313" max="2313" width="1.7109375" style="1" customWidth="1"/>
    <col min="2314" max="2314" width="15.7109375" style="1" customWidth="1"/>
    <col min="2315" max="2315" width="1.7109375" style="1" customWidth="1"/>
    <col min="2316" max="2316" width="15.42578125" style="1" customWidth="1"/>
    <col min="2317" max="2317" width="1.7109375" style="1" customWidth="1"/>
    <col min="2318" max="2318" width="15.7109375" style="1" customWidth="1"/>
    <col min="2319" max="2319" width="1.7109375" style="1" customWidth="1"/>
    <col min="2320" max="2320" width="19.5703125" style="1" customWidth="1"/>
    <col min="2321" max="2321" width="1.7109375" style="1" customWidth="1"/>
    <col min="2322" max="2322" width="19.5703125" style="1" customWidth="1"/>
    <col min="2323" max="2323" width="1.7109375" style="1" customWidth="1"/>
    <col min="2324" max="2324" width="17.7109375" style="1" customWidth="1"/>
    <col min="2325" max="2325" width="1.7109375" style="1" customWidth="1"/>
    <col min="2326" max="2326" width="15.7109375" style="1" customWidth="1"/>
    <col min="2327" max="2327" width="1.7109375" style="1" customWidth="1"/>
    <col min="2328" max="2328" width="15.7109375" style="1" customWidth="1"/>
    <col min="2329" max="2329" width="1.7109375" style="1" customWidth="1"/>
    <col min="2330" max="2330" width="15.7109375" style="1" customWidth="1"/>
    <col min="2331" max="2331" width="0.7109375" style="1" customWidth="1"/>
    <col min="2332" max="2332" width="10.7109375" style="1" customWidth="1"/>
    <col min="2333" max="2564" width="9.28515625" style="1"/>
    <col min="2565" max="2565" width="12.7109375" style="1" customWidth="1"/>
    <col min="2566" max="2566" width="37.28515625" style="1" customWidth="1"/>
    <col min="2567" max="2567" width="3.42578125" style="1" customWidth="1"/>
    <col min="2568" max="2568" width="15.7109375" style="1" customWidth="1"/>
    <col min="2569" max="2569" width="1.7109375" style="1" customWidth="1"/>
    <col min="2570" max="2570" width="15.7109375" style="1" customWidth="1"/>
    <col min="2571" max="2571" width="1.7109375" style="1" customWidth="1"/>
    <col min="2572" max="2572" width="15.42578125" style="1" customWidth="1"/>
    <col min="2573" max="2573" width="1.7109375" style="1" customWidth="1"/>
    <col min="2574" max="2574" width="15.7109375" style="1" customWidth="1"/>
    <col min="2575" max="2575" width="1.7109375" style="1" customWidth="1"/>
    <col min="2576" max="2576" width="19.5703125" style="1" customWidth="1"/>
    <col min="2577" max="2577" width="1.7109375" style="1" customWidth="1"/>
    <col min="2578" max="2578" width="19.5703125" style="1" customWidth="1"/>
    <col min="2579" max="2579" width="1.7109375" style="1" customWidth="1"/>
    <col min="2580" max="2580" width="17.7109375" style="1" customWidth="1"/>
    <col min="2581" max="2581" width="1.7109375" style="1" customWidth="1"/>
    <col min="2582" max="2582" width="15.7109375" style="1" customWidth="1"/>
    <col min="2583" max="2583" width="1.7109375" style="1" customWidth="1"/>
    <col min="2584" max="2584" width="15.7109375" style="1" customWidth="1"/>
    <col min="2585" max="2585" width="1.7109375" style="1" customWidth="1"/>
    <col min="2586" max="2586" width="15.7109375" style="1" customWidth="1"/>
    <col min="2587" max="2587" width="0.7109375" style="1" customWidth="1"/>
    <col min="2588" max="2588" width="10.7109375" style="1" customWidth="1"/>
    <col min="2589" max="2820" width="9.28515625" style="1"/>
    <col min="2821" max="2821" width="12.7109375" style="1" customWidth="1"/>
    <col min="2822" max="2822" width="37.28515625" style="1" customWidth="1"/>
    <col min="2823" max="2823" width="3.42578125" style="1" customWidth="1"/>
    <col min="2824" max="2824" width="15.7109375" style="1" customWidth="1"/>
    <col min="2825" max="2825" width="1.7109375" style="1" customWidth="1"/>
    <col min="2826" max="2826" width="15.7109375" style="1" customWidth="1"/>
    <col min="2827" max="2827" width="1.7109375" style="1" customWidth="1"/>
    <col min="2828" max="2828" width="15.42578125" style="1" customWidth="1"/>
    <col min="2829" max="2829" width="1.7109375" style="1" customWidth="1"/>
    <col min="2830" max="2830" width="15.7109375" style="1" customWidth="1"/>
    <col min="2831" max="2831" width="1.7109375" style="1" customWidth="1"/>
    <col min="2832" max="2832" width="19.5703125" style="1" customWidth="1"/>
    <col min="2833" max="2833" width="1.7109375" style="1" customWidth="1"/>
    <col min="2834" max="2834" width="19.5703125" style="1" customWidth="1"/>
    <col min="2835" max="2835" width="1.7109375" style="1" customWidth="1"/>
    <col min="2836" max="2836" width="17.7109375" style="1" customWidth="1"/>
    <col min="2837" max="2837" width="1.7109375" style="1" customWidth="1"/>
    <col min="2838" max="2838" width="15.7109375" style="1" customWidth="1"/>
    <col min="2839" max="2839" width="1.7109375" style="1" customWidth="1"/>
    <col min="2840" max="2840" width="15.7109375" style="1" customWidth="1"/>
    <col min="2841" max="2841" width="1.7109375" style="1" customWidth="1"/>
    <col min="2842" max="2842" width="15.7109375" style="1" customWidth="1"/>
    <col min="2843" max="2843" width="0.7109375" style="1" customWidth="1"/>
    <col min="2844" max="2844" width="10.7109375" style="1" customWidth="1"/>
    <col min="2845" max="3076" width="9.28515625" style="1"/>
    <col min="3077" max="3077" width="12.7109375" style="1" customWidth="1"/>
    <col min="3078" max="3078" width="37.28515625" style="1" customWidth="1"/>
    <col min="3079" max="3079" width="3.42578125" style="1" customWidth="1"/>
    <col min="3080" max="3080" width="15.7109375" style="1" customWidth="1"/>
    <col min="3081" max="3081" width="1.7109375" style="1" customWidth="1"/>
    <col min="3082" max="3082" width="15.7109375" style="1" customWidth="1"/>
    <col min="3083" max="3083" width="1.7109375" style="1" customWidth="1"/>
    <col min="3084" max="3084" width="15.42578125" style="1" customWidth="1"/>
    <col min="3085" max="3085" width="1.7109375" style="1" customWidth="1"/>
    <col min="3086" max="3086" width="15.7109375" style="1" customWidth="1"/>
    <col min="3087" max="3087" width="1.7109375" style="1" customWidth="1"/>
    <col min="3088" max="3088" width="19.5703125" style="1" customWidth="1"/>
    <col min="3089" max="3089" width="1.7109375" style="1" customWidth="1"/>
    <col min="3090" max="3090" width="19.5703125" style="1" customWidth="1"/>
    <col min="3091" max="3091" width="1.7109375" style="1" customWidth="1"/>
    <col min="3092" max="3092" width="17.7109375" style="1" customWidth="1"/>
    <col min="3093" max="3093" width="1.7109375" style="1" customWidth="1"/>
    <col min="3094" max="3094" width="15.7109375" style="1" customWidth="1"/>
    <col min="3095" max="3095" width="1.7109375" style="1" customWidth="1"/>
    <col min="3096" max="3096" width="15.7109375" style="1" customWidth="1"/>
    <col min="3097" max="3097" width="1.7109375" style="1" customWidth="1"/>
    <col min="3098" max="3098" width="15.7109375" style="1" customWidth="1"/>
    <col min="3099" max="3099" width="0.7109375" style="1" customWidth="1"/>
    <col min="3100" max="3100" width="10.7109375" style="1" customWidth="1"/>
    <col min="3101" max="3332" width="9.28515625" style="1"/>
    <col min="3333" max="3333" width="12.7109375" style="1" customWidth="1"/>
    <col min="3334" max="3334" width="37.28515625" style="1" customWidth="1"/>
    <col min="3335" max="3335" width="3.42578125" style="1" customWidth="1"/>
    <col min="3336" max="3336" width="15.7109375" style="1" customWidth="1"/>
    <col min="3337" max="3337" width="1.7109375" style="1" customWidth="1"/>
    <col min="3338" max="3338" width="15.7109375" style="1" customWidth="1"/>
    <col min="3339" max="3339" width="1.7109375" style="1" customWidth="1"/>
    <col min="3340" max="3340" width="15.42578125" style="1" customWidth="1"/>
    <col min="3341" max="3341" width="1.7109375" style="1" customWidth="1"/>
    <col min="3342" max="3342" width="15.7109375" style="1" customWidth="1"/>
    <col min="3343" max="3343" width="1.7109375" style="1" customWidth="1"/>
    <col min="3344" max="3344" width="19.5703125" style="1" customWidth="1"/>
    <col min="3345" max="3345" width="1.7109375" style="1" customWidth="1"/>
    <col min="3346" max="3346" width="19.5703125" style="1" customWidth="1"/>
    <col min="3347" max="3347" width="1.7109375" style="1" customWidth="1"/>
    <col min="3348" max="3348" width="17.7109375" style="1" customWidth="1"/>
    <col min="3349" max="3349" width="1.7109375" style="1" customWidth="1"/>
    <col min="3350" max="3350" width="15.7109375" style="1" customWidth="1"/>
    <col min="3351" max="3351" width="1.7109375" style="1" customWidth="1"/>
    <col min="3352" max="3352" width="15.7109375" style="1" customWidth="1"/>
    <col min="3353" max="3353" width="1.7109375" style="1" customWidth="1"/>
    <col min="3354" max="3354" width="15.7109375" style="1" customWidth="1"/>
    <col min="3355" max="3355" width="0.7109375" style="1" customWidth="1"/>
    <col min="3356" max="3356" width="10.7109375" style="1" customWidth="1"/>
    <col min="3357" max="3588" width="9.28515625" style="1"/>
    <col min="3589" max="3589" width="12.7109375" style="1" customWidth="1"/>
    <col min="3590" max="3590" width="37.28515625" style="1" customWidth="1"/>
    <col min="3591" max="3591" width="3.42578125" style="1" customWidth="1"/>
    <col min="3592" max="3592" width="15.7109375" style="1" customWidth="1"/>
    <col min="3593" max="3593" width="1.7109375" style="1" customWidth="1"/>
    <col min="3594" max="3594" width="15.7109375" style="1" customWidth="1"/>
    <col min="3595" max="3595" width="1.7109375" style="1" customWidth="1"/>
    <col min="3596" max="3596" width="15.42578125" style="1" customWidth="1"/>
    <col min="3597" max="3597" width="1.7109375" style="1" customWidth="1"/>
    <col min="3598" max="3598" width="15.7109375" style="1" customWidth="1"/>
    <col min="3599" max="3599" width="1.7109375" style="1" customWidth="1"/>
    <col min="3600" max="3600" width="19.5703125" style="1" customWidth="1"/>
    <col min="3601" max="3601" width="1.7109375" style="1" customWidth="1"/>
    <col min="3602" max="3602" width="19.5703125" style="1" customWidth="1"/>
    <col min="3603" max="3603" width="1.7109375" style="1" customWidth="1"/>
    <col min="3604" max="3604" width="17.7109375" style="1" customWidth="1"/>
    <col min="3605" max="3605" width="1.7109375" style="1" customWidth="1"/>
    <col min="3606" max="3606" width="15.7109375" style="1" customWidth="1"/>
    <col min="3607" max="3607" width="1.7109375" style="1" customWidth="1"/>
    <col min="3608" max="3608" width="15.7109375" style="1" customWidth="1"/>
    <col min="3609" max="3609" width="1.7109375" style="1" customWidth="1"/>
    <col min="3610" max="3610" width="15.7109375" style="1" customWidth="1"/>
    <col min="3611" max="3611" width="0.7109375" style="1" customWidth="1"/>
    <col min="3612" max="3612" width="10.7109375" style="1" customWidth="1"/>
    <col min="3613" max="3844" width="9.28515625" style="1"/>
    <col min="3845" max="3845" width="12.7109375" style="1" customWidth="1"/>
    <col min="3846" max="3846" width="37.28515625" style="1" customWidth="1"/>
    <col min="3847" max="3847" width="3.42578125" style="1" customWidth="1"/>
    <col min="3848" max="3848" width="15.7109375" style="1" customWidth="1"/>
    <col min="3849" max="3849" width="1.7109375" style="1" customWidth="1"/>
    <col min="3850" max="3850" width="15.7109375" style="1" customWidth="1"/>
    <col min="3851" max="3851" width="1.7109375" style="1" customWidth="1"/>
    <col min="3852" max="3852" width="15.42578125" style="1" customWidth="1"/>
    <col min="3853" max="3853" width="1.7109375" style="1" customWidth="1"/>
    <col min="3854" max="3854" width="15.7109375" style="1" customWidth="1"/>
    <col min="3855" max="3855" width="1.7109375" style="1" customWidth="1"/>
    <col min="3856" max="3856" width="19.5703125" style="1" customWidth="1"/>
    <col min="3857" max="3857" width="1.7109375" style="1" customWidth="1"/>
    <col min="3858" max="3858" width="19.5703125" style="1" customWidth="1"/>
    <col min="3859" max="3859" width="1.7109375" style="1" customWidth="1"/>
    <col min="3860" max="3860" width="17.7109375" style="1" customWidth="1"/>
    <col min="3861" max="3861" width="1.7109375" style="1" customWidth="1"/>
    <col min="3862" max="3862" width="15.7109375" style="1" customWidth="1"/>
    <col min="3863" max="3863" width="1.7109375" style="1" customWidth="1"/>
    <col min="3864" max="3864" width="15.7109375" style="1" customWidth="1"/>
    <col min="3865" max="3865" width="1.7109375" style="1" customWidth="1"/>
    <col min="3866" max="3866" width="15.7109375" style="1" customWidth="1"/>
    <col min="3867" max="3867" width="0.7109375" style="1" customWidth="1"/>
    <col min="3868" max="3868" width="10.7109375" style="1" customWidth="1"/>
    <col min="3869" max="4100" width="9.28515625" style="1"/>
    <col min="4101" max="4101" width="12.7109375" style="1" customWidth="1"/>
    <col min="4102" max="4102" width="37.28515625" style="1" customWidth="1"/>
    <col min="4103" max="4103" width="3.42578125" style="1" customWidth="1"/>
    <col min="4104" max="4104" width="15.7109375" style="1" customWidth="1"/>
    <col min="4105" max="4105" width="1.7109375" style="1" customWidth="1"/>
    <col min="4106" max="4106" width="15.7109375" style="1" customWidth="1"/>
    <col min="4107" max="4107" width="1.7109375" style="1" customWidth="1"/>
    <col min="4108" max="4108" width="15.42578125" style="1" customWidth="1"/>
    <col min="4109" max="4109" width="1.7109375" style="1" customWidth="1"/>
    <col min="4110" max="4110" width="15.7109375" style="1" customWidth="1"/>
    <col min="4111" max="4111" width="1.7109375" style="1" customWidth="1"/>
    <col min="4112" max="4112" width="19.5703125" style="1" customWidth="1"/>
    <col min="4113" max="4113" width="1.7109375" style="1" customWidth="1"/>
    <col min="4114" max="4114" width="19.5703125" style="1" customWidth="1"/>
    <col min="4115" max="4115" width="1.7109375" style="1" customWidth="1"/>
    <col min="4116" max="4116" width="17.7109375" style="1" customWidth="1"/>
    <col min="4117" max="4117" width="1.7109375" style="1" customWidth="1"/>
    <col min="4118" max="4118" width="15.7109375" style="1" customWidth="1"/>
    <col min="4119" max="4119" width="1.7109375" style="1" customWidth="1"/>
    <col min="4120" max="4120" width="15.7109375" style="1" customWidth="1"/>
    <col min="4121" max="4121" width="1.7109375" style="1" customWidth="1"/>
    <col min="4122" max="4122" width="15.7109375" style="1" customWidth="1"/>
    <col min="4123" max="4123" width="0.7109375" style="1" customWidth="1"/>
    <col min="4124" max="4124" width="10.7109375" style="1" customWidth="1"/>
    <col min="4125" max="4356" width="9.28515625" style="1"/>
    <col min="4357" max="4357" width="12.7109375" style="1" customWidth="1"/>
    <col min="4358" max="4358" width="37.28515625" style="1" customWidth="1"/>
    <col min="4359" max="4359" width="3.42578125" style="1" customWidth="1"/>
    <col min="4360" max="4360" width="15.7109375" style="1" customWidth="1"/>
    <col min="4361" max="4361" width="1.7109375" style="1" customWidth="1"/>
    <col min="4362" max="4362" width="15.7109375" style="1" customWidth="1"/>
    <col min="4363" max="4363" width="1.7109375" style="1" customWidth="1"/>
    <col min="4364" max="4364" width="15.42578125" style="1" customWidth="1"/>
    <col min="4365" max="4365" width="1.7109375" style="1" customWidth="1"/>
    <col min="4366" max="4366" width="15.7109375" style="1" customWidth="1"/>
    <col min="4367" max="4367" width="1.7109375" style="1" customWidth="1"/>
    <col min="4368" max="4368" width="19.5703125" style="1" customWidth="1"/>
    <col min="4369" max="4369" width="1.7109375" style="1" customWidth="1"/>
    <col min="4370" max="4370" width="19.5703125" style="1" customWidth="1"/>
    <col min="4371" max="4371" width="1.7109375" style="1" customWidth="1"/>
    <col min="4372" max="4372" width="17.7109375" style="1" customWidth="1"/>
    <col min="4373" max="4373" width="1.7109375" style="1" customWidth="1"/>
    <col min="4374" max="4374" width="15.7109375" style="1" customWidth="1"/>
    <col min="4375" max="4375" width="1.7109375" style="1" customWidth="1"/>
    <col min="4376" max="4376" width="15.7109375" style="1" customWidth="1"/>
    <col min="4377" max="4377" width="1.7109375" style="1" customWidth="1"/>
    <col min="4378" max="4378" width="15.7109375" style="1" customWidth="1"/>
    <col min="4379" max="4379" width="0.7109375" style="1" customWidth="1"/>
    <col min="4380" max="4380" width="10.7109375" style="1" customWidth="1"/>
    <col min="4381" max="4612" width="9.28515625" style="1"/>
    <col min="4613" max="4613" width="12.7109375" style="1" customWidth="1"/>
    <col min="4614" max="4614" width="37.28515625" style="1" customWidth="1"/>
    <col min="4615" max="4615" width="3.42578125" style="1" customWidth="1"/>
    <col min="4616" max="4616" width="15.7109375" style="1" customWidth="1"/>
    <col min="4617" max="4617" width="1.7109375" style="1" customWidth="1"/>
    <col min="4618" max="4618" width="15.7109375" style="1" customWidth="1"/>
    <col min="4619" max="4619" width="1.7109375" style="1" customWidth="1"/>
    <col min="4620" max="4620" width="15.42578125" style="1" customWidth="1"/>
    <col min="4621" max="4621" width="1.7109375" style="1" customWidth="1"/>
    <col min="4622" max="4622" width="15.7109375" style="1" customWidth="1"/>
    <col min="4623" max="4623" width="1.7109375" style="1" customWidth="1"/>
    <col min="4624" max="4624" width="19.5703125" style="1" customWidth="1"/>
    <col min="4625" max="4625" width="1.7109375" style="1" customWidth="1"/>
    <col min="4626" max="4626" width="19.5703125" style="1" customWidth="1"/>
    <col min="4627" max="4627" width="1.7109375" style="1" customWidth="1"/>
    <col min="4628" max="4628" width="17.7109375" style="1" customWidth="1"/>
    <col min="4629" max="4629" width="1.7109375" style="1" customWidth="1"/>
    <col min="4630" max="4630" width="15.7109375" style="1" customWidth="1"/>
    <col min="4631" max="4631" width="1.7109375" style="1" customWidth="1"/>
    <col min="4632" max="4632" width="15.7109375" style="1" customWidth="1"/>
    <col min="4633" max="4633" width="1.7109375" style="1" customWidth="1"/>
    <col min="4634" max="4634" width="15.7109375" style="1" customWidth="1"/>
    <col min="4635" max="4635" width="0.7109375" style="1" customWidth="1"/>
    <col min="4636" max="4636" width="10.7109375" style="1" customWidth="1"/>
    <col min="4637" max="4868" width="9.28515625" style="1"/>
    <col min="4869" max="4869" width="12.7109375" style="1" customWidth="1"/>
    <col min="4870" max="4870" width="37.28515625" style="1" customWidth="1"/>
    <col min="4871" max="4871" width="3.42578125" style="1" customWidth="1"/>
    <col min="4872" max="4872" width="15.7109375" style="1" customWidth="1"/>
    <col min="4873" max="4873" width="1.7109375" style="1" customWidth="1"/>
    <col min="4874" max="4874" width="15.7109375" style="1" customWidth="1"/>
    <col min="4875" max="4875" width="1.7109375" style="1" customWidth="1"/>
    <col min="4876" max="4876" width="15.42578125" style="1" customWidth="1"/>
    <col min="4877" max="4877" width="1.7109375" style="1" customWidth="1"/>
    <col min="4878" max="4878" width="15.7109375" style="1" customWidth="1"/>
    <col min="4879" max="4879" width="1.7109375" style="1" customWidth="1"/>
    <col min="4880" max="4880" width="19.5703125" style="1" customWidth="1"/>
    <col min="4881" max="4881" width="1.7109375" style="1" customWidth="1"/>
    <col min="4882" max="4882" width="19.5703125" style="1" customWidth="1"/>
    <col min="4883" max="4883" width="1.7109375" style="1" customWidth="1"/>
    <col min="4884" max="4884" width="17.7109375" style="1" customWidth="1"/>
    <col min="4885" max="4885" width="1.7109375" style="1" customWidth="1"/>
    <col min="4886" max="4886" width="15.7109375" style="1" customWidth="1"/>
    <col min="4887" max="4887" width="1.7109375" style="1" customWidth="1"/>
    <col min="4888" max="4888" width="15.7109375" style="1" customWidth="1"/>
    <col min="4889" max="4889" width="1.7109375" style="1" customWidth="1"/>
    <col min="4890" max="4890" width="15.7109375" style="1" customWidth="1"/>
    <col min="4891" max="4891" width="0.7109375" style="1" customWidth="1"/>
    <col min="4892" max="4892" width="10.7109375" style="1" customWidth="1"/>
    <col min="4893" max="5124" width="9.28515625" style="1"/>
    <col min="5125" max="5125" width="12.7109375" style="1" customWidth="1"/>
    <col min="5126" max="5126" width="37.28515625" style="1" customWidth="1"/>
    <col min="5127" max="5127" width="3.42578125" style="1" customWidth="1"/>
    <col min="5128" max="5128" width="15.7109375" style="1" customWidth="1"/>
    <col min="5129" max="5129" width="1.7109375" style="1" customWidth="1"/>
    <col min="5130" max="5130" width="15.7109375" style="1" customWidth="1"/>
    <col min="5131" max="5131" width="1.7109375" style="1" customWidth="1"/>
    <col min="5132" max="5132" width="15.42578125" style="1" customWidth="1"/>
    <col min="5133" max="5133" width="1.7109375" style="1" customWidth="1"/>
    <col min="5134" max="5134" width="15.7109375" style="1" customWidth="1"/>
    <col min="5135" max="5135" width="1.7109375" style="1" customWidth="1"/>
    <col min="5136" max="5136" width="19.5703125" style="1" customWidth="1"/>
    <col min="5137" max="5137" width="1.7109375" style="1" customWidth="1"/>
    <col min="5138" max="5138" width="19.5703125" style="1" customWidth="1"/>
    <col min="5139" max="5139" width="1.7109375" style="1" customWidth="1"/>
    <col min="5140" max="5140" width="17.7109375" style="1" customWidth="1"/>
    <col min="5141" max="5141" width="1.7109375" style="1" customWidth="1"/>
    <col min="5142" max="5142" width="15.7109375" style="1" customWidth="1"/>
    <col min="5143" max="5143" width="1.7109375" style="1" customWidth="1"/>
    <col min="5144" max="5144" width="15.7109375" style="1" customWidth="1"/>
    <col min="5145" max="5145" width="1.7109375" style="1" customWidth="1"/>
    <col min="5146" max="5146" width="15.7109375" style="1" customWidth="1"/>
    <col min="5147" max="5147" width="0.7109375" style="1" customWidth="1"/>
    <col min="5148" max="5148" width="10.7109375" style="1" customWidth="1"/>
    <col min="5149" max="5380" width="9.28515625" style="1"/>
    <col min="5381" max="5381" width="12.7109375" style="1" customWidth="1"/>
    <col min="5382" max="5382" width="37.28515625" style="1" customWidth="1"/>
    <col min="5383" max="5383" width="3.42578125" style="1" customWidth="1"/>
    <col min="5384" max="5384" width="15.7109375" style="1" customWidth="1"/>
    <col min="5385" max="5385" width="1.7109375" style="1" customWidth="1"/>
    <col min="5386" max="5386" width="15.7109375" style="1" customWidth="1"/>
    <col min="5387" max="5387" width="1.7109375" style="1" customWidth="1"/>
    <col min="5388" max="5388" width="15.42578125" style="1" customWidth="1"/>
    <col min="5389" max="5389" width="1.7109375" style="1" customWidth="1"/>
    <col min="5390" max="5390" width="15.7109375" style="1" customWidth="1"/>
    <col min="5391" max="5391" width="1.7109375" style="1" customWidth="1"/>
    <col min="5392" max="5392" width="19.5703125" style="1" customWidth="1"/>
    <col min="5393" max="5393" width="1.7109375" style="1" customWidth="1"/>
    <col min="5394" max="5394" width="19.5703125" style="1" customWidth="1"/>
    <col min="5395" max="5395" width="1.7109375" style="1" customWidth="1"/>
    <col min="5396" max="5396" width="17.7109375" style="1" customWidth="1"/>
    <col min="5397" max="5397" width="1.7109375" style="1" customWidth="1"/>
    <col min="5398" max="5398" width="15.7109375" style="1" customWidth="1"/>
    <col min="5399" max="5399" width="1.7109375" style="1" customWidth="1"/>
    <col min="5400" max="5400" width="15.7109375" style="1" customWidth="1"/>
    <col min="5401" max="5401" width="1.7109375" style="1" customWidth="1"/>
    <col min="5402" max="5402" width="15.7109375" style="1" customWidth="1"/>
    <col min="5403" max="5403" width="0.7109375" style="1" customWidth="1"/>
    <col min="5404" max="5404" width="10.7109375" style="1" customWidth="1"/>
    <col min="5405" max="5636" width="9.28515625" style="1"/>
    <col min="5637" max="5637" width="12.7109375" style="1" customWidth="1"/>
    <col min="5638" max="5638" width="37.28515625" style="1" customWidth="1"/>
    <col min="5639" max="5639" width="3.42578125" style="1" customWidth="1"/>
    <col min="5640" max="5640" width="15.7109375" style="1" customWidth="1"/>
    <col min="5641" max="5641" width="1.7109375" style="1" customWidth="1"/>
    <col min="5642" max="5642" width="15.7109375" style="1" customWidth="1"/>
    <col min="5643" max="5643" width="1.7109375" style="1" customWidth="1"/>
    <col min="5644" max="5644" width="15.42578125" style="1" customWidth="1"/>
    <col min="5645" max="5645" width="1.7109375" style="1" customWidth="1"/>
    <col min="5646" max="5646" width="15.7109375" style="1" customWidth="1"/>
    <col min="5647" max="5647" width="1.7109375" style="1" customWidth="1"/>
    <col min="5648" max="5648" width="19.5703125" style="1" customWidth="1"/>
    <col min="5649" max="5649" width="1.7109375" style="1" customWidth="1"/>
    <col min="5650" max="5650" width="19.5703125" style="1" customWidth="1"/>
    <col min="5651" max="5651" width="1.7109375" style="1" customWidth="1"/>
    <col min="5652" max="5652" width="17.7109375" style="1" customWidth="1"/>
    <col min="5653" max="5653" width="1.7109375" style="1" customWidth="1"/>
    <col min="5654" max="5654" width="15.7109375" style="1" customWidth="1"/>
    <col min="5655" max="5655" width="1.7109375" style="1" customWidth="1"/>
    <col min="5656" max="5656" width="15.7109375" style="1" customWidth="1"/>
    <col min="5657" max="5657" width="1.7109375" style="1" customWidth="1"/>
    <col min="5658" max="5658" width="15.7109375" style="1" customWidth="1"/>
    <col min="5659" max="5659" width="0.7109375" style="1" customWidth="1"/>
    <col min="5660" max="5660" width="10.7109375" style="1" customWidth="1"/>
    <col min="5661" max="5892" width="9.28515625" style="1"/>
    <col min="5893" max="5893" width="12.7109375" style="1" customWidth="1"/>
    <col min="5894" max="5894" width="37.28515625" style="1" customWidth="1"/>
    <col min="5895" max="5895" width="3.42578125" style="1" customWidth="1"/>
    <col min="5896" max="5896" width="15.7109375" style="1" customWidth="1"/>
    <col min="5897" max="5897" width="1.7109375" style="1" customWidth="1"/>
    <col min="5898" max="5898" width="15.7109375" style="1" customWidth="1"/>
    <col min="5899" max="5899" width="1.7109375" style="1" customWidth="1"/>
    <col min="5900" max="5900" width="15.42578125" style="1" customWidth="1"/>
    <col min="5901" max="5901" width="1.7109375" style="1" customWidth="1"/>
    <col min="5902" max="5902" width="15.7109375" style="1" customWidth="1"/>
    <col min="5903" max="5903" width="1.7109375" style="1" customWidth="1"/>
    <col min="5904" max="5904" width="19.5703125" style="1" customWidth="1"/>
    <col min="5905" max="5905" width="1.7109375" style="1" customWidth="1"/>
    <col min="5906" max="5906" width="19.5703125" style="1" customWidth="1"/>
    <col min="5907" max="5907" width="1.7109375" style="1" customWidth="1"/>
    <col min="5908" max="5908" width="17.7109375" style="1" customWidth="1"/>
    <col min="5909" max="5909" width="1.7109375" style="1" customWidth="1"/>
    <col min="5910" max="5910" width="15.7109375" style="1" customWidth="1"/>
    <col min="5911" max="5911" width="1.7109375" style="1" customWidth="1"/>
    <col min="5912" max="5912" width="15.7109375" style="1" customWidth="1"/>
    <col min="5913" max="5913" width="1.7109375" style="1" customWidth="1"/>
    <col min="5914" max="5914" width="15.7109375" style="1" customWidth="1"/>
    <col min="5915" max="5915" width="0.7109375" style="1" customWidth="1"/>
    <col min="5916" max="5916" width="10.7109375" style="1" customWidth="1"/>
    <col min="5917" max="6148" width="9.28515625" style="1"/>
    <col min="6149" max="6149" width="12.7109375" style="1" customWidth="1"/>
    <col min="6150" max="6150" width="37.28515625" style="1" customWidth="1"/>
    <col min="6151" max="6151" width="3.42578125" style="1" customWidth="1"/>
    <col min="6152" max="6152" width="15.7109375" style="1" customWidth="1"/>
    <col min="6153" max="6153" width="1.7109375" style="1" customWidth="1"/>
    <col min="6154" max="6154" width="15.7109375" style="1" customWidth="1"/>
    <col min="6155" max="6155" width="1.7109375" style="1" customWidth="1"/>
    <col min="6156" max="6156" width="15.42578125" style="1" customWidth="1"/>
    <col min="6157" max="6157" width="1.7109375" style="1" customWidth="1"/>
    <col min="6158" max="6158" width="15.7109375" style="1" customWidth="1"/>
    <col min="6159" max="6159" width="1.7109375" style="1" customWidth="1"/>
    <col min="6160" max="6160" width="19.5703125" style="1" customWidth="1"/>
    <col min="6161" max="6161" width="1.7109375" style="1" customWidth="1"/>
    <col min="6162" max="6162" width="19.5703125" style="1" customWidth="1"/>
    <col min="6163" max="6163" width="1.7109375" style="1" customWidth="1"/>
    <col min="6164" max="6164" width="17.7109375" style="1" customWidth="1"/>
    <col min="6165" max="6165" width="1.7109375" style="1" customWidth="1"/>
    <col min="6166" max="6166" width="15.7109375" style="1" customWidth="1"/>
    <col min="6167" max="6167" width="1.7109375" style="1" customWidth="1"/>
    <col min="6168" max="6168" width="15.7109375" style="1" customWidth="1"/>
    <col min="6169" max="6169" width="1.7109375" style="1" customWidth="1"/>
    <col min="6170" max="6170" width="15.7109375" style="1" customWidth="1"/>
    <col min="6171" max="6171" width="0.7109375" style="1" customWidth="1"/>
    <col min="6172" max="6172" width="10.7109375" style="1" customWidth="1"/>
    <col min="6173" max="6404" width="9.28515625" style="1"/>
    <col min="6405" max="6405" width="12.7109375" style="1" customWidth="1"/>
    <col min="6406" max="6406" width="37.28515625" style="1" customWidth="1"/>
    <col min="6407" max="6407" width="3.42578125" style="1" customWidth="1"/>
    <col min="6408" max="6408" width="15.7109375" style="1" customWidth="1"/>
    <col min="6409" max="6409" width="1.7109375" style="1" customWidth="1"/>
    <col min="6410" max="6410" width="15.7109375" style="1" customWidth="1"/>
    <col min="6411" max="6411" width="1.7109375" style="1" customWidth="1"/>
    <col min="6412" max="6412" width="15.42578125" style="1" customWidth="1"/>
    <col min="6413" max="6413" width="1.7109375" style="1" customWidth="1"/>
    <col min="6414" max="6414" width="15.7109375" style="1" customWidth="1"/>
    <col min="6415" max="6415" width="1.7109375" style="1" customWidth="1"/>
    <col min="6416" max="6416" width="19.5703125" style="1" customWidth="1"/>
    <col min="6417" max="6417" width="1.7109375" style="1" customWidth="1"/>
    <col min="6418" max="6418" width="19.5703125" style="1" customWidth="1"/>
    <col min="6419" max="6419" width="1.7109375" style="1" customWidth="1"/>
    <col min="6420" max="6420" width="17.7109375" style="1" customWidth="1"/>
    <col min="6421" max="6421" width="1.7109375" style="1" customWidth="1"/>
    <col min="6422" max="6422" width="15.7109375" style="1" customWidth="1"/>
    <col min="6423" max="6423" width="1.7109375" style="1" customWidth="1"/>
    <col min="6424" max="6424" width="15.7109375" style="1" customWidth="1"/>
    <col min="6425" max="6425" width="1.7109375" style="1" customWidth="1"/>
    <col min="6426" max="6426" width="15.7109375" style="1" customWidth="1"/>
    <col min="6427" max="6427" width="0.7109375" style="1" customWidth="1"/>
    <col min="6428" max="6428" width="10.7109375" style="1" customWidth="1"/>
    <col min="6429" max="6660" width="9.28515625" style="1"/>
    <col min="6661" max="6661" width="12.7109375" style="1" customWidth="1"/>
    <col min="6662" max="6662" width="37.28515625" style="1" customWidth="1"/>
    <col min="6663" max="6663" width="3.42578125" style="1" customWidth="1"/>
    <col min="6664" max="6664" width="15.7109375" style="1" customWidth="1"/>
    <col min="6665" max="6665" width="1.7109375" style="1" customWidth="1"/>
    <col min="6666" max="6666" width="15.7109375" style="1" customWidth="1"/>
    <col min="6667" max="6667" width="1.7109375" style="1" customWidth="1"/>
    <col min="6668" max="6668" width="15.42578125" style="1" customWidth="1"/>
    <col min="6669" max="6669" width="1.7109375" style="1" customWidth="1"/>
    <col min="6670" max="6670" width="15.7109375" style="1" customWidth="1"/>
    <col min="6671" max="6671" width="1.7109375" style="1" customWidth="1"/>
    <col min="6672" max="6672" width="19.5703125" style="1" customWidth="1"/>
    <col min="6673" max="6673" width="1.7109375" style="1" customWidth="1"/>
    <col min="6674" max="6674" width="19.5703125" style="1" customWidth="1"/>
    <col min="6675" max="6675" width="1.7109375" style="1" customWidth="1"/>
    <col min="6676" max="6676" width="17.7109375" style="1" customWidth="1"/>
    <col min="6677" max="6677" width="1.7109375" style="1" customWidth="1"/>
    <col min="6678" max="6678" width="15.7109375" style="1" customWidth="1"/>
    <col min="6679" max="6679" width="1.7109375" style="1" customWidth="1"/>
    <col min="6680" max="6680" width="15.7109375" style="1" customWidth="1"/>
    <col min="6681" max="6681" width="1.7109375" style="1" customWidth="1"/>
    <col min="6682" max="6682" width="15.7109375" style="1" customWidth="1"/>
    <col min="6683" max="6683" width="0.7109375" style="1" customWidth="1"/>
    <col min="6684" max="6684" width="10.7109375" style="1" customWidth="1"/>
    <col min="6685" max="6916" width="9.28515625" style="1"/>
    <col min="6917" max="6917" width="12.7109375" style="1" customWidth="1"/>
    <col min="6918" max="6918" width="37.28515625" style="1" customWidth="1"/>
    <col min="6919" max="6919" width="3.42578125" style="1" customWidth="1"/>
    <col min="6920" max="6920" width="15.7109375" style="1" customWidth="1"/>
    <col min="6921" max="6921" width="1.7109375" style="1" customWidth="1"/>
    <col min="6922" max="6922" width="15.7109375" style="1" customWidth="1"/>
    <col min="6923" max="6923" width="1.7109375" style="1" customWidth="1"/>
    <col min="6924" max="6924" width="15.42578125" style="1" customWidth="1"/>
    <col min="6925" max="6925" width="1.7109375" style="1" customWidth="1"/>
    <col min="6926" max="6926" width="15.7109375" style="1" customWidth="1"/>
    <col min="6927" max="6927" width="1.7109375" style="1" customWidth="1"/>
    <col min="6928" max="6928" width="19.5703125" style="1" customWidth="1"/>
    <col min="6929" max="6929" width="1.7109375" style="1" customWidth="1"/>
    <col min="6930" max="6930" width="19.5703125" style="1" customWidth="1"/>
    <col min="6931" max="6931" width="1.7109375" style="1" customWidth="1"/>
    <col min="6932" max="6932" width="17.7109375" style="1" customWidth="1"/>
    <col min="6933" max="6933" width="1.7109375" style="1" customWidth="1"/>
    <col min="6934" max="6934" width="15.7109375" style="1" customWidth="1"/>
    <col min="6935" max="6935" width="1.7109375" style="1" customWidth="1"/>
    <col min="6936" max="6936" width="15.7109375" style="1" customWidth="1"/>
    <col min="6937" max="6937" width="1.7109375" style="1" customWidth="1"/>
    <col min="6938" max="6938" width="15.7109375" style="1" customWidth="1"/>
    <col min="6939" max="6939" width="0.7109375" style="1" customWidth="1"/>
    <col min="6940" max="6940" width="10.7109375" style="1" customWidth="1"/>
    <col min="6941" max="7172" width="9.28515625" style="1"/>
    <col min="7173" max="7173" width="12.7109375" style="1" customWidth="1"/>
    <col min="7174" max="7174" width="37.28515625" style="1" customWidth="1"/>
    <col min="7175" max="7175" width="3.42578125" style="1" customWidth="1"/>
    <col min="7176" max="7176" width="15.7109375" style="1" customWidth="1"/>
    <col min="7177" max="7177" width="1.7109375" style="1" customWidth="1"/>
    <col min="7178" max="7178" width="15.7109375" style="1" customWidth="1"/>
    <col min="7179" max="7179" width="1.7109375" style="1" customWidth="1"/>
    <col min="7180" max="7180" width="15.42578125" style="1" customWidth="1"/>
    <col min="7181" max="7181" width="1.7109375" style="1" customWidth="1"/>
    <col min="7182" max="7182" width="15.7109375" style="1" customWidth="1"/>
    <col min="7183" max="7183" width="1.7109375" style="1" customWidth="1"/>
    <col min="7184" max="7184" width="19.5703125" style="1" customWidth="1"/>
    <col min="7185" max="7185" width="1.7109375" style="1" customWidth="1"/>
    <col min="7186" max="7186" width="19.5703125" style="1" customWidth="1"/>
    <col min="7187" max="7187" width="1.7109375" style="1" customWidth="1"/>
    <col min="7188" max="7188" width="17.7109375" style="1" customWidth="1"/>
    <col min="7189" max="7189" width="1.7109375" style="1" customWidth="1"/>
    <col min="7190" max="7190" width="15.7109375" style="1" customWidth="1"/>
    <col min="7191" max="7191" width="1.7109375" style="1" customWidth="1"/>
    <col min="7192" max="7192" width="15.7109375" style="1" customWidth="1"/>
    <col min="7193" max="7193" width="1.7109375" style="1" customWidth="1"/>
    <col min="7194" max="7194" width="15.7109375" style="1" customWidth="1"/>
    <col min="7195" max="7195" width="0.7109375" style="1" customWidth="1"/>
    <col min="7196" max="7196" width="10.7109375" style="1" customWidth="1"/>
    <col min="7197" max="7428" width="9.28515625" style="1"/>
    <col min="7429" max="7429" width="12.7109375" style="1" customWidth="1"/>
    <col min="7430" max="7430" width="37.28515625" style="1" customWidth="1"/>
    <col min="7431" max="7431" width="3.42578125" style="1" customWidth="1"/>
    <col min="7432" max="7432" width="15.7109375" style="1" customWidth="1"/>
    <col min="7433" max="7433" width="1.7109375" style="1" customWidth="1"/>
    <col min="7434" max="7434" width="15.7109375" style="1" customWidth="1"/>
    <col min="7435" max="7435" width="1.7109375" style="1" customWidth="1"/>
    <col min="7436" max="7436" width="15.42578125" style="1" customWidth="1"/>
    <col min="7437" max="7437" width="1.7109375" style="1" customWidth="1"/>
    <col min="7438" max="7438" width="15.7109375" style="1" customWidth="1"/>
    <col min="7439" max="7439" width="1.7109375" style="1" customWidth="1"/>
    <col min="7440" max="7440" width="19.5703125" style="1" customWidth="1"/>
    <col min="7441" max="7441" width="1.7109375" style="1" customWidth="1"/>
    <col min="7442" max="7442" width="19.5703125" style="1" customWidth="1"/>
    <col min="7443" max="7443" width="1.7109375" style="1" customWidth="1"/>
    <col min="7444" max="7444" width="17.7109375" style="1" customWidth="1"/>
    <col min="7445" max="7445" width="1.7109375" style="1" customWidth="1"/>
    <col min="7446" max="7446" width="15.7109375" style="1" customWidth="1"/>
    <col min="7447" max="7447" width="1.7109375" style="1" customWidth="1"/>
    <col min="7448" max="7448" width="15.7109375" style="1" customWidth="1"/>
    <col min="7449" max="7449" width="1.7109375" style="1" customWidth="1"/>
    <col min="7450" max="7450" width="15.7109375" style="1" customWidth="1"/>
    <col min="7451" max="7451" width="0.7109375" style="1" customWidth="1"/>
    <col min="7452" max="7452" width="10.7109375" style="1" customWidth="1"/>
    <col min="7453" max="7684" width="9.28515625" style="1"/>
    <col min="7685" max="7685" width="12.7109375" style="1" customWidth="1"/>
    <col min="7686" max="7686" width="37.28515625" style="1" customWidth="1"/>
    <col min="7687" max="7687" width="3.42578125" style="1" customWidth="1"/>
    <col min="7688" max="7688" width="15.7109375" style="1" customWidth="1"/>
    <col min="7689" max="7689" width="1.7109375" style="1" customWidth="1"/>
    <col min="7690" max="7690" width="15.7109375" style="1" customWidth="1"/>
    <col min="7691" max="7691" width="1.7109375" style="1" customWidth="1"/>
    <col min="7692" max="7692" width="15.42578125" style="1" customWidth="1"/>
    <col min="7693" max="7693" width="1.7109375" style="1" customWidth="1"/>
    <col min="7694" max="7694" width="15.7109375" style="1" customWidth="1"/>
    <col min="7695" max="7695" width="1.7109375" style="1" customWidth="1"/>
    <col min="7696" max="7696" width="19.5703125" style="1" customWidth="1"/>
    <col min="7697" max="7697" width="1.7109375" style="1" customWidth="1"/>
    <col min="7698" max="7698" width="19.5703125" style="1" customWidth="1"/>
    <col min="7699" max="7699" width="1.7109375" style="1" customWidth="1"/>
    <col min="7700" max="7700" width="17.7109375" style="1" customWidth="1"/>
    <col min="7701" max="7701" width="1.7109375" style="1" customWidth="1"/>
    <col min="7702" max="7702" width="15.7109375" style="1" customWidth="1"/>
    <col min="7703" max="7703" width="1.7109375" style="1" customWidth="1"/>
    <col min="7704" max="7704" width="15.7109375" style="1" customWidth="1"/>
    <col min="7705" max="7705" width="1.7109375" style="1" customWidth="1"/>
    <col min="7706" max="7706" width="15.7109375" style="1" customWidth="1"/>
    <col min="7707" max="7707" width="0.7109375" style="1" customWidth="1"/>
    <col min="7708" max="7708" width="10.7109375" style="1" customWidth="1"/>
    <col min="7709" max="7940" width="9.28515625" style="1"/>
    <col min="7941" max="7941" width="12.7109375" style="1" customWidth="1"/>
    <col min="7942" max="7942" width="37.28515625" style="1" customWidth="1"/>
    <col min="7943" max="7943" width="3.42578125" style="1" customWidth="1"/>
    <col min="7944" max="7944" width="15.7109375" style="1" customWidth="1"/>
    <col min="7945" max="7945" width="1.7109375" style="1" customWidth="1"/>
    <col min="7946" max="7946" width="15.7109375" style="1" customWidth="1"/>
    <col min="7947" max="7947" width="1.7109375" style="1" customWidth="1"/>
    <col min="7948" max="7948" width="15.42578125" style="1" customWidth="1"/>
    <col min="7949" max="7949" width="1.7109375" style="1" customWidth="1"/>
    <col min="7950" max="7950" width="15.7109375" style="1" customWidth="1"/>
    <col min="7951" max="7951" width="1.7109375" style="1" customWidth="1"/>
    <col min="7952" max="7952" width="19.5703125" style="1" customWidth="1"/>
    <col min="7953" max="7953" width="1.7109375" style="1" customWidth="1"/>
    <col min="7954" max="7954" width="19.5703125" style="1" customWidth="1"/>
    <col min="7955" max="7955" width="1.7109375" style="1" customWidth="1"/>
    <col min="7956" max="7956" width="17.7109375" style="1" customWidth="1"/>
    <col min="7957" max="7957" width="1.7109375" style="1" customWidth="1"/>
    <col min="7958" max="7958" width="15.7109375" style="1" customWidth="1"/>
    <col min="7959" max="7959" width="1.7109375" style="1" customWidth="1"/>
    <col min="7960" max="7960" width="15.7109375" style="1" customWidth="1"/>
    <col min="7961" max="7961" width="1.7109375" style="1" customWidth="1"/>
    <col min="7962" max="7962" width="15.7109375" style="1" customWidth="1"/>
    <col min="7963" max="7963" width="0.7109375" style="1" customWidth="1"/>
    <col min="7964" max="7964" width="10.7109375" style="1" customWidth="1"/>
    <col min="7965" max="8196" width="9.28515625" style="1"/>
    <col min="8197" max="8197" width="12.7109375" style="1" customWidth="1"/>
    <col min="8198" max="8198" width="37.28515625" style="1" customWidth="1"/>
    <col min="8199" max="8199" width="3.42578125" style="1" customWidth="1"/>
    <col min="8200" max="8200" width="15.7109375" style="1" customWidth="1"/>
    <col min="8201" max="8201" width="1.7109375" style="1" customWidth="1"/>
    <col min="8202" max="8202" width="15.7109375" style="1" customWidth="1"/>
    <col min="8203" max="8203" width="1.7109375" style="1" customWidth="1"/>
    <col min="8204" max="8204" width="15.42578125" style="1" customWidth="1"/>
    <col min="8205" max="8205" width="1.7109375" style="1" customWidth="1"/>
    <col min="8206" max="8206" width="15.7109375" style="1" customWidth="1"/>
    <col min="8207" max="8207" width="1.7109375" style="1" customWidth="1"/>
    <col min="8208" max="8208" width="19.5703125" style="1" customWidth="1"/>
    <col min="8209" max="8209" width="1.7109375" style="1" customWidth="1"/>
    <col min="8210" max="8210" width="19.5703125" style="1" customWidth="1"/>
    <col min="8211" max="8211" width="1.7109375" style="1" customWidth="1"/>
    <col min="8212" max="8212" width="17.7109375" style="1" customWidth="1"/>
    <col min="8213" max="8213" width="1.7109375" style="1" customWidth="1"/>
    <col min="8214" max="8214" width="15.7109375" style="1" customWidth="1"/>
    <col min="8215" max="8215" width="1.7109375" style="1" customWidth="1"/>
    <col min="8216" max="8216" width="15.7109375" style="1" customWidth="1"/>
    <col min="8217" max="8217" width="1.7109375" style="1" customWidth="1"/>
    <col min="8218" max="8218" width="15.7109375" style="1" customWidth="1"/>
    <col min="8219" max="8219" width="0.7109375" style="1" customWidth="1"/>
    <col min="8220" max="8220" width="10.7109375" style="1" customWidth="1"/>
    <col min="8221" max="8452" width="9.28515625" style="1"/>
    <col min="8453" max="8453" width="12.7109375" style="1" customWidth="1"/>
    <col min="8454" max="8454" width="37.28515625" style="1" customWidth="1"/>
    <col min="8455" max="8455" width="3.42578125" style="1" customWidth="1"/>
    <col min="8456" max="8456" width="15.7109375" style="1" customWidth="1"/>
    <col min="8457" max="8457" width="1.7109375" style="1" customWidth="1"/>
    <col min="8458" max="8458" width="15.7109375" style="1" customWidth="1"/>
    <col min="8459" max="8459" width="1.7109375" style="1" customWidth="1"/>
    <col min="8460" max="8460" width="15.42578125" style="1" customWidth="1"/>
    <col min="8461" max="8461" width="1.7109375" style="1" customWidth="1"/>
    <col min="8462" max="8462" width="15.7109375" style="1" customWidth="1"/>
    <col min="8463" max="8463" width="1.7109375" style="1" customWidth="1"/>
    <col min="8464" max="8464" width="19.5703125" style="1" customWidth="1"/>
    <col min="8465" max="8465" width="1.7109375" style="1" customWidth="1"/>
    <col min="8466" max="8466" width="19.5703125" style="1" customWidth="1"/>
    <col min="8467" max="8467" width="1.7109375" style="1" customWidth="1"/>
    <col min="8468" max="8468" width="17.7109375" style="1" customWidth="1"/>
    <col min="8469" max="8469" width="1.7109375" style="1" customWidth="1"/>
    <col min="8470" max="8470" width="15.7109375" style="1" customWidth="1"/>
    <col min="8471" max="8471" width="1.7109375" style="1" customWidth="1"/>
    <col min="8472" max="8472" width="15.7109375" style="1" customWidth="1"/>
    <col min="8473" max="8473" width="1.7109375" style="1" customWidth="1"/>
    <col min="8474" max="8474" width="15.7109375" style="1" customWidth="1"/>
    <col min="8475" max="8475" width="0.7109375" style="1" customWidth="1"/>
    <col min="8476" max="8476" width="10.7109375" style="1" customWidth="1"/>
    <col min="8477" max="8708" width="9.28515625" style="1"/>
    <col min="8709" max="8709" width="12.7109375" style="1" customWidth="1"/>
    <col min="8710" max="8710" width="37.28515625" style="1" customWidth="1"/>
    <col min="8711" max="8711" width="3.42578125" style="1" customWidth="1"/>
    <col min="8712" max="8712" width="15.7109375" style="1" customWidth="1"/>
    <col min="8713" max="8713" width="1.7109375" style="1" customWidth="1"/>
    <col min="8714" max="8714" width="15.7109375" style="1" customWidth="1"/>
    <col min="8715" max="8715" width="1.7109375" style="1" customWidth="1"/>
    <col min="8716" max="8716" width="15.42578125" style="1" customWidth="1"/>
    <col min="8717" max="8717" width="1.7109375" style="1" customWidth="1"/>
    <col min="8718" max="8718" width="15.7109375" style="1" customWidth="1"/>
    <col min="8719" max="8719" width="1.7109375" style="1" customWidth="1"/>
    <col min="8720" max="8720" width="19.5703125" style="1" customWidth="1"/>
    <col min="8721" max="8721" width="1.7109375" style="1" customWidth="1"/>
    <col min="8722" max="8722" width="19.5703125" style="1" customWidth="1"/>
    <col min="8723" max="8723" width="1.7109375" style="1" customWidth="1"/>
    <col min="8724" max="8724" width="17.7109375" style="1" customWidth="1"/>
    <col min="8725" max="8725" width="1.7109375" style="1" customWidth="1"/>
    <col min="8726" max="8726" width="15.7109375" style="1" customWidth="1"/>
    <col min="8727" max="8727" width="1.7109375" style="1" customWidth="1"/>
    <col min="8728" max="8728" width="15.7109375" style="1" customWidth="1"/>
    <col min="8729" max="8729" width="1.7109375" style="1" customWidth="1"/>
    <col min="8730" max="8730" width="15.7109375" style="1" customWidth="1"/>
    <col min="8731" max="8731" width="0.7109375" style="1" customWidth="1"/>
    <col min="8732" max="8732" width="10.7109375" style="1" customWidth="1"/>
    <col min="8733" max="8964" width="9.28515625" style="1"/>
    <col min="8965" max="8965" width="12.7109375" style="1" customWidth="1"/>
    <col min="8966" max="8966" width="37.28515625" style="1" customWidth="1"/>
    <col min="8967" max="8967" width="3.42578125" style="1" customWidth="1"/>
    <col min="8968" max="8968" width="15.7109375" style="1" customWidth="1"/>
    <col min="8969" max="8969" width="1.7109375" style="1" customWidth="1"/>
    <col min="8970" max="8970" width="15.7109375" style="1" customWidth="1"/>
    <col min="8971" max="8971" width="1.7109375" style="1" customWidth="1"/>
    <col min="8972" max="8972" width="15.42578125" style="1" customWidth="1"/>
    <col min="8973" max="8973" width="1.7109375" style="1" customWidth="1"/>
    <col min="8974" max="8974" width="15.7109375" style="1" customWidth="1"/>
    <col min="8975" max="8975" width="1.7109375" style="1" customWidth="1"/>
    <col min="8976" max="8976" width="19.5703125" style="1" customWidth="1"/>
    <col min="8977" max="8977" width="1.7109375" style="1" customWidth="1"/>
    <col min="8978" max="8978" width="19.5703125" style="1" customWidth="1"/>
    <col min="8979" max="8979" width="1.7109375" style="1" customWidth="1"/>
    <col min="8980" max="8980" width="17.7109375" style="1" customWidth="1"/>
    <col min="8981" max="8981" width="1.7109375" style="1" customWidth="1"/>
    <col min="8982" max="8982" width="15.7109375" style="1" customWidth="1"/>
    <col min="8983" max="8983" width="1.7109375" style="1" customWidth="1"/>
    <col min="8984" max="8984" width="15.7109375" style="1" customWidth="1"/>
    <col min="8985" max="8985" width="1.7109375" style="1" customWidth="1"/>
    <col min="8986" max="8986" width="15.7109375" style="1" customWidth="1"/>
    <col min="8987" max="8987" width="0.7109375" style="1" customWidth="1"/>
    <col min="8988" max="8988" width="10.7109375" style="1" customWidth="1"/>
    <col min="8989" max="9220" width="9.28515625" style="1"/>
    <col min="9221" max="9221" width="12.7109375" style="1" customWidth="1"/>
    <col min="9222" max="9222" width="37.28515625" style="1" customWidth="1"/>
    <col min="9223" max="9223" width="3.42578125" style="1" customWidth="1"/>
    <col min="9224" max="9224" width="15.7109375" style="1" customWidth="1"/>
    <col min="9225" max="9225" width="1.7109375" style="1" customWidth="1"/>
    <col min="9226" max="9226" width="15.7109375" style="1" customWidth="1"/>
    <col min="9227" max="9227" width="1.7109375" style="1" customWidth="1"/>
    <col min="9228" max="9228" width="15.42578125" style="1" customWidth="1"/>
    <col min="9229" max="9229" width="1.7109375" style="1" customWidth="1"/>
    <col min="9230" max="9230" width="15.7109375" style="1" customWidth="1"/>
    <col min="9231" max="9231" width="1.7109375" style="1" customWidth="1"/>
    <col min="9232" max="9232" width="19.5703125" style="1" customWidth="1"/>
    <col min="9233" max="9233" width="1.7109375" style="1" customWidth="1"/>
    <col min="9234" max="9234" width="19.5703125" style="1" customWidth="1"/>
    <col min="9235" max="9235" width="1.7109375" style="1" customWidth="1"/>
    <col min="9236" max="9236" width="17.7109375" style="1" customWidth="1"/>
    <col min="9237" max="9237" width="1.7109375" style="1" customWidth="1"/>
    <col min="9238" max="9238" width="15.7109375" style="1" customWidth="1"/>
    <col min="9239" max="9239" width="1.7109375" style="1" customWidth="1"/>
    <col min="9240" max="9240" width="15.7109375" style="1" customWidth="1"/>
    <col min="9241" max="9241" width="1.7109375" style="1" customWidth="1"/>
    <col min="9242" max="9242" width="15.7109375" style="1" customWidth="1"/>
    <col min="9243" max="9243" width="0.7109375" style="1" customWidth="1"/>
    <col min="9244" max="9244" width="10.7109375" style="1" customWidth="1"/>
    <col min="9245" max="9476" width="9.28515625" style="1"/>
    <col min="9477" max="9477" width="12.7109375" style="1" customWidth="1"/>
    <col min="9478" max="9478" width="37.28515625" style="1" customWidth="1"/>
    <col min="9479" max="9479" width="3.42578125" style="1" customWidth="1"/>
    <col min="9480" max="9480" width="15.7109375" style="1" customWidth="1"/>
    <col min="9481" max="9481" width="1.7109375" style="1" customWidth="1"/>
    <col min="9482" max="9482" width="15.7109375" style="1" customWidth="1"/>
    <col min="9483" max="9483" width="1.7109375" style="1" customWidth="1"/>
    <col min="9484" max="9484" width="15.42578125" style="1" customWidth="1"/>
    <col min="9485" max="9485" width="1.7109375" style="1" customWidth="1"/>
    <col min="9486" max="9486" width="15.7109375" style="1" customWidth="1"/>
    <col min="9487" max="9487" width="1.7109375" style="1" customWidth="1"/>
    <col min="9488" max="9488" width="19.5703125" style="1" customWidth="1"/>
    <col min="9489" max="9489" width="1.7109375" style="1" customWidth="1"/>
    <col min="9490" max="9490" width="19.5703125" style="1" customWidth="1"/>
    <col min="9491" max="9491" width="1.7109375" style="1" customWidth="1"/>
    <col min="9492" max="9492" width="17.7109375" style="1" customWidth="1"/>
    <col min="9493" max="9493" width="1.7109375" style="1" customWidth="1"/>
    <col min="9494" max="9494" width="15.7109375" style="1" customWidth="1"/>
    <col min="9495" max="9495" width="1.7109375" style="1" customWidth="1"/>
    <col min="9496" max="9496" width="15.7109375" style="1" customWidth="1"/>
    <col min="9497" max="9497" width="1.7109375" style="1" customWidth="1"/>
    <col min="9498" max="9498" width="15.7109375" style="1" customWidth="1"/>
    <col min="9499" max="9499" width="0.7109375" style="1" customWidth="1"/>
    <col min="9500" max="9500" width="10.7109375" style="1" customWidth="1"/>
    <col min="9501" max="9732" width="9.28515625" style="1"/>
    <col min="9733" max="9733" width="12.7109375" style="1" customWidth="1"/>
    <col min="9734" max="9734" width="37.28515625" style="1" customWidth="1"/>
    <col min="9735" max="9735" width="3.42578125" style="1" customWidth="1"/>
    <col min="9736" max="9736" width="15.7109375" style="1" customWidth="1"/>
    <col min="9737" max="9737" width="1.7109375" style="1" customWidth="1"/>
    <col min="9738" max="9738" width="15.7109375" style="1" customWidth="1"/>
    <col min="9739" max="9739" width="1.7109375" style="1" customWidth="1"/>
    <col min="9740" max="9740" width="15.42578125" style="1" customWidth="1"/>
    <col min="9741" max="9741" width="1.7109375" style="1" customWidth="1"/>
    <col min="9742" max="9742" width="15.7109375" style="1" customWidth="1"/>
    <col min="9743" max="9743" width="1.7109375" style="1" customWidth="1"/>
    <col min="9744" max="9744" width="19.5703125" style="1" customWidth="1"/>
    <col min="9745" max="9745" width="1.7109375" style="1" customWidth="1"/>
    <col min="9746" max="9746" width="19.5703125" style="1" customWidth="1"/>
    <col min="9747" max="9747" width="1.7109375" style="1" customWidth="1"/>
    <col min="9748" max="9748" width="17.7109375" style="1" customWidth="1"/>
    <col min="9749" max="9749" width="1.7109375" style="1" customWidth="1"/>
    <col min="9750" max="9750" width="15.7109375" style="1" customWidth="1"/>
    <col min="9751" max="9751" width="1.7109375" style="1" customWidth="1"/>
    <col min="9752" max="9752" width="15.7109375" style="1" customWidth="1"/>
    <col min="9753" max="9753" width="1.7109375" style="1" customWidth="1"/>
    <col min="9754" max="9754" width="15.7109375" style="1" customWidth="1"/>
    <col min="9755" max="9755" width="0.7109375" style="1" customWidth="1"/>
    <col min="9756" max="9756" width="10.7109375" style="1" customWidth="1"/>
    <col min="9757" max="9988" width="9.28515625" style="1"/>
    <col min="9989" max="9989" width="12.7109375" style="1" customWidth="1"/>
    <col min="9990" max="9990" width="37.28515625" style="1" customWidth="1"/>
    <col min="9991" max="9991" width="3.42578125" style="1" customWidth="1"/>
    <col min="9992" max="9992" width="15.7109375" style="1" customWidth="1"/>
    <col min="9993" max="9993" width="1.7109375" style="1" customWidth="1"/>
    <col min="9994" max="9994" width="15.7109375" style="1" customWidth="1"/>
    <col min="9995" max="9995" width="1.7109375" style="1" customWidth="1"/>
    <col min="9996" max="9996" width="15.42578125" style="1" customWidth="1"/>
    <col min="9997" max="9997" width="1.7109375" style="1" customWidth="1"/>
    <col min="9998" max="9998" width="15.7109375" style="1" customWidth="1"/>
    <col min="9999" max="9999" width="1.7109375" style="1" customWidth="1"/>
    <col min="10000" max="10000" width="19.5703125" style="1" customWidth="1"/>
    <col min="10001" max="10001" width="1.7109375" style="1" customWidth="1"/>
    <col min="10002" max="10002" width="19.5703125" style="1" customWidth="1"/>
    <col min="10003" max="10003" width="1.7109375" style="1" customWidth="1"/>
    <col min="10004" max="10004" width="17.7109375" style="1" customWidth="1"/>
    <col min="10005" max="10005" width="1.7109375" style="1" customWidth="1"/>
    <col min="10006" max="10006" width="15.7109375" style="1" customWidth="1"/>
    <col min="10007" max="10007" width="1.7109375" style="1" customWidth="1"/>
    <col min="10008" max="10008" width="15.7109375" style="1" customWidth="1"/>
    <col min="10009" max="10009" width="1.7109375" style="1" customWidth="1"/>
    <col min="10010" max="10010" width="15.7109375" style="1" customWidth="1"/>
    <col min="10011" max="10011" width="0.7109375" style="1" customWidth="1"/>
    <col min="10012" max="10012" width="10.7109375" style="1" customWidth="1"/>
    <col min="10013" max="10244" width="9.28515625" style="1"/>
    <col min="10245" max="10245" width="12.7109375" style="1" customWidth="1"/>
    <col min="10246" max="10246" width="37.28515625" style="1" customWidth="1"/>
    <col min="10247" max="10247" width="3.42578125" style="1" customWidth="1"/>
    <col min="10248" max="10248" width="15.7109375" style="1" customWidth="1"/>
    <col min="10249" max="10249" width="1.7109375" style="1" customWidth="1"/>
    <col min="10250" max="10250" width="15.7109375" style="1" customWidth="1"/>
    <col min="10251" max="10251" width="1.7109375" style="1" customWidth="1"/>
    <col min="10252" max="10252" width="15.42578125" style="1" customWidth="1"/>
    <col min="10253" max="10253" width="1.7109375" style="1" customWidth="1"/>
    <col min="10254" max="10254" width="15.7109375" style="1" customWidth="1"/>
    <col min="10255" max="10255" width="1.7109375" style="1" customWidth="1"/>
    <col min="10256" max="10256" width="19.5703125" style="1" customWidth="1"/>
    <col min="10257" max="10257" width="1.7109375" style="1" customWidth="1"/>
    <col min="10258" max="10258" width="19.5703125" style="1" customWidth="1"/>
    <col min="10259" max="10259" width="1.7109375" style="1" customWidth="1"/>
    <col min="10260" max="10260" width="17.7109375" style="1" customWidth="1"/>
    <col min="10261" max="10261" width="1.7109375" style="1" customWidth="1"/>
    <col min="10262" max="10262" width="15.7109375" style="1" customWidth="1"/>
    <col min="10263" max="10263" width="1.7109375" style="1" customWidth="1"/>
    <col min="10264" max="10264" width="15.7109375" style="1" customWidth="1"/>
    <col min="10265" max="10265" width="1.7109375" style="1" customWidth="1"/>
    <col min="10266" max="10266" width="15.7109375" style="1" customWidth="1"/>
    <col min="10267" max="10267" width="0.7109375" style="1" customWidth="1"/>
    <col min="10268" max="10268" width="10.7109375" style="1" customWidth="1"/>
    <col min="10269" max="10500" width="9.28515625" style="1"/>
    <col min="10501" max="10501" width="12.7109375" style="1" customWidth="1"/>
    <col min="10502" max="10502" width="37.28515625" style="1" customWidth="1"/>
    <col min="10503" max="10503" width="3.42578125" style="1" customWidth="1"/>
    <col min="10504" max="10504" width="15.7109375" style="1" customWidth="1"/>
    <col min="10505" max="10505" width="1.7109375" style="1" customWidth="1"/>
    <col min="10506" max="10506" width="15.7109375" style="1" customWidth="1"/>
    <col min="10507" max="10507" width="1.7109375" style="1" customWidth="1"/>
    <col min="10508" max="10508" width="15.42578125" style="1" customWidth="1"/>
    <col min="10509" max="10509" width="1.7109375" style="1" customWidth="1"/>
    <col min="10510" max="10510" width="15.7109375" style="1" customWidth="1"/>
    <col min="10511" max="10511" width="1.7109375" style="1" customWidth="1"/>
    <col min="10512" max="10512" width="19.5703125" style="1" customWidth="1"/>
    <col min="10513" max="10513" width="1.7109375" style="1" customWidth="1"/>
    <col min="10514" max="10514" width="19.5703125" style="1" customWidth="1"/>
    <col min="10515" max="10515" width="1.7109375" style="1" customWidth="1"/>
    <col min="10516" max="10516" width="17.7109375" style="1" customWidth="1"/>
    <col min="10517" max="10517" width="1.7109375" style="1" customWidth="1"/>
    <col min="10518" max="10518" width="15.7109375" style="1" customWidth="1"/>
    <col min="10519" max="10519" width="1.7109375" style="1" customWidth="1"/>
    <col min="10520" max="10520" width="15.7109375" style="1" customWidth="1"/>
    <col min="10521" max="10521" width="1.7109375" style="1" customWidth="1"/>
    <col min="10522" max="10522" width="15.7109375" style="1" customWidth="1"/>
    <col min="10523" max="10523" width="0.7109375" style="1" customWidth="1"/>
    <col min="10524" max="10524" width="10.7109375" style="1" customWidth="1"/>
    <col min="10525" max="10756" width="9.28515625" style="1"/>
    <col min="10757" max="10757" width="12.7109375" style="1" customWidth="1"/>
    <col min="10758" max="10758" width="37.28515625" style="1" customWidth="1"/>
    <col min="10759" max="10759" width="3.42578125" style="1" customWidth="1"/>
    <col min="10760" max="10760" width="15.7109375" style="1" customWidth="1"/>
    <col min="10761" max="10761" width="1.7109375" style="1" customWidth="1"/>
    <col min="10762" max="10762" width="15.7109375" style="1" customWidth="1"/>
    <col min="10763" max="10763" width="1.7109375" style="1" customWidth="1"/>
    <col min="10764" max="10764" width="15.42578125" style="1" customWidth="1"/>
    <col min="10765" max="10765" width="1.7109375" style="1" customWidth="1"/>
    <col min="10766" max="10766" width="15.7109375" style="1" customWidth="1"/>
    <col min="10767" max="10767" width="1.7109375" style="1" customWidth="1"/>
    <col min="10768" max="10768" width="19.5703125" style="1" customWidth="1"/>
    <col min="10769" max="10769" width="1.7109375" style="1" customWidth="1"/>
    <col min="10770" max="10770" width="19.5703125" style="1" customWidth="1"/>
    <col min="10771" max="10771" width="1.7109375" style="1" customWidth="1"/>
    <col min="10772" max="10772" width="17.7109375" style="1" customWidth="1"/>
    <col min="10773" max="10773" width="1.7109375" style="1" customWidth="1"/>
    <col min="10774" max="10774" width="15.7109375" style="1" customWidth="1"/>
    <col min="10775" max="10775" width="1.7109375" style="1" customWidth="1"/>
    <col min="10776" max="10776" width="15.7109375" style="1" customWidth="1"/>
    <col min="10777" max="10777" width="1.7109375" style="1" customWidth="1"/>
    <col min="10778" max="10778" width="15.7109375" style="1" customWidth="1"/>
    <col min="10779" max="10779" width="0.7109375" style="1" customWidth="1"/>
    <col min="10780" max="10780" width="10.7109375" style="1" customWidth="1"/>
    <col min="10781" max="11012" width="9.28515625" style="1"/>
    <col min="11013" max="11013" width="12.7109375" style="1" customWidth="1"/>
    <col min="11014" max="11014" width="37.28515625" style="1" customWidth="1"/>
    <col min="11015" max="11015" width="3.42578125" style="1" customWidth="1"/>
    <col min="11016" max="11016" width="15.7109375" style="1" customWidth="1"/>
    <col min="11017" max="11017" width="1.7109375" style="1" customWidth="1"/>
    <col min="11018" max="11018" width="15.7109375" style="1" customWidth="1"/>
    <col min="11019" max="11019" width="1.7109375" style="1" customWidth="1"/>
    <col min="11020" max="11020" width="15.42578125" style="1" customWidth="1"/>
    <col min="11021" max="11021" width="1.7109375" style="1" customWidth="1"/>
    <col min="11022" max="11022" width="15.7109375" style="1" customWidth="1"/>
    <col min="11023" max="11023" width="1.7109375" style="1" customWidth="1"/>
    <col min="11024" max="11024" width="19.5703125" style="1" customWidth="1"/>
    <col min="11025" max="11025" width="1.7109375" style="1" customWidth="1"/>
    <col min="11026" max="11026" width="19.5703125" style="1" customWidth="1"/>
    <col min="11027" max="11027" width="1.7109375" style="1" customWidth="1"/>
    <col min="11028" max="11028" width="17.7109375" style="1" customWidth="1"/>
    <col min="11029" max="11029" width="1.7109375" style="1" customWidth="1"/>
    <col min="11030" max="11030" width="15.7109375" style="1" customWidth="1"/>
    <col min="11031" max="11031" width="1.7109375" style="1" customWidth="1"/>
    <col min="11032" max="11032" width="15.7109375" style="1" customWidth="1"/>
    <col min="11033" max="11033" width="1.7109375" style="1" customWidth="1"/>
    <col min="11034" max="11034" width="15.7109375" style="1" customWidth="1"/>
    <col min="11035" max="11035" width="0.7109375" style="1" customWidth="1"/>
    <col min="11036" max="11036" width="10.7109375" style="1" customWidth="1"/>
    <col min="11037" max="11268" width="9.28515625" style="1"/>
    <col min="11269" max="11269" width="12.7109375" style="1" customWidth="1"/>
    <col min="11270" max="11270" width="37.28515625" style="1" customWidth="1"/>
    <col min="11271" max="11271" width="3.42578125" style="1" customWidth="1"/>
    <col min="11272" max="11272" width="15.7109375" style="1" customWidth="1"/>
    <col min="11273" max="11273" width="1.7109375" style="1" customWidth="1"/>
    <col min="11274" max="11274" width="15.7109375" style="1" customWidth="1"/>
    <col min="11275" max="11275" width="1.7109375" style="1" customWidth="1"/>
    <col min="11276" max="11276" width="15.42578125" style="1" customWidth="1"/>
    <col min="11277" max="11277" width="1.7109375" style="1" customWidth="1"/>
    <col min="11278" max="11278" width="15.7109375" style="1" customWidth="1"/>
    <col min="11279" max="11279" width="1.7109375" style="1" customWidth="1"/>
    <col min="11280" max="11280" width="19.5703125" style="1" customWidth="1"/>
    <col min="11281" max="11281" width="1.7109375" style="1" customWidth="1"/>
    <col min="11282" max="11282" width="19.5703125" style="1" customWidth="1"/>
    <col min="11283" max="11283" width="1.7109375" style="1" customWidth="1"/>
    <col min="11284" max="11284" width="17.7109375" style="1" customWidth="1"/>
    <col min="11285" max="11285" width="1.7109375" style="1" customWidth="1"/>
    <col min="11286" max="11286" width="15.7109375" style="1" customWidth="1"/>
    <col min="11287" max="11287" width="1.7109375" style="1" customWidth="1"/>
    <col min="11288" max="11288" width="15.7109375" style="1" customWidth="1"/>
    <col min="11289" max="11289" width="1.7109375" style="1" customWidth="1"/>
    <col min="11290" max="11290" width="15.7109375" style="1" customWidth="1"/>
    <col min="11291" max="11291" width="0.7109375" style="1" customWidth="1"/>
    <col min="11292" max="11292" width="10.7109375" style="1" customWidth="1"/>
    <col min="11293" max="11524" width="9.28515625" style="1"/>
    <col min="11525" max="11525" width="12.7109375" style="1" customWidth="1"/>
    <col min="11526" max="11526" width="37.28515625" style="1" customWidth="1"/>
    <col min="11527" max="11527" width="3.42578125" style="1" customWidth="1"/>
    <col min="11528" max="11528" width="15.7109375" style="1" customWidth="1"/>
    <col min="11529" max="11529" width="1.7109375" style="1" customWidth="1"/>
    <col min="11530" max="11530" width="15.7109375" style="1" customWidth="1"/>
    <col min="11531" max="11531" width="1.7109375" style="1" customWidth="1"/>
    <col min="11532" max="11532" width="15.42578125" style="1" customWidth="1"/>
    <col min="11533" max="11533" width="1.7109375" style="1" customWidth="1"/>
    <col min="11534" max="11534" width="15.7109375" style="1" customWidth="1"/>
    <col min="11535" max="11535" width="1.7109375" style="1" customWidth="1"/>
    <col min="11536" max="11536" width="19.5703125" style="1" customWidth="1"/>
    <col min="11537" max="11537" width="1.7109375" style="1" customWidth="1"/>
    <col min="11538" max="11538" width="19.5703125" style="1" customWidth="1"/>
    <col min="11539" max="11539" width="1.7109375" style="1" customWidth="1"/>
    <col min="11540" max="11540" width="17.7109375" style="1" customWidth="1"/>
    <col min="11541" max="11541" width="1.7109375" style="1" customWidth="1"/>
    <col min="11542" max="11542" width="15.7109375" style="1" customWidth="1"/>
    <col min="11543" max="11543" width="1.7109375" style="1" customWidth="1"/>
    <col min="11544" max="11544" width="15.7109375" style="1" customWidth="1"/>
    <col min="11545" max="11545" width="1.7109375" style="1" customWidth="1"/>
    <col min="11546" max="11546" width="15.7109375" style="1" customWidth="1"/>
    <col min="11547" max="11547" width="0.7109375" style="1" customWidth="1"/>
    <col min="11548" max="11548" width="10.7109375" style="1" customWidth="1"/>
    <col min="11549" max="11780" width="9.28515625" style="1"/>
    <col min="11781" max="11781" width="12.7109375" style="1" customWidth="1"/>
    <col min="11782" max="11782" width="37.28515625" style="1" customWidth="1"/>
    <col min="11783" max="11783" width="3.42578125" style="1" customWidth="1"/>
    <col min="11784" max="11784" width="15.7109375" style="1" customWidth="1"/>
    <col min="11785" max="11785" width="1.7109375" style="1" customWidth="1"/>
    <col min="11786" max="11786" width="15.7109375" style="1" customWidth="1"/>
    <col min="11787" max="11787" width="1.7109375" style="1" customWidth="1"/>
    <col min="11788" max="11788" width="15.42578125" style="1" customWidth="1"/>
    <col min="11789" max="11789" width="1.7109375" style="1" customWidth="1"/>
    <col min="11790" max="11790" width="15.7109375" style="1" customWidth="1"/>
    <col min="11791" max="11791" width="1.7109375" style="1" customWidth="1"/>
    <col min="11792" max="11792" width="19.5703125" style="1" customWidth="1"/>
    <col min="11793" max="11793" width="1.7109375" style="1" customWidth="1"/>
    <col min="11794" max="11794" width="19.5703125" style="1" customWidth="1"/>
    <col min="11795" max="11795" width="1.7109375" style="1" customWidth="1"/>
    <col min="11796" max="11796" width="17.7109375" style="1" customWidth="1"/>
    <col min="11797" max="11797" width="1.7109375" style="1" customWidth="1"/>
    <col min="11798" max="11798" width="15.7109375" style="1" customWidth="1"/>
    <col min="11799" max="11799" width="1.7109375" style="1" customWidth="1"/>
    <col min="11800" max="11800" width="15.7109375" style="1" customWidth="1"/>
    <col min="11801" max="11801" width="1.7109375" style="1" customWidth="1"/>
    <col min="11802" max="11802" width="15.7109375" style="1" customWidth="1"/>
    <col min="11803" max="11803" width="0.7109375" style="1" customWidth="1"/>
    <col min="11804" max="11804" width="10.7109375" style="1" customWidth="1"/>
    <col min="11805" max="12036" width="9.28515625" style="1"/>
    <col min="12037" max="12037" width="12.7109375" style="1" customWidth="1"/>
    <col min="12038" max="12038" width="37.28515625" style="1" customWidth="1"/>
    <col min="12039" max="12039" width="3.42578125" style="1" customWidth="1"/>
    <col min="12040" max="12040" width="15.7109375" style="1" customWidth="1"/>
    <col min="12041" max="12041" width="1.7109375" style="1" customWidth="1"/>
    <col min="12042" max="12042" width="15.7109375" style="1" customWidth="1"/>
    <col min="12043" max="12043" width="1.7109375" style="1" customWidth="1"/>
    <col min="12044" max="12044" width="15.42578125" style="1" customWidth="1"/>
    <col min="12045" max="12045" width="1.7109375" style="1" customWidth="1"/>
    <col min="12046" max="12046" width="15.7109375" style="1" customWidth="1"/>
    <col min="12047" max="12047" width="1.7109375" style="1" customWidth="1"/>
    <col min="12048" max="12048" width="19.5703125" style="1" customWidth="1"/>
    <col min="12049" max="12049" width="1.7109375" style="1" customWidth="1"/>
    <col min="12050" max="12050" width="19.5703125" style="1" customWidth="1"/>
    <col min="12051" max="12051" width="1.7109375" style="1" customWidth="1"/>
    <col min="12052" max="12052" width="17.7109375" style="1" customWidth="1"/>
    <col min="12053" max="12053" width="1.7109375" style="1" customWidth="1"/>
    <col min="12054" max="12054" width="15.7109375" style="1" customWidth="1"/>
    <col min="12055" max="12055" width="1.7109375" style="1" customWidth="1"/>
    <col min="12056" max="12056" width="15.7109375" style="1" customWidth="1"/>
    <col min="12057" max="12057" width="1.7109375" style="1" customWidth="1"/>
    <col min="12058" max="12058" width="15.7109375" style="1" customWidth="1"/>
    <col min="12059" max="12059" width="0.7109375" style="1" customWidth="1"/>
    <col min="12060" max="12060" width="10.7109375" style="1" customWidth="1"/>
    <col min="12061" max="12292" width="9.28515625" style="1"/>
    <col min="12293" max="12293" width="12.7109375" style="1" customWidth="1"/>
    <col min="12294" max="12294" width="37.28515625" style="1" customWidth="1"/>
    <col min="12295" max="12295" width="3.42578125" style="1" customWidth="1"/>
    <col min="12296" max="12296" width="15.7109375" style="1" customWidth="1"/>
    <col min="12297" max="12297" width="1.7109375" style="1" customWidth="1"/>
    <col min="12298" max="12298" width="15.7109375" style="1" customWidth="1"/>
    <col min="12299" max="12299" width="1.7109375" style="1" customWidth="1"/>
    <col min="12300" max="12300" width="15.42578125" style="1" customWidth="1"/>
    <col min="12301" max="12301" width="1.7109375" style="1" customWidth="1"/>
    <col min="12302" max="12302" width="15.7109375" style="1" customWidth="1"/>
    <col min="12303" max="12303" width="1.7109375" style="1" customWidth="1"/>
    <col min="12304" max="12304" width="19.5703125" style="1" customWidth="1"/>
    <col min="12305" max="12305" width="1.7109375" style="1" customWidth="1"/>
    <col min="12306" max="12306" width="19.5703125" style="1" customWidth="1"/>
    <col min="12307" max="12307" width="1.7109375" style="1" customWidth="1"/>
    <col min="12308" max="12308" width="17.7109375" style="1" customWidth="1"/>
    <col min="12309" max="12309" width="1.7109375" style="1" customWidth="1"/>
    <col min="12310" max="12310" width="15.7109375" style="1" customWidth="1"/>
    <col min="12311" max="12311" width="1.7109375" style="1" customWidth="1"/>
    <col min="12312" max="12312" width="15.7109375" style="1" customWidth="1"/>
    <col min="12313" max="12313" width="1.7109375" style="1" customWidth="1"/>
    <col min="12314" max="12314" width="15.7109375" style="1" customWidth="1"/>
    <col min="12315" max="12315" width="0.7109375" style="1" customWidth="1"/>
    <col min="12316" max="12316" width="10.7109375" style="1" customWidth="1"/>
    <col min="12317" max="12548" width="9.28515625" style="1"/>
    <col min="12549" max="12549" width="12.7109375" style="1" customWidth="1"/>
    <col min="12550" max="12550" width="37.28515625" style="1" customWidth="1"/>
    <col min="12551" max="12551" width="3.42578125" style="1" customWidth="1"/>
    <col min="12552" max="12552" width="15.7109375" style="1" customWidth="1"/>
    <col min="12553" max="12553" width="1.7109375" style="1" customWidth="1"/>
    <col min="12554" max="12554" width="15.7109375" style="1" customWidth="1"/>
    <col min="12555" max="12555" width="1.7109375" style="1" customWidth="1"/>
    <col min="12556" max="12556" width="15.42578125" style="1" customWidth="1"/>
    <col min="12557" max="12557" width="1.7109375" style="1" customWidth="1"/>
    <col min="12558" max="12558" width="15.7109375" style="1" customWidth="1"/>
    <col min="12559" max="12559" width="1.7109375" style="1" customWidth="1"/>
    <col min="12560" max="12560" width="19.5703125" style="1" customWidth="1"/>
    <col min="12561" max="12561" width="1.7109375" style="1" customWidth="1"/>
    <col min="12562" max="12562" width="19.5703125" style="1" customWidth="1"/>
    <col min="12563" max="12563" width="1.7109375" style="1" customWidth="1"/>
    <col min="12564" max="12564" width="17.7109375" style="1" customWidth="1"/>
    <col min="12565" max="12565" width="1.7109375" style="1" customWidth="1"/>
    <col min="12566" max="12566" width="15.7109375" style="1" customWidth="1"/>
    <col min="12567" max="12567" width="1.7109375" style="1" customWidth="1"/>
    <col min="12568" max="12568" width="15.7109375" style="1" customWidth="1"/>
    <col min="12569" max="12569" width="1.7109375" style="1" customWidth="1"/>
    <col min="12570" max="12570" width="15.7109375" style="1" customWidth="1"/>
    <col min="12571" max="12571" width="0.7109375" style="1" customWidth="1"/>
    <col min="12572" max="12572" width="10.7109375" style="1" customWidth="1"/>
    <col min="12573" max="12804" width="9.28515625" style="1"/>
    <col min="12805" max="12805" width="12.7109375" style="1" customWidth="1"/>
    <col min="12806" max="12806" width="37.28515625" style="1" customWidth="1"/>
    <col min="12807" max="12807" width="3.42578125" style="1" customWidth="1"/>
    <col min="12808" max="12808" width="15.7109375" style="1" customWidth="1"/>
    <col min="12809" max="12809" width="1.7109375" style="1" customWidth="1"/>
    <col min="12810" max="12810" width="15.7109375" style="1" customWidth="1"/>
    <col min="12811" max="12811" width="1.7109375" style="1" customWidth="1"/>
    <col min="12812" max="12812" width="15.42578125" style="1" customWidth="1"/>
    <col min="12813" max="12813" width="1.7109375" style="1" customWidth="1"/>
    <col min="12814" max="12814" width="15.7109375" style="1" customWidth="1"/>
    <col min="12815" max="12815" width="1.7109375" style="1" customWidth="1"/>
    <col min="12816" max="12816" width="19.5703125" style="1" customWidth="1"/>
    <col min="12817" max="12817" width="1.7109375" style="1" customWidth="1"/>
    <col min="12818" max="12818" width="19.5703125" style="1" customWidth="1"/>
    <col min="12819" max="12819" width="1.7109375" style="1" customWidth="1"/>
    <col min="12820" max="12820" width="17.7109375" style="1" customWidth="1"/>
    <col min="12821" max="12821" width="1.7109375" style="1" customWidth="1"/>
    <col min="12822" max="12822" width="15.7109375" style="1" customWidth="1"/>
    <col min="12823" max="12823" width="1.7109375" style="1" customWidth="1"/>
    <col min="12824" max="12824" width="15.7109375" style="1" customWidth="1"/>
    <col min="12825" max="12825" width="1.7109375" style="1" customWidth="1"/>
    <col min="12826" max="12826" width="15.7109375" style="1" customWidth="1"/>
    <col min="12827" max="12827" width="0.7109375" style="1" customWidth="1"/>
    <col min="12828" max="12828" width="10.7109375" style="1" customWidth="1"/>
    <col min="12829" max="13060" width="9.28515625" style="1"/>
    <col min="13061" max="13061" width="12.7109375" style="1" customWidth="1"/>
    <col min="13062" max="13062" width="37.28515625" style="1" customWidth="1"/>
    <col min="13063" max="13063" width="3.42578125" style="1" customWidth="1"/>
    <col min="13064" max="13064" width="15.7109375" style="1" customWidth="1"/>
    <col min="13065" max="13065" width="1.7109375" style="1" customWidth="1"/>
    <col min="13066" max="13066" width="15.7109375" style="1" customWidth="1"/>
    <col min="13067" max="13067" width="1.7109375" style="1" customWidth="1"/>
    <col min="13068" max="13068" width="15.42578125" style="1" customWidth="1"/>
    <col min="13069" max="13069" width="1.7109375" style="1" customWidth="1"/>
    <col min="13070" max="13070" width="15.7109375" style="1" customWidth="1"/>
    <col min="13071" max="13071" width="1.7109375" style="1" customWidth="1"/>
    <col min="13072" max="13072" width="19.5703125" style="1" customWidth="1"/>
    <col min="13073" max="13073" width="1.7109375" style="1" customWidth="1"/>
    <col min="13074" max="13074" width="19.5703125" style="1" customWidth="1"/>
    <col min="13075" max="13075" width="1.7109375" style="1" customWidth="1"/>
    <col min="13076" max="13076" width="17.7109375" style="1" customWidth="1"/>
    <col min="13077" max="13077" width="1.7109375" style="1" customWidth="1"/>
    <col min="13078" max="13078" width="15.7109375" style="1" customWidth="1"/>
    <col min="13079" max="13079" width="1.7109375" style="1" customWidth="1"/>
    <col min="13080" max="13080" width="15.7109375" style="1" customWidth="1"/>
    <col min="13081" max="13081" width="1.7109375" style="1" customWidth="1"/>
    <col min="13082" max="13082" width="15.7109375" style="1" customWidth="1"/>
    <col min="13083" max="13083" width="0.7109375" style="1" customWidth="1"/>
    <col min="13084" max="13084" width="10.7109375" style="1" customWidth="1"/>
    <col min="13085" max="13316" width="9.28515625" style="1"/>
    <col min="13317" max="13317" width="12.7109375" style="1" customWidth="1"/>
    <col min="13318" max="13318" width="37.28515625" style="1" customWidth="1"/>
    <col min="13319" max="13319" width="3.42578125" style="1" customWidth="1"/>
    <col min="13320" max="13320" width="15.7109375" style="1" customWidth="1"/>
    <col min="13321" max="13321" width="1.7109375" style="1" customWidth="1"/>
    <col min="13322" max="13322" width="15.7109375" style="1" customWidth="1"/>
    <col min="13323" max="13323" width="1.7109375" style="1" customWidth="1"/>
    <col min="13324" max="13324" width="15.42578125" style="1" customWidth="1"/>
    <col min="13325" max="13325" width="1.7109375" style="1" customWidth="1"/>
    <col min="13326" max="13326" width="15.7109375" style="1" customWidth="1"/>
    <col min="13327" max="13327" width="1.7109375" style="1" customWidth="1"/>
    <col min="13328" max="13328" width="19.5703125" style="1" customWidth="1"/>
    <col min="13329" max="13329" width="1.7109375" style="1" customWidth="1"/>
    <col min="13330" max="13330" width="19.5703125" style="1" customWidth="1"/>
    <col min="13331" max="13331" width="1.7109375" style="1" customWidth="1"/>
    <col min="13332" max="13332" width="17.7109375" style="1" customWidth="1"/>
    <col min="13333" max="13333" width="1.7109375" style="1" customWidth="1"/>
    <col min="13334" max="13334" width="15.7109375" style="1" customWidth="1"/>
    <col min="13335" max="13335" width="1.7109375" style="1" customWidth="1"/>
    <col min="13336" max="13336" width="15.7109375" style="1" customWidth="1"/>
    <col min="13337" max="13337" width="1.7109375" style="1" customWidth="1"/>
    <col min="13338" max="13338" width="15.7109375" style="1" customWidth="1"/>
    <col min="13339" max="13339" width="0.7109375" style="1" customWidth="1"/>
    <col min="13340" max="13340" width="10.7109375" style="1" customWidth="1"/>
    <col min="13341" max="13572" width="9.28515625" style="1"/>
    <col min="13573" max="13573" width="12.7109375" style="1" customWidth="1"/>
    <col min="13574" max="13574" width="37.28515625" style="1" customWidth="1"/>
    <col min="13575" max="13575" width="3.42578125" style="1" customWidth="1"/>
    <col min="13576" max="13576" width="15.7109375" style="1" customWidth="1"/>
    <col min="13577" max="13577" width="1.7109375" style="1" customWidth="1"/>
    <col min="13578" max="13578" width="15.7109375" style="1" customWidth="1"/>
    <col min="13579" max="13579" width="1.7109375" style="1" customWidth="1"/>
    <col min="13580" max="13580" width="15.42578125" style="1" customWidth="1"/>
    <col min="13581" max="13581" width="1.7109375" style="1" customWidth="1"/>
    <col min="13582" max="13582" width="15.7109375" style="1" customWidth="1"/>
    <col min="13583" max="13583" width="1.7109375" style="1" customWidth="1"/>
    <col min="13584" max="13584" width="19.5703125" style="1" customWidth="1"/>
    <col min="13585" max="13585" width="1.7109375" style="1" customWidth="1"/>
    <col min="13586" max="13586" width="19.5703125" style="1" customWidth="1"/>
    <col min="13587" max="13587" width="1.7109375" style="1" customWidth="1"/>
    <col min="13588" max="13588" width="17.7109375" style="1" customWidth="1"/>
    <col min="13589" max="13589" width="1.7109375" style="1" customWidth="1"/>
    <col min="13590" max="13590" width="15.7109375" style="1" customWidth="1"/>
    <col min="13591" max="13591" width="1.7109375" style="1" customWidth="1"/>
    <col min="13592" max="13592" width="15.7109375" style="1" customWidth="1"/>
    <col min="13593" max="13593" width="1.7109375" style="1" customWidth="1"/>
    <col min="13594" max="13594" width="15.7109375" style="1" customWidth="1"/>
    <col min="13595" max="13595" width="0.7109375" style="1" customWidth="1"/>
    <col min="13596" max="13596" width="10.7109375" style="1" customWidth="1"/>
    <col min="13597" max="13828" width="9.28515625" style="1"/>
    <col min="13829" max="13829" width="12.7109375" style="1" customWidth="1"/>
    <col min="13830" max="13830" width="37.28515625" style="1" customWidth="1"/>
    <col min="13831" max="13831" width="3.42578125" style="1" customWidth="1"/>
    <col min="13832" max="13832" width="15.7109375" style="1" customWidth="1"/>
    <col min="13833" max="13833" width="1.7109375" style="1" customWidth="1"/>
    <col min="13834" max="13834" width="15.7109375" style="1" customWidth="1"/>
    <col min="13835" max="13835" width="1.7109375" style="1" customWidth="1"/>
    <col min="13836" max="13836" width="15.42578125" style="1" customWidth="1"/>
    <col min="13837" max="13837" width="1.7109375" style="1" customWidth="1"/>
    <col min="13838" max="13838" width="15.7109375" style="1" customWidth="1"/>
    <col min="13839" max="13839" width="1.7109375" style="1" customWidth="1"/>
    <col min="13840" max="13840" width="19.5703125" style="1" customWidth="1"/>
    <col min="13841" max="13841" width="1.7109375" style="1" customWidth="1"/>
    <col min="13842" max="13842" width="19.5703125" style="1" customWidth="1"/>
    <col min="13843" max="13843" width="1.7109375" style="1" customWidth="1"/>
    <col min="13844" max="13844" width="17.7109375" style="1" customWidth="1"/>
    <col min="13845" max="13845" width="1.7109375" style="1" customWidth="1"/>
    <col min="13846" max="13846" width="15.7109375" style="1" customWidth="1"/>
    <col min="13847" max="13847" width="1.7109375" style="1" customWidth="1"/>
    <col min="13848" max="13848" width="15.7109375" style="1" customWidth="1"/>
    <col min="13849" max="13849" width="1.7109375" style="1" customWidth="1"/>
    <col min="13850" max="13850" width="15.7109375" style="1" customWidth="1"/>
    <col min="13851" max="13851" width="0.7109375" style="1" customWidth="1"/>
    <col min="13852" max="13852" width="10.7109375" style="1" customWidth="1"/>
    <col min="13853" max="14084" width="9.28515625" style="1"/>
    <col min="14085" max="14085" width="12.7109375" style="1" customWidth="1"/>
    <col min="14086" max="14086" width="37.28515625" style="1" customWidth="1"/>
    <col min="14087" max="14087" width="3.42578125" style="1" customWidth="1"/>
    <col min="14088" max="14088" width="15.7109375" style="1" customWidth="1"/>
    <col min="14089" max="14089" width="1.7109375" style="1" customWidth="1"/>
    <col min="14090" max="14090" width="15.7109375" style="1" customWidth="1"/>
    <col min="14091" max="14091" width="1.7109375" style="1" customWidth="1"/>
    <col min="14092" max="14092" width="15.42578125" style="1" customWidth="1"/>
    <col min="14093" max="14093" width="1.7109375" style="1" customWidth="1"/>
    <col min="14094" max="14094" width="15.7109375" style="1" customWidth="1"/>
    <col min="14095" max="14095" width="1.7109375" style="1" customWidth="1"/>
    <col min="14096" max="14096" width="19.5703125" style="1" customWidth="1"/>
    <col min="14097" max="14097" width="1.7109375" style="1" customWidth="1"/>
    <col min="14098" max="14098" width="19.5703125" style="1" customWidth="1"/>
    <col min="14099" max="14099" width="1.7109375" style="1" customWidth="1"/>
    <col min="14100" max="14100" width="17.7109375" style="1" customWidth="1"/>
    <col min="14101" max="14101" width="1.7109375" style="1" customWidth="1"/>
    <col min="14102" max="14102" width="15.7109375" style="1" customWidth="1"/>
    <col min="14103" max="14103" width="1.7109375" style="1" customWidth="1"/>
    <col min="14104" max="14104" width="15.7109375" style="1" customWidth="1"/>
    <col min="14105" max="14105" width="1.7109375" style="1" customWidth="1"/>
    <col min="14106" max="14106" width="15.7109375" style="1" customWidth="1"/>
    <col min="14107" max="14107" width="0.7109375" style="1" customWidth="1"/>
    <col min="14108" max="14108" width="10.7109375" style="1" customWidth="1"/>
    <col min="14109" max="14340" width="9.28515625" style="1"/>
    <col min="14341" max="14341" width="12.7109375" style="1" customWidth="1"/>
    <col min="14342" max="14342" width="37.28515625" style="1" customWidth="1"/>
    <col min="14343" max="14343" width="3.42578125" style="1" customWidth="1"/>
    <col min="14344" max="14344" width="15.7109375" style="1" customWidth="1"/>
    <col min="14345" max="14345" width="1.7109375" style="1" customWidth="1"/>
    <col min="14346" max="14346" width="15.7109375" style="1" customWidth="1"/>
    <col min="14347" max="14347" width="1.7109375" style="1" customWidth="1"/>
    <col min="14348" max="14348" width="15.42578125" style="1" customWidth="1"/>
    <col min="14349" max="14349" width="1.7109375" style="1" customWidth="1"/>
    <col min="14350" max="14350" width="15.7109375" style="1" customWidth="1"/>
    <col min="14351" max="14351" width="1.7109375" style="1" customWidth="1"/>
    <col min="14352" max="14352" width="19.5703125" style="1" customWidth="1"/>
    <col min="14353" max="14353" width="1.7109375" style="1" customWidth="1"/>
    <col min="14354" max="14354" width="19.5703125" style="1" customWidth="1"/>
    <col min="14355" max="14355" width="1.7109375" style="1" customWidth="1"/>
    <col min="14356" max="14356" width="17.7109375" style="1" customWidth="1"/>
    <col min="14357" max="14357" width="1.7109375" style="1" customWidth="1"/>
    <col min="14358" max="14358" width="15.7109375" style="1" customWidth="1"/>
    <col min="14359" max="14359" width="1.7109375" style="1" customWidth="1"/>
    <col min="14360" max="14360" width="15.7109375" style="1" customWidth="1"/>
    <col min="14361" max="14361" width="1.7109375" style="1" customWidth="1"/>
    <col min="14362" max="14362" width="15.7109375" style="1" customWidth="1"/>
    <col min="14363" max="14363" width="0.7109375" style="1" customWidth="1"/>
    <col min="14364" max="14364" width="10.7109375" style="1" customWidth="1"/>
    <col min="14365" max="14596" width="9.28515625" style="1"/>
    <col min="14597" max="14597" width="12.7109375" style="1" customWidth="1"/>
    <col min="14598" max="14598" width="37.28515625" style="1" customWidth="1"/>
    <col min="14599" max="14599" width="3.42578125" style="1" customWidth="1"/>
    <col min="14600" max="14600" width="15.7109375" style="1" customWidth="1"/>
    <col min="14601" max="14601" width="1.7109375" style="1" customWidth="1"/>
    <col min="14602" max="14602" width="15.7109375" style="1" customWidth="1"/>
    <col min="14603" max="14603" width="1.7109375" style="1" customWidth="1"/>
    <col min="14604" max="14604" width="15.42578125" style="1" customWidth="1"/>
    <col min="14605" max="14605" width="1.7109375" style="1" customWidth="1"/>
    <col min="14606" max="14606" width="15.7109375" style="1" customWidth="1"/>
    <col min="14607" max="14607" width="1.7109375" style="1" customWidth="1"/>
    <col min="14608" max="14608" width="19.5703125" style="1" customWidth="1"/>
    <col min="14609" max="14609" width="1.7109375" style="1" customWidth="1"/>
    <col min="14610" max="14610" width="19.5703125" style="1" customWidth="1"/>
    <col min="14611" max="14611" width="1.7109375" style="1" customWidth="1"/>
    <col min="14612" max="14612" width="17.7109375" style="1" customWidth="1"/>
    <col min="14613" max="14613" width="1.7109375" style="1" customWidth="1"/>
    <col min="14614" max="14614" width="15.7109375" style="1" customWidth="1"/>
    <col min="14615" max="14615" width="1.7109375" style="1" customWidth="1"/>
    <col min="14616" max="14616" width="15.7109375" style="1" customWidth="1"/>
    <col min="14617" max="14617" width="1.7109375" style="1" customWidth="1"/>
    <col min="14618" max="14618" width="15.7109375" style="1" customWidth="1"/>
    <col min="14619" max="14619" width="0.7109375" style="1" customWidth="1"/>
    <col min="14620" max="14620" width="10.7109375" style="1" customWidth="1"/>
    <col min="14621" max="14852" width="9.28515625" style="1"/>
    <col min="14853" max="14853" width="12.7109375" style="1" customWidth="1"/>
    <col min="14854" max="14854" width="37.28515625" style="1" customWidth="1"/>
    <col min="14855" max="14855" width="3.42578125" style="1" customWidth="1"/>
    <col min="14856" max="14856" width="15.7109375" style="1" customWidth="1"/>
    <col min="14857" max="14857" width="1.7109375" style="1" customWidth="1"/>
    <col min="14858" max="14858" width="15.7109375" style="1" customWidth="1"/>
    <col min="14859" max="14859" width="1.7109375" style="1" customWidth="1"/>
    <col min="14860" max="14860" width="15.42578125" style="1" customWidth="1"/>
    <col min="14861" max="14861" width="1.7109375" style="1" customWidth="1"/>
    <col min="14862" max="14862" width="15.7109375" style="1" customWidth="1"/>
    <col min="14863" max="14863" width="1.7109375" style="1" customWidth="1"/>
    <col min="14864" max="14864" width="19.5703125" style="1" customWidth="1"/>
    <col min="14865" max="14865" width="1.7109375" style="1" customWidth="1"/>
    <col min="14866" max="14866" width="19.5703125" style="1" customWidth="1"/>
    <col min="14867" max="14867" width="1.7109375" style="1" customWidth="1"/>
    <col min="14868" max="14868" width="17.7109375" style="1" customWidth="1"/>
    <col min="14869" max="14869" width="1.7109375" style="1" customWidth="1"/>
    <col min="14870" max="14870" width="15.7109375" style="1" customWidth="1"/>
    <col min="14871" max="14871" width="1.7109375" style="1" customWidth="1"/>
    <col min="14872" max="14872" width="15.7109375" style="1" customWidth="1"/>
    <col min="14873" max="14873" width="1.7109375" style="1" customWidth="1"/>
    <col min="14874" max="14874" width="15.7109375" style="1" customWidth="1"/>
    <col min="14875" max="14875" width="0.7109375" style="1" customWidth="1"/>
    <col min="14876" max="14876" width="10.7109375" style="1" customWidth="1"/>
    <col min="14877" max="15108" width="9.28515625" style="1"/>
    <col min="15109" max="15109" width="12.7109375" style="1" customWidth="1"/>
    <col min="15110" max="15110" width="37.28515625" style="1" customWidth="1"/>
    <col min="15111" max="15111" width="3.42578125" style="1" customWidth="1"/>
    <col min="15112" max="15112" width="15.7109375" style="1" customWidth="1"/>
    <col min="15113" max="15113" width="1.7109375" style="1" customWidth="1"/>
    <col min="15114" max="15114" width="15.7109375" style="1" customWidth="1"/>
    <col min="15115" max="15115" width="1.7109375" style="1" customWidth="1"/>
    <col min="15116" max="15116" width="15.42578125" style="1" customWidth="1"/>
    <col min="15117" max="15117" width="1.7109375" style="1" customWidth="1"/>
    <col min="15118" max="15118" width="15.7109375" style="1" customWidth="1"/>
    <col min="15119" max="15119" width="1.7109375" style="1" customWidth="1"/>
    <col min="15120" max="15120" width="19.5703125" style="1" customWidth="1"/>
    <col min="15121" max="15121" width="1.7109375" style="1" customWidth="1"/>
    <col min="15122" max="15122" width="19.5703125" style="1" customWidth="1"/>
    <col min="15123" max="15123" width="1.7109375" style="1" customWidth="1"/>
    <col min="15124" max="15124" width="17.7109375" style="1" customWidth="1"/>
    <col min="15125" max="15125" width="1.7109375" style="1" customWidth="1"/>
    <col min="15126" max="15126" width="15.7109375" style="1" customWidth="1"/>
    <col min="15127" max="15127" width="1.7109375" style="1" customWidth="1"/>
    <col min="15128" max="15128" width="15.7109375" style="1" customWidth="1"/>
    <col min="15129" max="15129" width="1.7109375" style="1" customWidth="1"/>
    <col min="15130" max="15130" width="15.7109375" style="1" customWidth="1"/>
    <col min="15131" max="15131" width="0.7109375" style="1" customWidth="1"/>
    <col min="15132" max="15132" width="10.7109375" style="1" customWidth="1"/>
    <col min="15133" max="15364" width="9.28515625" style="1"/>
    <col min="15365" max="15365" width="12.7109375" style="1" customWidth="1"/>
    <col min="15366" max="15366" width="37.28515625" style="1" customWidth="1"/>
    <col min="15367" max="15367" width="3.42578125" style="1" customWidth="1"/>
    <col min="15368" max="15368" width="15.7109375" style="1" customWidth="1"/>
    <col min="15369" max="15369" width="1.7109375" style="1" customWidth="1"/>
    <col min="15370" max="15370" width="15.7109375" style="1" customWidth="1"/>
    <col min="15371" max="15371" width="1.7109375" style="1" customWidth="1"/>
    <col min="15372" max="15372" width="15.42578125" style="1" customWidth="1"/>
    <col min="15373" max="15373" width="1.7109375" style="1" customWidth="1"/>
    <col min="15374" max="15374" width="15.7109375" style="1" customWidth="1"/>
    <col min="15375" max="15375" width="1.7109375" style="1" customWidth="1"/>
    <col min="15376" max="15376" width="19.5703125" style="1" customWidth="1"/>
    <col min="15377" max="15377" width="1.7109375" style="1" customWidth="1"/>
    <col min="15378" max="15378" width="19.5703125" style="1" customWidth="1"/>
    <col min="15379" max="15379" width="1.7109375" style="1" customWidth="1"/>
    <col min="15380" max="15380" width="17.7109375" style="1" customWidth="1"/>
    <col min="15381" max="15381" width="1.7109375" style="1" customWidth="1"/>
    <col min="15382" max="15382" width="15.7109375" style="1" customWidth="1"/>
    <col min="15383" max="15383" width="1.7109375" style="1" customWidth="1"/>
    <col min="15384" max="15384" width="15.7109375" style="1" customWidth="1"/>
    <col min="15385" max="15385" width="1.7109375" style="1" customWidth="1"/>
    <col min="15386" max="15386" width="15.7109375" style="1" customWidth="1"/>
    <col min="15387" max="15387" width="0.7109375" style="1" customWidth="1"/>
    <col min="15388" max="15388" width="10.7109375" style="1" customWidth="1"/>
    <col min="15389" max="15620" width="9.28515625" style="1"/>
    <col min="15621" max="15621" width="12.7109375" style="1" customWidth="1"/>
    <col min="15622" max="15622" width="37.28515625" style="1" customWidth="1"/>
    <col min="15623" max="15623" width="3.42578125" style="1" customWidth="1"/>
    <col min="15624" max="15624" width="15.7109375" style="1" customWidth="1"/>
    <col min="15625" max="15625" width="1.7109375" style="1" customWidth="1"/>
    <col min="15626" max="15626" width="15.7109375" style="1" customWidth="1"/>
    <col min="15627" max="15627" width="1.7109375" style="1" customWidth="1"/>
    <col min="15628" max="15628" width="15.42578125" style="1" customWidth="1"/>
    <col min="15629" max="15629" width="1.7109375" style="1" customWidth="1"/>
    <col min="15630" max="15630" width="15.7109375" style="1" customWidth="1"/>
    <col min="15631" max="15631" width="1.7109375" style="1" customWidth="1"/>
    <col min="15632" max="15632" width="19.5703125" style="1" customWidth="1"/>
    <col min="15633" max="15633" width="1.7109375" style="1" customWidth="1"/>
    <col min="15634" max="15634" width="19.5703125" style="1" customWidth="1"/>
    <col min="15635" max="15635" width="1.7109375" style="1" customWidth="1"/>
    <col min="15636" max="15636" width="17.7109375" style="1" customWidth="1"/>
    <col min="15637" max="15637" width="1.7109375" style="1" customWidth="1"/>
    <col min="15638" max="15638" width="15.7109375" style="1" customWidth="1"/>
    <col min="15639" max="15639" width="1.7109375" style="1" customWidth="1"/>
    <col min="15640" max="15640" width="15.7109375" style="1" customWidth="1"/>
    <col min="15641" max="15641" width="1.7109375" style="1" customWidth="1"/>
    <col min="15642" max="15642" width="15.7109375" style="1" customWidth="1"/>
    <col min="15643" max="15643" width="0.7109375" style="1" customWidth="1"/>
    <col min="15644" max="15644" width="10.7109375" style="1" customWidth="1"/>
    <col min="15645" max="15876" width="9.28515625" style="1"/>
    <col min="15877" max="15877" width="12.7109375" style="1" customWidth="1"/>
    <col min="15878" max="15878" width="37.28515625" style="1" customWidth="1"/>
    <col min="15879" max="15879" width="3.42578125" style="1" customWidth="1"/>
    <col min="15880" max="15880" width="15.7109375" style="1" customWidth="1"/>
    <col min="15881" max="15881" width="1.7109375" style="1" customWidth="1"/>
    <col min="15882" max="15882" width="15.7109375" style="1" customWidth="1"/>
    <col min="15883" max="15883" width="1.7109375" style="1" customWidth="1"/>
    <col min="15884" max="15884" width="15.42578125" style="1" customWidth="1"/>
    <col min="15885" max="15885" width="1.7109375" style="1" customWidth="1"/>
    <col min="15886" max="15886" width="15.7109375" style="1" customWidth="1"/>
    <col min="15887" max="15887" width="1.7109375" style="1" customWidth="1"/>
    <col min="15888" max="15888" width="19.5703125" style="1" customWidth="1"/>
    <col min="15889" max="15889" width="1.7109375" style="1" customWidth="1"/>
    <col min="15890" max="15890" width="19.5703125" style="1" customWidth="1"/>
    <col min="15891" max="15891" width="1.7109375" style="1" customWidth="1"/>
    <col min="15892" max="15892" width="17.7109375" style="1" customWidth="1"/>
    <col min="15893" max="15893" width="1.7109375" style="1" customWidth="1"/>
    <col min="15894" max="15894" width="15.7109375" style="1" customWidth="1"/>
    <col min="15895" max="15895" width="1.7109375" style="1" customWidth="1"/>
    <col min="15896" max="15896" width="15.7109375" style="1" customWidth="1"/>
    <col min="15897" max="15897" width="1.7109375" style="1" customWidth="1"/>
    <col min="15898" max="15898" width="15.7109375" style="1" customWidth="1"/>
    <col min="15899" max="15899" width="0.7109375" style="1" customWidth="1"/>
    <col min="15900" max="15900" width="10.7109375" style="1" customWidth="1"/>
    <col min="15901" max="16132" width="9.28515625" style="1"/>
    <col min="16133" max="16133" width="12.7109375" style="1" customWidth="1"/>
    <col min="16134" max="16134" width="37.28515625" style="1" customWidth="1"/>
    <col min="16135" max="16135" width="3.42578125" style="1" customWidth="1"/>
    <col min="16136" max="16136" width="15.7109375" style="1" customWidth="1"/>
    <col min="16137" max="16137" width="1.7109375" style="1" customWidth="1"/>
    <col min="16138" max="16138" width="15.7109375" style="1" customWidth="1"/>
    <col min="16139" max="16139" width="1.7109375" style="1" customWidth="1"/>
    <col min="16140" max="16140" width="15.42578125" style="1" customWidth="1"/>
    <col min="16141" max="16141" width="1.7109375" style="1" customWidth="1"/>
    <col min="16142" max="16142" width="15.7109375" style="1" customWidth="1"/>
    <col min="16143" max="16143" width="1.7109375" style="1" customWidth="1"/>
    <col min="16144" max="16144" width="19.5703125" style="1" customWidth="1"/>
    <col min="16145" max="16145" width="1.7109375" style="1" customWidth="1"/>
    <col min="16146" max="16146" width="19.5703125" style="1" customWidth="1"/>
    <col min="16147" max="16147" width="1.7109375" style="1" customWidth="1"/>
    <col min="16148" max="16148" width="17.7109375" style="1" customWidth="1"/>
    <col min="16149" max="16149" width="1.7109375" style="1" customWidth="1"/>
    <col min="16150" max="16150" width="15.7109375" style="1" customWidth="1"/>
    <col min="16151" max="16151" width="1.7109375" style="1" customWidth="1"/>
    <col min="16152" max="16152" width="15.7109375" style="1" customWidth="1"/>
    <col min="16153" max="16153" width="1.7109375" style="1" customWidth="1"/>
    <col min="16154" max="16154" width="15.7109375" style="1" customWidth="1"/>
    <col min="16155" max="16155" width="0.7109375" style="1" customWidth="1"/>
    <col min="16156" max="16156" width="10.7109375" style="1" customWidth="1"/>
    <col min="16157" max="16384" width="9.28515625" style="1"/>
  </cols>
  <sheetData>
    <row r="1" spans="1:26" ht="23.1" customHeight="1" x14ac:dyDescent="0.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3.1" customHeight="1" x14ac:dyDescent="0.5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3.1" customHeight="1" x14ac:dyDescent="0.5">
      <c r="A3" s="2" t="s">
        <v>173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3.1" customHeight="1" x14ac:dyDescent="0.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9" t="s">
        <v>83</v>
      </c>
    </row>
    <row r="5" spans="1:26" ht="23.1" customHeight="1" x14ac:dyDescent="0.5">
      <c r="A5" s="12"/>
      <c r="B5" s="12"/>
      <c r="C5" s="12"/>
      <c r="D5" s="122" t="s">
        <v>2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</row>
    <row r="6" spans="1:26" ht="23.1" customHeight="1" x14ac:dyDescent="0.5">
      <c r="A6" s="12"/>
      <c r="B6" s="12"/>
      <c r="C6" s="12"/>
      <c r="D6" s="123" t="s">
        <v>40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3"/>
      <c r="X6" s="13"/>
      <c r="Y6" s="13"/>
      <c r="Z6" s="13"/>
    </row>
    <row r="7" spans="1:26" ht="23.1" customHeight="1" x14ac:dyDescent="0.5">
      <c r="A7" s="12"/>
      <c r="B7" s="12"/>
      <c r="C7" s="12"/>
      <c r="D7" s="12"/>
      <c r="E7" s="12"/>
      <c r="F7" s="12"/>
      <c r="G7" s="12"/>
      <c r="H7" s="12"/>
      <c r="I7" s="12"/>
      <c r="K7" s="12"/>
      <c r="L7" s="12"/>
      <c r="M7" s="12"/>
      <c r="N7" s="12"/>
      <c r="O7" s="12"/>
      <c r="P7" s="126" t="s">
        <v>39</v>
      </c>
      <c r="Q7" s="126"/>
      <c r="R7" s="126"/>
      <c r="S7" s="126"/>
      <c r="T7" s="126"/>
      <c r="U7" s="126"/>
      <c r="V7" s="13"/>
    </row>
    <row r="8" spans="1:26" ht="23.1" customHeight="1" x14ac:dyDescent="0.5">
      <c r="A8" s="12"/>
      <c r="B8" s="12"/>
      <c r="C8" s="12"/>
      <c r="D8" s="12"/>
      <c r="E8" s="12"/>
      <c r="F8" s="12"/>
      <c r="G8" s="12"/>
      <c r="H8" s="12"/>
      <c r="I8" s="12"/>
      <c r="J8" s="4" t="s">
        <v>88</v>
      </c>
      <c r="K8" s="12"/>
      <c r="L8" s="12"/>
      <c r="M8" s="12"/>
      <c r="N8" s="12"/>
      <c r="O8" s="12"/>
      <c r="P8" s="125" t="s">
        <v>84</v>
      </c>
      <c r="Q8" s="125"/>
      <c r="R8" s="125"/>
      <c r="V8" s="13"/>
    </row>
    <row r="9" spans="1:26" s="4" customFormat="1" ht="23.1" customHeight="1" x14ac:dyDescent="0.5">
      <c r="A9" s="12"/>
      <c r="H9" s="4" t="s">
        <v>86</v>
      </c>
      <c r="J9" s="4" t="s">
        <v>112</v>
      </c>
      <c r="P9" s="4" t="s">
        <v>85</v>
      </c>
      <c r="V9" s="4" t="s">
        <v>87</v>
      </c>
      <c r="X9" s="4" t="s">
        <v>88</v>
      </c>
      <c r="Z9" s="4" t="s">
        <v>87</v>
      </c>
    </row>
    <row r="10" spans="1:26" s="4" customFormat="1" ht="23.1" customHeight="1" x14ac:dyDescent="0.5">
      <c r="A10" s="12"/>
      <c r="D10" s="4" t="s">
        <v>31</v>
      </c>
      <c r="F10" s="4" t="s">
        <v>89</v>
      </c>
      <c r="H10" s="4" t="s">
        <v>91</v>
      </c>
      <c r="J10" s="4" t="s">
        <v>146</v>
      </c>
      <c r="L10" s="124" t="s">
        <v>36</v>
      </c>
      <c r="M10" s="124"/>
      <c r="N10" s="124"/>
      <c r="P10" s="4" t="s">
        <v>90</v>
      </c>
      <c r="R10" s="4" t="s">
        <v>206</v>
      </c>
      <c r="T10" s="4" t="s">
        <v>123</v>
      </c>
      <c r="V10" s="4" t="s">
        <v>30</v>
      </c>
      <c r="X10" s="4" t="s">
        <v>92</v>
      </c>
      <c r="Z10" s="4" t="s">
        <v>93</v>
      </c>
    </row>
    <row r="11" spans="1:26" s="4" customFormat="1" ht="23.1" customHeight="1" x14ac:dyDescent="0.5">
      <c r="A11" s="12"/>
      <c r="D11" s="11" t="s">
        <v>94</v>
      </c>
      <c r="F11" s="11" t="s">
        <v>95</v>
      </c>
      <c r="H11" s="11" t="s">
        <v>12</v>
      </c>
      <c r="J11" s="11" t="s">
        <v>152</v>
      </c>
      <c r="L11" s="11" t="s">
        <v>96</v>
      </c>
      <c r="N11" s="11" t="s">
        <v>97</v>
      </c>
      <c r="P11" s="11" t="s">
        <v>98</v>
      </c>
      <c r="R11" s="11" t="s">
        <v>207</v>
      </c>
      <c r="T11" s="11" t="s">
        <v>124</v>
      </c>
      <c r="V11" s="11" t="s">
        <v>99</v>
      </c>
      <c r="X11" s="11" t="s">
        <v>100</v>
      </c>
      <c r="Z11" s="11" t="s">
        <v>101</v>
      </c>
    </row>
    <row r="13" spans="1:26" ht="23.1" customHeight="1" x14ac:dyDescent="0.5">
      <c r="A13" s="2" t="s">
        <v>154</v>
      </c>
      <c r="D13" s="5">
        <v>1989531420</v>
      </c>
      <c r="E13" s="5"/>
      <c r="F13" s="5">
        <v>1105933696</v>
      </c>
      <c r="G13" s="5"/>
      <c r="H13" s="5">
        <v>13145139</v>
      </c>
      <c r="I13" s="5"/>
      <c r="J13" s="5">
        <v>9006084</v>
      </c>
      <c r="K13" s="5"/>
      <c r="L13" s="5">
        <v>198953142</v>
      </c>
      <c r="M13" s="5"/>
      <c r="N13" s="5">
        <v>470967867</v>
      </c>
      <c r="O13" s="5"/>
      <c r="P13" s="5">
        <v>-6359015</v>
      </c>
      <c r="Q13" s="5"/>
      <c r="R13" s="5">
        <v>40230069</v>
      </c>
      <c r="S13" s="5"/>
      <c r="T13" s="5">
        <f>R13+P13</f>
        <v>33871054</v>
      </c>
      <c r="U13" s="5"/>
      <c r="V13" s="5">
        <f>SUM(D13,F13,H13,J13,L13,N13,T13)</f>
        <v>3821408402</v>
      </c>
      <c r="W13" s="5"/>
      <c r="X13" s="5">
        <v>1142881</v>
      </c>
      <c r="Y13" s="5"/>
      <c r="Z13" s="5">
        <f>SUM(V13:X13)</f>
        <v>3822551283</v>
      </c>
    </row>
    <row r="14" spans="1:26" ht="23.1" customHeight="1" x14ac:dyDescent="0.5">
      <c r="A14" s="7" t="s">
        <v>106</v>
      </c>
      <c r="D14" s="5">
        <v>0</v>
      </c>
      <c r="E14" s="5"/>
      <c r="F14" s="5">
        <v>0</v>
      </c>
      <c r="G14" s="5"/>
      <c r="H14" s="5">
        <v>0</v>
      </c>
      <c r="I14" s="5"/>
      <c r="J14" s="5">
        <v>0</v>
      </c>
      <c r="K14" s="5"/>
      <c r="L14" s="5">
        <v>0</v>
      </c>
      <c r="M14" s="5"/>
      <c r="N14" s="5">
        <f>PL!G33</f>
        <v>103278144</v>
      </c>
      <c r="O14" s="5"/>
      <c r="P14" s="5">
        <v>0</v>
      </c>
      <c r="Q14" s="5"/>
      <c r="R14" s="5">
        <v>0</v>
      </c>
      <c r="S14" s="5"/>
      <c r="T14" s="5">
        <f>R14+P14</f>
        <v>0</v>
      </c>
      <c r="U14" s="5"/>
      <c r="V14" s="5">
        <f>SUM(D14,F14,H14,J14,L14,N14,T14)</f>
        <v>103278144</v>
      </c>
      <c r="W14" s="5"/>
      <c r="X14" s="5">
        <f>PL!G34</f>
        <v>-2619633</v>
      </c>
      <c r="Y14" s="5"/>
      <c r="Z14" s="5">
        <f>SUM(V14:X14)</f>
        <v>100658511</v>
      </c>
    </row>
    <row r="15" spans="1:26" ht="23.1" customHeight="1" x14ac:dyDescent="0.5">
      <c r="A15" s="7" t="s">
        <v>61</v>
      </c>
      <c r="D15" s="8">
        <v>0</v>
      </c>
      <c r="E15" s="5"/>
      <c r="F15" s="8">
        <v>0</v>
      </c>
      <c r="G15" s="5"/>
      <c r="H15" s="8">
        <v>0</v>
      </c>
      <c r="I15" s="5"/>
      <c r="J15" s="8">
        <v>0</v>
      </c>
      <c r="K15" s="5"/>
      <c r="L15" s="8">
        <v>0</v>
      </c>
      <c r="M15" s="5"/>
      <c r="N15" s="8">
        <v>-10634828</v>
      </c>
      <c r="O15" s="5"/>
      <c r="P15" s="8">
        <f>PL!G54-'CE1'!X15</f>
        <v>219358</v>
      </c>
      <c r="Q15" s="5"/>
      <c r="R15" s="8">
        <v>7759241</v>
      </c>
      <c r="S15" s="5"/>
      <c r="T15" s="8">
        <f>R15+P15</f>
        <v>7978599</v>
      </c>
      <c r="U15" s="5"/>
      <c r="V15" s="8">
        <f>SUM(D15,F15,H15,J15,L15,N15,T15)</f>
        <v>-2656229</v>
      </c>
      <c r="W15" s="5"/>
      <c r="X15" s="8">
        <f>PL!G72-PL!G34</f>
        <v>125130</v>
      </c>
      <c r="Y15" s="5"/>
      <c r="Z15" s="8">
        <f>SUM(V15:X15)</f>
        <v>-2531099</v>
      </c>
    </row>
    <row r="16" spans="1:26" ht="23.1" customHeight="1" x14ac:dyDescent="0.5">
      <c r="A16" s="7" t="s">
        <v>62</v>
      </c>
      <c r="D16" s="5">
        <f t="shared" ref="D16:Z16" si="0">SUM(D14:D15)</f>
        <v>0</v>
      </c>
      <c r="E16" s="5">
        <f>SUM(E14:E15)</f>
        <v>0</v>
      </c>
      <c r="F16" s="5">
        <f t="shared" si="0"/>
        <v>0</v>
      </c>
      <c r="G16" s="5">
        <f t="shared" si="0"/>
        <v>0</v>
      </c>
      <c r="H16" s="5">
        <f t="shared" si="0"/>
        <v>0</v>
      </c>
      <c r="I16" s="5">
        <f t="shared" si="0"/>
        <v>0</v>
      </c>
      <c r="J16" s="5">
        <f t="shared" si="0"/>
        <v>0</v>
      </c>
      <c r="K16" s="5">
        <f t="shared" si="0"/>
        <v>0</v>
      </c>
      <c r="L16" s="5">
        <f t="shared" si="0"/>
        <v>0</v>
      </c>
      <c r="M16" s="5">
        <f t="shared" si="0"/>
        <v>0</v>
      </c>
      <c r="N16" s="5">
        <f t="shared" si="0"/>
        <v>92643316</v>
      </c>
      <c r="O16" s="5">
        <f t="shared" si="0"/>
        <v>0</v>
      </c>
      <c r="P16" s="5">
        <f t="shared" si="0"/>
        <v>219358</v>
      </c>
      <c r="Q16" s="5">
        <f t="shared" si="0"/>
        <v>0</v>
      </c>
      <c r="R16" s="5">
        <f t="shared" si="0"/>
        <v>7759241</v>
      </c>
      <c r="S16" s="5">
        <f t="shared" si="0"/>
        <v>0</v>
      </c>
      <c r="T16" s="5">
        <f t="shared" si="0"/>
        <v>7978599</v>
      </c>
      <c r="U16" s="5">
        <f t="shared" si="0"/>
        <v>0</v>
      </c>
      <c r="V16" s="5">
        <f t="shared" si="0"/>
        <v>100621915</v>
      </c>
      <c r="W16" s="5">
        <f t="shared" si="0"/>
        <v>0</v>
      </c>
      <c r="X16" s="5">
        <f t="shared" si="0"/>
        <v>-2494503</v>
      </c>
      <c r="Y16" s="5">
        <f t="shared" si="0"/>
        <v>0</v>
      </c>
      <c r="Z16" s="5">
        <f t="shared" si="0"/>
        <v>98127412</v>
      </c>
    </row>
    <row r="17" spans="1:27" ht="23.1" customHeight="1" thickBot="1" x14ac:dyDescent="0.55000000000000004">
      <c r="A17" s="2" t="s">
        <v>155</v>
      </c>
      <c r="D17" s="6">
        <f>SUM(D13,D16)</f>
        <v>1989531420</v>
      </c>
      <c r="E17" s="5"/>
      <c r="F17" s="6">
        <f>SUM(F13,F16)</f>
        <v>1105933696</v>
      </c>
      <c r="G17" s="5"/>
      <c r="H17" s="6">
        <f>SUM(H13,H16)</f>
        <v>13145139</v>
      </c>
      <c r="I17" s="5"/>
      <c r="J17" s="6">
        <f>SUM(J13,J16)</f>
        <v>9006084</v>
      </c>
      <c r="K17" s="5"/>
      <c r="L17" s="6">
        <f>SUM(L13,L16)</f>
        <v>198953142</v>
      </c>
      <c r="M17" s="5"/>
      <c r="N17" s="6">
        <f>SUM(N13,N16)</f>
        <v>563611183</v>
      </c>
      <c r="O17" s="29"/>
      <c r="P17" s="6">
        <f>SUM(P13,P16)</f>
        <v>-6139657</v>
      </c>
      <c r="Q17" s="29"/>
      <c r="R17" s="6">
        <f>SUM(R13,R16)</f>
        <v>47989310</v>
      </c>
      <c r="S17" s="29"/>
      <c r="T17" s="6">
        <f>SUM(T13,T16)</f>
        <v>41849653</v>
      </c>
      <c r="U17" s="29"/>
      <c r="V17" s="6">
        <f>SUM(V13,V16)</f>
        <v>3922030317</v>
      </c>
      <c r="W17" s="29"/>
      <c r="X17" s="6">
        <f>SUM(X13,X16)</f>
        <v>-1351622</v>
      </c>
      <c r="Y17" s="29"/>
      <c r="Z17" s="6">
        <f>SUM(Z13,Z16)</f>
        <v>3920678695</v>
      </c>
    </row>
    <row r="18" spans="1:27" ht="23.1" customHeight="1" thickTop="1" x14ac:dyDescent="0.5"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</row>
    <row r="19" spans="1:27" ht="24" customHeight="1" x14ac:dyDescent="0.5">
      <c r="A19" s="2" t="s">
        <v>175</v>
      </c>
      <c r="D19" s="5">
        <v>1989531420</v>
      </c>
      <c r="E19" s="5"/>
      <c r="F19" s="5">
        <v>1105933696</v>
      </c>
      <c r="G19" s="5"/>
      <c r="H19" s="5">
        <v>13145139</v>
      </c>
      <c r="I19" s="5"/>
      <c r="J19" s="5">
        <v>9006084</v>
      </c>
      <c r="K19" s="5"/>
      <c r="L19" s="5">
        <v>198953142</v>
      </c>
      <c r="M19" s="5"/>
      <c r="N19" s="29">
        <v>563611183</v>
      </c>
      <c r="O19" s="29"/>
      <c r="P19" s="29">
        <v>-6139657</v>
      </c>
      <c r="Q19" s="29"/>
      <c r="R19" s="29">
        <v>47989310</v>
      </c>
      <c r="S19" s="29"/>
      <c r="T19" s="29">
        <f>SUM(R19,P19)</f>
        <v>41849653</v>
      </c>
      <c r="U19" s="29"/>
      <c r="V19" s="29">
        <f>SUM(D19,F19,H19,J19,L19,N19,T19)</f>
        <v>3922030317</v>
      </c>
      <c r="W19" s="29"/>
      <c r="X19" s="29">
        <v>-1351622</v>
      </c>
      <c r="Y19" s="29"/>
      <c r="Z19" s="29">
        <f>SUM(V19:X19)</f>
        <v>3920678695</v>
      </c>
      <c r="AA19" s="5"/>
    </row>
    <row r="20" spans="1:27" ht="23.1" customHeight="1" x14ac:dyDescent="0.5">
      <c r="A20" s="7" t="s">
        <v>106</v>
      </c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5"/>
      <c r="L20" s="5">
        <v>0</v>
      </c>
      <c r="M20" s="5"/>
      <c r="N20" s="29">
        <f>PL!E33</f>
        <v>107214624</v>
      </c>
      <c r="O20" s="29"/>
      <c r="P20" s="29">
        <v>0</v>
      </c>
      <c r="Q20" s="29"/>
      <c r="R20" s="29">
        <v>0</v>
      </c>
      <c r="S20" s="29"/>
      <c r="T20" s="29">
        <f>SUM(R20,P20)</f>
        <v>0</v>
      </c>
      <c r="U20" s="29"/>
      <c r="V20" s="29">
        <f>SUM(D20,F20,H20,J20,L20,N20,T20)</f>
        <v>107214624</v>
      </c>
      <c r="W20" s="29"/>
      <c r="X20" s="29">
        <f>+PL!E34</f>
        <v>-2148107</v>
      </c>
      <c r="Y20" s="29"/>
      <c r="Z20" s="29">
        <f>SUM(V20:X20)</f>
        <v>105066517</v>
      </c>
    </row>
    <row r="21" spans="1:27" ht="23.1" customHeight="1" x14ac:dyDescent="0.5">
      <c r="A21" s="7" t="s">
        <v>61</v>
      </c>
      <c r="D21" s="8">
        <v>0</v>
      </c>
      <c r="E21" s="5"/>
      <c r="F21" s="8">
        <v>0</v>
      </c>
      <c r="G21" s="5"/>
      <c r="H21" s="8">
        <v>0</v>
      </c>
      <c r="I21" s="5"/>
      <c r="J21" s="8">
        <v>0</v>
      </c>
      <c r="K21" s="5"/>
      <c r="L21" s="8">
        <v>0</v>
      </c>
      <c r="M21" s="5"/>
      <c r="N21" s="34">
        <v>-8162794</v>
      </c>
      <c r="O21" s="35"/>
      <c r="P21" s="34">
        <f>+PL!E54-'CE1'!X21</f>
        <v>182882</v>
      </c>
      <c r="Q21" s="35"/>
      <c r="R21" s="34">
        <v>3031734</v>
      </c>
      <c r="S21" s="35"/>
      <c r="T21" s="34">
        <f>SUM(R21,P21)</f>
        <v>3214616</v>
      </c>
      <c r="U21" s="29"/>
      <c r="V21" s="31">
        <f>SUM(D21,F21,H21,J21,L21,N21,T21)</f>
        <v>-4948178</v>
      </c>
      <c r="W21" s="29"/>
      <c r="X21" s="31">
        <f>PL!E72-PL!E34</f>
        <v>104324</v>
      </c>
      <c r="Y21" s="29"/>
      <c r="Z21" s="31">
        <f>SUM(V21:X21)</f>
        <v>-4843854</v>
      </c>
    </row>
    <row r="22" spans="1:27" ht="23.1" customHeight="1" x14ac:dyDescent="0.5">
      <c r="A22" s="7" t="s">
        <v>62</v>
      </c>
      <c r="D22" s="5">
        <f>SUM(D20:D21)</f>
        <v>0</v>
      </c>
      <c r="E22" s="5"/>
      <c r="F22" s="5">
        <f>SUM(F20:F21)</f>
        <v>0</v>
      </c>
      <c r="G22" s="5"/>
      <c r="H22" s="5">
        <f>SUM(H20:H21)</f>
        <v>0</v>
      </c>
      <c r="I22" s="5"/>
      <c r="J22" s="5">
        <f>SUM(J20:J21)</f>
        <v>0</v>
      </c>
      <c r="K22" s="5"/>
      <c r="L22" s="5">
        <f>SUM(L20:L21)</f>
        <v>0</v>
      </c>
      <c r="M22" s="5"/>
      <c r="N22" s="35">
        <f>SUM(N20:N21)</f>
        <v>99051830</v>
      </c>
      <c r="O22" s="35"/>
      <c r="P22" s="35">
        <f>SUM(P20:P21)</f>
        <v>182882</v>
      </c>
      <c r="Q22" s="35"/>
      <c r="R22" s="35">
        <f>SUM(R20:R21)</f>
        <v>3031734</v>
      </c>
      <c r="S22" s="35"/>
      <c r="T22" s="35">
        <f>SUM(T20:T21)</f>
        <v>3214616</v>
      </c>
      <c r="U22" s="29"/>
      <c r="V22" s="29">
        <f>SUM(D22,F22,H22,J22,L22,N22,T22)</f>
        <v>102266446</v>
      </c>
      <c r="W22" s="29"/>
      <c r="X22" s="29">
        <f>SUM(X20:X21)</f>
        <v>-2043783</v>
      </c>
      <c r="Y22" s="29"/>
      <c r="Z22" s="29">
        <f>SUM(Z20:Z21)</f>
        <v>100222663</v>
      </c>
    </row>
    <row r="23" spans="1:27" ht="23.1" customHeight="1" x14ac:dyDescent="0.5">
      <c r="A23" s="7" t="s">
        <v>168</v>
      </c>
      <c r="D23" s="5">
        <v>0</v>
      </c>
      <c r="E23" s="5"/>
      <c r="F23" s="5">
        <v>0</v>
      </c>
      <c r="G23" s="5"/>
      <c r="H23" s="5">
        <v>0</v>
      </c>
      <c r="I23" s="5"/>
      <c r="J23" s="5">
        <v>0</v>
      </c>
      <c r="K23" s="5"/>
      <c r="L23" s="5">
        <v>0</v>
      </c>
      <c r="M23" s="5"/>
      <c r="N23" s="22">
        <v>-19895239</v>
      </c>
      <c r="O23" s="29"/>
      <c r="P23" s="29">
        <v>0</v>
      </c>
      <c r="Q23" s="29"/>
      <c r="R23" s="29">
        <v>0</v>
      </c>
      <c r="S23" s="29"/>
      <c r="T23" s="29">
        <v>0</v>
      </c>
      <c r="U23" s="29"/>
      <c r="V23" s="29">
        <f>SUM(D23:P23)</f>
        <v>-19895239</v>
      </c>
      <c r="W23" s="29"/>
      <c r="X23" s="29">
        <v>0</v>
      </c>
      <c r="Y23" s="29"/>
      <c r="Z23" s="29">
        <f>SUM(V23:X23)</f>
        <v>-19895239</v>
      </c>
    </row>
    <row r="24" spans="1:27" ht="23.1" customHeight="1" thickBot="1" x14ac:dyDescent="0.55000000000000004">
      <c r="A24" s="2" t="s">
        <v>176</v>
      </c>
      <c r="D24" s="6">
        <f>SUM(D19,D22:D22)</f>
        <v>1989531420</v>
      </c>
      <c r="E24" s="5"/>
      <c r="F24" s="6">
        <f>SUM(F19,F22:F22)</f>
        <v>1105933696</v>
      </c>
      <c r="G24" s="5"/>
      <c r="H24" s="6">
        <f>SUM(H19,H22:H22)</f>
        <v>13145139</v>
      </c>
      <c r="I24" s="5"/>
      <c r="J24" s="6">
        <f>SUM(J19,J22:J22)</f>
        <v>9006084</v>
      </c>
      <c r="K24" s="5"/>
      <c r="L24" s="6">
        <f>SUM(L19,L22:L22)</f>
        <v>198953142</v>
      </c>
      <c r="M24" s="5"/>
      <c r="N24" s="30">
        <f>SUM(N19,N22:N22)+N23</f>
        <v>642767774</v>
      </c>
      <c r="O24" s="29"/>
      <c r="P24" s="30">
        <f>SUM(P19,P22:P22)+P23</f>
        <v>-5956775</v>
      </c>
      <c r="Q24" s="29"/>
      <c r="R24" s="30">
        <f>SUM(R19,R22:R22)+R23</f>
        <v>51021044</v>
      </c>
      <c r="S24" s="29"/>
      <c r="T24" s="30">
        <f>SUM(T19,T22:T22)+T23</f>
        <v>45064269</v>
      </c>
      <c r="U24" s="29"/>
      <c r="V24" s="30">
        <f>SUM(V19,V22:V22)+V23</f>
        <v>4004401524</v>
      </c>
      <c r="W24" s="29"/>
      <c r="X24" s="30">
        <f>SUM(X19,X22:X22)+X23</f>
        <v>-3395405</v>
      </c>
      <c r="Y24" s="29"/>
      <c r="Z24" s="30">
        <f>SUM(Z19,Z22:Z22)+Z23</f>
        <v>4001006119</v>
      </c>
    </row>
    <row r="25" spans="1:27" ht="23.1" customHeight="1" thickTop="1" x14ac:dyDescent="0.5">
      <c r="D25" s="14">
        <f>D24-BS!E67</f>
        <v>0</v>
      </c>
      <c r="E25" s="14"/>
      <c r="F25" s="14">
        <f>F24-BS!E68</f>
        <v>0</v>
      </c>
      <c r="G25" s="14"/>
      <c r="H25" s="14"/>
      <c r="I25" s="14"/>
      <c r="J25" s="14"/>
      <c r="K25" s="14"/>
      <c r="L25" s="14">
        <f>L24-BS!E74</f>
        <v>0</v>
      </c>
      <c r="M25" s="14"/>
      <c r="N25" s="14">
        <f>N24-BS!E75</f>
        <v>0</v>
      </c>
      <c r="O25" s="22"/>
      <c r="P25" s="22"/>
      <c r="Q25" s="22"/>
      <c r="R25" s="22"/>
      <c r="S25" s="22"/>
      <c r="T25" s="22">
        <f>T24-BS!E76</f>
        <v>0</v>
      </c>
      <c r="U25" s="22"/>
      <c r="V25" s="22">
        <f>V24-BS!E77</f>
        <v>0</v>
      </c>
      <c r="W25" s="22"/>
      <c r="X25" s="22">
        <f>X24-BS!E79</f>
        <v>0</v>
      </c>
      <c r="Y25" s="22"/>
      <c r="Z25" s="22">
        <f>SUM(Z24-BS!E80)</f>
        <v>0</v>
      </c>
    </row>
    <row r="26" spans="1:27" ht="23.1" customHeight="1" x14ac:dyDescent="0.5">
      <c r="A26" s="7" t="s">
        <v>20</v>
      </c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spans="1:27" ht="23.1" customHeight="1" x14ac:dyDescent="0.5"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34" spans="5:11" ht="23.1" customHeight="1" x14ac:dyDescent="0.5">
      <c r="K34" s="1">
        <v>126907317</v>
      </c>
    </row>
    <row r="35" spans="5:11" ht="23.1" customHeight="1" x14ac:dyDescent="0.5">
      <c r="E35" s="1">
        <v>70805386</v>
      </c>
    </row>
    <row r="39" spans="5:11" ht="23.1" customHeight="1" x14ac:dyDescent="0.5">
      <c r="K39" s="1">
        <v>292847064</v>
      </c>
    </row>
  </sheetData>
  <mergeCells count="5">
    <mergeCell ref="D5:Z5"/>
    <mergeCell ref="D6:V6"/>
    <mergeCell ref="L10:N10"/>
    <mergeCell ref="P8:R8"/>
    <mergeCell ref="P7:U7"/>
  </mergeCells>
  <printOptions horizontalCentered="1"/>
  <pageMargins left="0.24" right="0.27559055118110237" top="0.82677165354330717" bottom="0.31496062992125984" header="0.31496062992125984" footer="0.31496062992125984"/>
  <pageSetup paperSize="9" scale="54" orientation="landscape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O59"/>
  <sheetViews>
    <sheetView showGridLines="0" view="pageBreakPreview" topLeftCell="A10" zoomScale="90" zoomScaleNormal="80" zoomScaleSheetLayoutView="90" workbookViewId="0">
      <selection activeCell="J13" sqref="J13"/>
    </sheetView>
  </sheetViews>
  <sheetFormatPr defaultRowHeight="22.9" customHeight="1" x14ac:dyDescent="0.5"/>
  <cols>
    <col min="1" max="1" width="36.28515625" style="1" customWidth="1"/>
    <col min="2" max="2" width="1" style="1" customWidth="1"/>
    <col min="3" max="3" width="2.5703125" style="1" customWidth="1"/>
    <col min="4" max="4" width="18.7109375" style="1" customWidth="1"/>
    <col min="5" max="5" width="1.7109375" style="1" customWidth="1"/>
    <col min="6" max="6" width="18.7109375" style="1" customWidth="1"/>
    <col min="7" max="7" width="1.7109375" style="1" customWidth="1"/>
    <col min="8" max="8" width="18.7109375" style="1" customWidth="1"/>
    <col min="9" max="9" width="1.7109375" style="1" customWidth="1"/>
    <col min="10" max="10" width="18.7109375" style="1" customWidth="1"/>
    <col min="11" max="11" width="1.7109375" style="1" customWidth="1"/>
    <col min="12" max="12" width="30.7109375" style="1" customWidth="1"/>
    <col min="13" max="13" width="1.7109375" style="1" customWidth="1"/>
    <col min="14" max="14" width="18.7109375" style="1" customWidth="1"/>
    <col min="15" max="15" width="14.28515625" style="1" bestFit="1" customWidth="1"/>
    <col min="16" max="258" width="9.28515625" style="1"/>
    <col min="259" max="259" width="16.28515625" style="1" customWidth="1"/>
    <col min="260" max="260" width="30.28515625" style="1" customWidth="1"/>
    <col min="261" max="261" width="2.5703125" style="1" customWidth="1"/>
    <col min="262" max="262" width="17.28515625" style="1" customWidth="1"/>
    <col min="263" max="263" width="1.7109375" style="1" customWidth="1"/>
    <col min="264" max="264" width="17.28515625" style="1" customWidth="1"/>
    <col min="265" max="265" width="1.7109375" style="1" customWidth="1"/>
    <col min="266" max="266" width="17.28515625" style="1" customWidth="1"/>
    <col min="267" max="267" width="1.7109375" style="1" customWidth="1"/>
    <col min="268" max="268" width="17.28515625" style="1" customWidth="1"/>
    <col min="269" max="269" width="1.7109375" style="1" customWidth="1"/>
    <col min="270" max="270" width="17.28515625" style="1" customWidth="1"/>
    <col min="271" max="271" width="13.7109375" style="1" customWidth="1"/>
    <col min="272" max="514" width="9.28515625" style="1"/>
    <col min="515" max="515" width="16.28515625" style="1" customWidth="1"/>
    <col min="516" max="516" width="30.28515625" style="1" customWidth="1"/>
    <col min="517" max="517" width="2.5703125" style="1" customWidth="1"/>
    <col min="518" max="518" width="17.28515625" style="1" customWidth="1"/>
    <col min="519" max="519" width="1.7109375" style="1" customWidth="1"/>
    <col min="520" max="520" width="17.28515625" style="1" customWidth="1"/>
    <col min="521" max="521" width="1.7109375" style="1" customWidth="1"/>
    <col min="522" max="522" width="17.28515625" style="1" customWidth="1"/>
    <col min="523" max="523" width="1.7109375" style="1" customWidth="1"/>
    <col min="524" max="524" width="17.28515625" style="1" customWidth="1"/>
    <col min="525" max="525" width="1.7109375" style="1" customWidth="1"/>
    <col min="526" max="526" width="17.28515625" style="1" customWidth="1"/>
    <col min="527" max="527" width="13.7109375" style="1" customWidth="1"/>
    <col min="528" max="770" width="9.28515625" style="1"/>
    <col min="771" max="771" width="16.28515625" style="1" customWidth="1"/>
    <col min="772" max="772" width="30.28515625" style="1" customWidth="1"/>
    <col min="773" max="773" width="2.5703125" style="1" customWidth="1"/>
    <col min="774" max="774" width="17.28515625" style="1" customWidth="1"/>
    <col min="775" max="775" width="1.7109375" style="1" customWidth="1"/>
    <col min="776" max="776" width="17.28515625" style="1" customWidth="1"/>
    <col min="777" max="777" width="1.7109375" style="1" customWidth="1"/>
    <col min="778" max="778" width="17.28515625" style="1" customWidth="1"/>
    <col min="779" max="779" width="1.7109375" style="1" customWidth="1"/>
    <col min="780" max="780" width="17.28515625" style="1" customWidth="1"/>
    <col min="781" max="781" width="1.7109375" style="1" customWidth="1"/>
    <col min="782" max="782" width="17.28515625" style="1" customWidth="1"/>
    <col min="783" max="783" width="13.7109375" style="1" customWidth="1"/>
    <col min="784" max="1026" width="9.28515625" style="1"/>
    <col min="1027" max="1027" width="16.28515625" style="1" customWidth="1"/>
    <col min="1028" max="1028" width="30.28515625" style="1" customWidth="1"/>
    <col min="1029" max="1029" width="2.5703125" style="1" customWidth="1"/>
    <col min="1030" max="1030" width="17.28515625" style="1" customWidth="1"/>
    <col min="1031" max="1031" width="1.7109375" style="1" customWidth="1"/>
    <col min="1032" max="1032" width="17.28515625" style="1" customWidth="1"/>
    <col min="1033" max="1033" width="1.7109375" style="1" customWidth="1"/>
    <col min="1034" max="1034" width="17.28515625" style="1" customWidth="1"/>
    <col min="1035" max="1035" width="1.7109375" style="1" customWidth="1"/>
    <col min="1036" max="1036" width="17.28515625" style="1" customWidth="1"/>
    <col min="1037" max="1037" width="1.7109375" style="1" customWidth="1"/>
    <col min="1038" max="1038" width="17.28515625" style="1" customWidth="1"/>
    <col min="1039" max="1039" width="13.7109375" style="1" customWidth="1"/>
    <col min="1040" max="1282" width="9.28515625" style="1"/>
    <col min="1283" max="1283" width="16.28515625" style="1" customWidth="1"/>
    <col min="1284" max="1284" width="30.28515625" style="1" customWidth="1"/>
    <col min="1285" max="1285" width="2.5703125" style="1" customWidth="1"/>
    <col min="1286" max="1286" width="17.28515625" style="1" customWidth="1"/>
    <col min="1287" max="1287" width="1.7109375" style="1" customWidth="1"/>
    <col min="1288" max="1288" width="17.28515625" style="1" customWidth="1"/>
    <col min="1289" max="1289" width="1.7109375" style="1" customWidth="1"/>
    <col min="1290" max="1290" width="17.28515625" style="1" customWidth="1"/>
    <col min="1291" max="1291" width="1.7109375" style="1" customWidth="1"/>
    <col min="1292" max="1292" width="17.28515625" style="1" customWidth="1"/>
    <col min="1293" max="1293" width="1.7109375" style="1" customWidth="1"/>
    <col min="1294" max="1294" width="17.28515625" style="1" customWidth="1"/>
    <col min="1295" max="1295" width="13.7109375" style="1" customWidth="1"/>
    <col min="1296" max="1538" width="9.28515625" style="1"/>
    <col min="1539" max="1539" width="16.28515625" style="1" customWidth="1"/>
    <col min="1540" max="1540" width="30.28515625" style="1" customWidth="1"/>
    <col min="1541" max="1541" width="2.5703125" style="1" customWidth="1"/>
    <col min="1542" max="1542" width="17.28515625" style="1" customWidth="1"/>
    <col min="1543" max="1543" width="1.7109375" style="1" customWidth="1"/>
    <col min="1544" max="1544" width="17.28515625" style="1" customWidth="1"/>
    <col min="1545" max="1545" width="1.7109375" style="1" customWidth="1"/>
    <col min="1546" max="1546" width="17.28515625" style="1" customWidth="1"/>
    <col min="1547" max="1547" width="1.7109375" style="1" customWidth="1"/>
    <col min="1548" max="1548" width="17.28515625" style="1" customWidth="1"/>
    <col min="1549" max="1549" width="1.7109375" style="1" customWidth="1"/>
    <col min="1550" max="1550" width="17.28515625" style="1" customWidth="1"/>
    <col min="1551" max="1551" width="13.7109375" style="1" customWidth="1"/>
    <col min="1552" max="1794" width="9.28515625" style="1"/>
    <col min="1795" max="1795" width="16.28515625" style="1" customWidth="1"/>
    <col min="1796" max="1796" width="30.28515625" style="1" customWidth="1"/>
    <col min="1797" max="1797" width="2.5703125" style="1" customWidth="1"/>
    <col min="1798" max="1798" width="17.28515625" style="1" customWidth="1"/>
    <col min="1799" max="1799" width="1.7109375" style="1" customWidth="1"/>
    <col min="1800" max="1800" width="17.28515625" style="1" customWidth="1"/>
    <col min="1801" max="1801" width="1.7109375" style="1" customWidth="1"/>
    <col min="1802" max="1802" width="17.28515625" style="1" customWidth="1"/>
    <col min="1803" max="1803" width="1.7109375" style="1" customWidth="1"/>
    <col min="1804" max="1804" width="17.28515625" style="1" customWidth="1"/>
    <col min="1805" max="1805" width="1.7109375" style="1" customWidth="1"/>
    <col min="1806" max="1806" width="17.28515625" style="1" customWidth="1"/>
    <col min="1807" max="1807" width="13.7109375" style="1" customWidth="1"/>
    <col min="1808" max="2050" width="9.28515625" style="1"/>
    <col min="2051" max="2051" width="16.28515625" style="1" customWidth="1"/>
    <col min="2052" max="2052" width="30.28515625" style="1" customWidth="1"/>
    <col min="2053" max="2053" width="2.5703125" style="1" customWidth="1"/>
    <col min="2054" max="2054" width="17.28515625" style="1" customWidth="1"/>
    <col min="2055" max="2055" width="1.7109375" style="1" customWidth="1"/>
    <col min="2056" max="2056" width="17.28515625" style="1" customWidth="1"/>
    <col min="2057" max="2057" width="1.7109375" style="1" customWidth="1"/>
    <col min="2058" max="2058" width="17.28515625" style="1" customWidth="1"/>
    <col min="2059" max="2059" width="1.7109375" style="1" customWidth="1"/>
    <col min="2060" max="2060" width="17.28515625" style="1" customWidth="1"/>
    <col min="2061" max="2061" width="1.7109375" style="1" customWidth="1"/>
    <col min="2062" max="2062" width="17.28515625" style="1" customWidth="1"/>
    <col min="2063" max="2063" width="13.7109375" style="1" customWidth="1"/>
    <col min="2064" max="2306" width="9.28515625" style="1"/>
    <col min="2307" max="2307" width="16.28515625" style="1" customWidth="1"/>
    <col min="2308" max="2308" width="30.28515625" style="1" customWidth="1"/>
    <col min="2309" max="2309" width="2.5703125" style="1" customWidth="1"/>
    <col min="2310" max="2310" width="17.28515625" style="1" customWidth="1"/>
    <col min="2311" max="2311" width="1.7109375" style="1" customWidth="1"/>
    <col min="2312" max="2312" width="17.28515625" style="1" customWidth="1"/>
    <col min="2313" max="2313" width="1.7109375" style="1" customWidth="1"/>
    <col min="2314" max="2314" width="17.28515625" style="1" customWidth="1"/>
    <col min="2315" max="2315" width="1.7109375" style="1" customWidth="1"/>
    <col min="2316" max="2316" width="17.28515625" style="1" customWidth="1"/>
    <col min="2317" max="2317" width="1.7109375" style="1" customWidth="1"/>
    <col min="2318" max="2318" width="17.28515625" style="1" customWidth="1"/>
    <col min="2319" max="2319" width="13.7109375" style="1" customWidth="1"/>
    <col min="2320" max="2562" width="9.28515625" style="1"/>
    <col min="2563" max="2563" width="16.28515625" style="1" customWidth="1"/>
    <col min="2564" max="2564" width="30.28515625" style="1" customWidth="1"/>
    <col min="2565" max="2565" width="2.5703125" style="1" customWidth="1"/>
    <col min="2566" max="2566" width="17.28515625" style="1" customWidth="1"/>
    <col min="2567" max="2567" width="1.7109375" style="1" customWidth="1"/>
    <col min="2568" max="2568" width="17.28515625" style="1" customWidth="1"/>
    <col min="2569" max="2569" width="1.7109375" style="1" customWidth="1"/>
    <col min="2570" max="2570" width="17.28515625" style="1" customWidth="1"/>
    <col min="2571" max="2571" width="1.7109375" style="1" customWidth="1"/>
    <col min="2572" max="2572" width="17.28515625" style="1" customWidth="1"/>
    <col min="2573" max="2573" width="1.7109375" style="1" customWidth="1"/>
    <col min="2574" max="2574" width="17.28515625" style="1" customWidth="1"/>
    <col min="2575" max="2575" width="13.7109375" style="1" customWidth="1"/>
    <col min="2576" max="2818" width="9.28515625" style="1"/>
    <col min="2819" max="2819" width="16.28515625" style="1" customWidth="1"/>
    <col min="2820" max="2820" width="30.28515625" style="1" customWidth="1"/>
    <col min="2821" max="2821" width="2.5703125" style="1" customWidth="1"/>
    <col min="2822" max="2822" width="17.28515625" style="1" customWidth="1"/>
    <col min="2823" max="2823" width="1.7109375" style="1" customWidth="1"/>
    <col min="2824" max="2824" width="17.28515625" style="1" customWidth="1"/>
    <col min="2825" max="2825" width="1.7109375" style="1" customWidth="1"/>
    <col min="2826" max="2826" width="17.28515625" style="1" customWidth="1"/>
    <col min="2827" max="2827" width="1.7109375" style="1" customWidth="1"/>
    <col min="2828" max="2828" width="17.28515625" style="1" customWidth="1"/>
    <col min="2829" max="2829" width="1.7109375" style="1" customWidth="1"/>
    <col min="2830" max="2830" width="17.28515625" style="1" customWidth="1"/>
    <col min="2831" max="2831" width="13.7109375" style="1" customWidth="1"/>
    <col min="2832" max="3074" width="9.28515625" style="1"/>
    <col min="3075" max="3075" width="16.28515625" style="1" customWidth="1"/>
    <col min="3076" max="3076" width="30.28515625" style="1" customWidth="1"/>
    <col min="3077" max="3077" width="2.5703125" style="1" customWidth="1"/>
    <col min="3078" max="3078" width="17.28515625" style="1" customWidth="1"/>
    <col min="3079" max="3079" width="1.7109375" style="1" customWidth="1"/>
    <col min="3080" max="3080" width="17.28515625" style="1" customWidth="1"/>
    <col min="3081" max="3081" width="1.7109375" style="1" customWidth="1"/>
    <col min="3082" max="3082" width="17.28515625" style="1" customWidth="1"/>
    <col min="3083" max="3083" width="1.7109375" style="1" customWidth="1"/>
    <col min="3084" max="3084" width="17.28515625" style="1" customWidth="1"/>
    <col min="3085" max="3085" width="1.7109375" style="1" customWidth="1"/>
    <col min="3086" max="3086" width="17.28515625" style="1" customWidth="1"/>
    <col min="3087" max="3087" width="13.7109375" style="1" customWidth="1"/>
    <col min="3088" max="3330" width="9.28515625" style="1"/>
    <col min="3331" max="3331" width="16.28515625" style="1" customWidth="1"/>
    <col min="3332" max="3332" width="30.28515625" style="1" customWidth="1"/>
    <col min="3333" max="3333" width="2.5703125" style="1" customWidth="1"/>
    <col min="3334" max="3334" width="17.28515625" style="1" customWidth="1"/>
    <col min="3335" max="3335" width="1.7109375" style="1" customWidth="1"/>
    <col min="3336" max="3336" width="17.28515625" style="1" customWidth="1"/>
    <col min="3337" max="3337" width="1.7109375" style="1" customWidth="1"/>
    <col min="3338" max="3338" width="17.28515625" style="1" customWidth="1"/>
    <col min="3339" max="3339" width="1.7109375" style="1" customWidth="1"/>
    <col min="3340" max="3340" width="17.28515625" style="1" customWidth="1"/>
    <col min="3341" max="3341" width="1.7109375" style="1" customWidth="1"/>
    <col min="3342" max="3342" width="17.28515625" style="1" customWidth="1"/>
    <col min="3343" max="3343" width="13.7109375" style="1" customWidth="1"/>
    <col min="3344" max="3586" width="9.28515625" style="1"/>
    <col min="3587" max="3587" width="16.28515625" style="1" customWidth="1"/>
    <col min="3588" max="3588" width="30.28515625" style="1" customWidth="1"/>
    <col min="3589" max="3589" width="2.5703125" style="1" customWidth="1"/>
    <col min="3590" max="3590" width="17.28515625" style="1" customWidth="1"/>
    <col min="3591" max="3591" width="1.7109375" style="1" customWidth="1"/>
    <col min="3592" max="3592" width="17.28515625" style="1" customWidth="1"/>
    <col min="3593" max="3593" width="1.7109375" style="1" customWidth="1"/>
    <col min="3594" max="3594" width="17.28515625" style="1" customWidth="1"/>
    <col min="3595" max="3595" width="1.7109375" style="1" customWidth="1"/>
    <col min="3596" max="3596" width="17.28515625" style="1" customWidth="1"/>
    <col min="3597" max="3597" width="1.7109375" style="1" customWidth="1"/>
    <col min="3598" max="3598" width="17.28515625" style="1" customWidth="1"/>
    <col min="3599" max="3599" width="13.7109375" style="1" customWidth="1"/>
    <col min="3600" max="3842" width="9.28515625" style="1"/>
    <col min="3843" max="3843" width="16.28515625" style="1" customWidth="1"/>
    <col min="3844" max="3844" width="30.28515625" style="1" customWidth="1"/>
    <col min="3845" max="3845" width="2.5703125" style="1" customWidth="1"/>
    <col min="3846" max="3846" width="17.28515625" style="1" customWidth="1"/>
    <col min="3847" max="3847" width="1.7109375" style="1" customWidth="1"/>
    <col min="3848" max="3848" width="17.28515625" style="1" customWidth="1"/>
    <col min="3849" max="3849" width="1.7109375" style="1" customWidth="1"/>
    <col min="3850" max="3850" width="17.28515625" style="1" customWidth="1"/>
    <col min="3851" max="3851" width="1.7109375" style="1" customWidth="1"/>
    <col min="3852" max="3852" width="17.28515625" style="1" customWidth="1"/>
    <col min="3853" max="3853" width="1.7109375" style="1" customWidth="1"/>
    <col min="3854" max="3854" width="17.28515625" style="1" customWidth="1"/>
    <col min="3855" max="3855" width="13.7109375" style="1" customWidth="1"/>
    <col min="3856" max="4098" width="9.28515625" style="1"/>
    <col min="4099" max="4099" width="16.28515625" style="1" customWidth="1"/>
    <col min="4100" max="4100" width="30.28515625" style="1" customWidth="1"/>
    <col min="4101" max="4101" width="2.5703125" style="1" customWidth="1"/>
    <col min="4102" max="4102" width="17.28515625" style="1" customWidth="1"/>
    <col min="4103" max="4103" width="1.7109375" style="1" customWidth="1"/>
    <col min="4104" max="4104" width="17.28515625" style="1" customWidth="1"/>
    <col min="4105" max="4105" width="1.7109375" style="1" customWidth="1"/>
    <col min="4106" max="4106" width="17.28515625" style="1" customWidth="1"/>
    <col min="4107" max="4107" width="1.7109375" style="1" customWidth="1"/>
    <col min="4108" max="4108" width="17.28515625" style="1" customWidth="1"/>
    <col min="4109" max="4109" width="1.7109375" style="1" customWidth="1"/>
    <col min="4110" max="4110" width="17.28515625" style="1" customWidth="1"/>
    <col min="4111" max="4111" width="13.7109375" style="1" customWidth="1"/>
    <col min="4112" max="4354" width="9.28515625" style="1"/>
    <col min="4355" max="4355" width="16.28515625" style="1" customWidth="1"/>
    <col min="4356" max="4356" width="30.28515625" style="1" customWidth="1"/>
    <col min="4357" max="4357" width="2.5703125" style="1" customWidth="1"/>
    <col min="4358" max="4358" width="17.28515625" style="1" customWidth="1"/>
    <col min="4359" max="4359" width="1.7109375" style="1" customWidth="1"/>
    <col min="4360" max="4360" width="17.28515625" style="1" customWidth="1"/>
    <col min="4361" max="4361" width="1.7109375" style="1" customWidth="1"/>
    <col min="4362" max="4362" width="17.28515625" style="1" customWidth="1"/>
    <col min="4363" max="4363" width="1.7109375" style="1" customWidth="1"/>
    <col min="4364" max="4364" width="17.28515625" style="1" customWidth="1"/>
    <col min="4365" max="4365" width="1.7109375" style="1" customWidth="1"/>
    <col min="4366" max="4366" width="17.28515625" style="1" customWidth="1"/>
    <col min="4367" max="4367" width="13.7109375" style="1" customWidth="1"/>
    <col min="4368" max="4610" width="9.28515625" style="1"/>
    <col min="4611" max="4611" width="16.28515625" style="1" customWidth="1"/>
    <col min="4612" max="4612" width="30.28515625" style="1" customWidth="1"/>
    <col min="4613" max="4613" width="2.5703125" style="1" customWidth="1"/>
    <col min="4614" max="4614" width="17.28515625" style="1" customWidth="1"/>
    <col min="4615" max="4615" width="1.7109375" style="1" customWidth="1"/>
    <col min="4616" max="4616" width="17.28515625" style="1" customWidth="1"/>
    <col min="4617" max="4617" width="1.7109375" style="1" customWidth="1"/>
    <col min="4618" max="4618" width="17.28515625" style="1" customWidth="1"/>
    <col min="4619" max="4619" width="1.7109375" style="1" customWidth="1"/>
    <col min="4620" max="4620" width="17.28515625" style="1" customWidth="1"/>
    <col min="4621" max="4621" width="1.7109375" style="1" customWidth="1"/>
    <col min="4622" max="4622" width="17.28515625" style="1" customWidth="1"/>
    <col min="4623" max="4623" width="13.7109375" style="1" customWidth="1"/>
    <col min="4624" max="4866" width="9.28515625" style="1"/>
    <col min="4867" max="4867" width="16.28515625" style="1" customWidth="1"/>
    <col min="4868" max="4868" width="30.28515625" style="1" customWidth="1"/>
    <col min="4869" max="4869" width="2.5703125" style="1" customWidth="1"/>
    <col min="4870" max="4870" width="17.28515625" style="1" customWidth="1"/>
    <col min="4871" max="4871" width="1.7109375" style="1" customWidth="1"/>
    <col min="4872" max="4872" width="17.28515625" style="1" customWidth="1"/>
    <col min="4873" max="4873" width="1.7109375" style="1" customWidth="1"/>
    <col min="4874" max="4874" width="17.28515625" style="1" customWidth="1"/>
    <col min="4875" max="4875" width="1.7109375" style="1" customWidth="1"/>
    <col min="4876" max="4876" width="17.28515625" style="1" customWidth="1"/>
    <col min="4877" max="4877" width="1.7109375" style="1" customWidth="1"/>
    <col min="4878" max="4878" width="17.28515625" style="1" customWidth="1"/>
    <col min="4879" max="4879" width="13.7109375" style="1" customWidth="1"/>
    <col min="4880" max="5122" width="9.28515625" style="1"/>
    <col min="5123" max="5123" width="16.28515625" style="1" customWidth="1"/>
    <col min="5124" max="5124" width="30.28515625" style="1" customWidth="1"/>
    <col min="5125" max="5125" width="2.5703125" style="1" customWidth="1"/>
    <col min="5126" max="5126" width="17.28515625" style="1" customWidth="1"/>
    <col min="5127" max="5127" width="1.7109375" style="1" customWidth="1"/>
    <col min="5128" max="5128" width="17.28515625" style="1" customWidth="1"/>
    <col min="5129" max="5129" width="1.7109375" style="1" customWidth="1"/>
    <col min="5130" max="5130" width="17.28515625" style="1" customWidth="1"/>
    <col min="5131" max="5131" width="1.7109375" style="1" customWidth="1"/>
    <col min="5132" max="5132" width="17.28515625" style="1" customWidth="1"/>
    <col min="5133" max="5133" width="1.7109375" style="1" customWidth="1"/>
    <col min="5134" max="5134" width="17.28515625" style="1" customWidth="1"/>
    <col min="5135" max="5135" width="13.7109375" style="1" customWidth="1"/>
    <col min="5136" max="5378" width="9.28515625" style="1"/>
    <col min="5379" max="5379" width="16.28515625" style="1" customWidth="1"/>
    <col min="5380" max="5380" width="30.28515625" style="1" customWidth="1"/>
    <col min="5381" max="5381" width="2.5703125" style="1" customWidth="1"/>
    <col min="5382" max="5382" width="17.28515625" style="1" customWidth="1"/>
    <col min="5383" max="5383" width="1.7109375" style="1" customWidth="1"/>
    <col min="5384" max="5384" width="17.28515625" style="1" customWidth="1"/>
    <col min="5385" max="5385" width="1.7109375" style="1" customWidth="1"/>
    <col min="5386" max="5386" width="17.28515625" style="1" customWidth="1"/>
    <col min="5387" max="5387" width="1.7109375" style="1" customWidth="1"/>
    <col min="5388" max="5388" width="17.28515625" style="1" customWidth="1"/>
    <col min="5389" max="5389" width="1.7109375" style="1" customWidth="1"/>
    <col min="5390" max="5390" width="17.28515625" style="1" customWidth="1"/>
    <col min="5391" max="5391" width="13.7109375" style="1" customWidth="1"/>
    <col min="5392" max="5634" width="9.28515625" style="1"/>
    <col min="5635" max="5635" width="16.28515625" style="1" customWidth="1"/>
    <col min="5636" max="5636" width="30.28515625" style="1" customWidth="1"/>
    <col min="5637" max="5637" width="2.5703125" style="1" customWidth="1"/>
    <col min="5638" max="5638" width="17.28515625" style="1" customWidth="1"/>
    <col min="5639" max="5639" width="1.7109375" style="1" customWidth="1"/>
    <col min="5640" max="5640" width="17.28515625" style="1" customWidth="1"/>
    <col min="5641" max="5641" width="1.7109375" style="1" customWidth="1"/>
    <col min="5642" max="5642" width="17.28515625" style="1" customWidth="1"/>
    <col min="5643" max="5643" width="1.7109375" style="1" customWidth="1"/>
    <col min="5644" max="5644" width="17.28515625" style="1" customWidth="1"/>
    <col min="5645" max="5645" width="1.7109375" style="1" customWidth="1"/>
    <col min="5646" max="5646" width="17.28515625" style="1" customWidth="1"/>
    <col min="5647" max="5647" width="13.7109375" style="1" customWidth="1"/>
    <col min="5648" max="5890" width="9.28515625" style="1"/>
    <col min="5891" max="5891" width="16.28515625" style="1" customWidth="1"/>
    <col min="5892" max="5892" width="30.28515625" style="1" customWidth="1"/>
    <col min="5893" max="5893" width="2.5703125" style="1" customWidth="1"/>
    <col min="5894" max="5894" width="17.28515625" style="1" customWidth="1"/>
    <col min="5895" max="5895" width="1.7109375" style="1" customWidth="1"/>
    <col min="5896" max="5896" width="17.28515625" style="1" customWidth="1"/>
    <col min="5897" max="5897" width="1.7109375" style="1" customWidth="1"/>
    <col min="5898" max="5898" width="17.28515625" style="1" customWidth="1"/>
    <col min="5899" max="5899" width="1.7109375" style="1" customWidth="1"/>
    <col min="5900" max="5900" width="17.28515625" style="1" customWidth="1"/>
    <col min="5901" max="5901" width="1.7109375" style="1" customWidth="1"/>
    <col min="5902" max="5902" width="17.28515625" style="1" customWidth="1"/>
    <col min="5903" max="5903" width="13.7109375" style="1" customWidth="1"/>
    <col min="5904" max="6146" width="9.28515625" style="1"/>
    <col min="6147" max="6147" width="16.28515625" style="1" customWidth="1"/>
    <col min="6148" max="6148" width="30.28515625" style="1" customWidth="1"/>
    <col min="6149" max="6149" width="2.5703125" style="1" customWidth="1"/>
    <col min="6150" max="6150" width="17.28515625" style="1" customWidth="1"/>
    <col min="6151" max="6151" width="1.7109375" style="1" customWidth="1"/>
    <col min="6152" max="6152" width="17.28515625" style="1" customWidth="1"/>
    <col min="6153" max="6153" width="1.7109375" style="1" customWidth="1"/>
    <col min="6154" max="6154" width="17.28515625" style="1" customWidth="1"/>
    <col min="6155" max="6155" width="1.7109375" style="1" customWidth="1"/>
    <col min="6156" max="6156" width="17.28515625" style="1" customWidth="1"/>
    <col min="6157" max="6157" width="1.7109375" style="1" customWidth="1"/>
    <col min="6158" max="6158" width="17.28515625" style="1" customWidth="1"/>
    <col min="6159" max="6159" width="13.7109375" style="1" customWidth="1"/>
    <col min="6160" max="6402" width="9.28515625" style="1"/>
    <col min="6403" max="6403" width="16.28515625" style="1" customWidth="1"/>
    <col min="6404" max="6404" width="30.28515625" style="1" customWidth="1"/>
    <col min="6405" max="6405" width="2.5703125" style="1" customWidth="1"/>
    <col min="6406" max="6406" width="17.28515625" style="1" customWidth="1"/>
    <col min="6407" max="6407" width="1.7109375" style="1" customWidth="1"/>
    <col min="6408" max="6408" width="17.28515625" style="1" customWidth="1"/>
    <col min="6409" max="6409" width="1.7109375" style="1" customWidth="1"/>
    <col min="6410" max="6410" width="17.28515625" style="1" customWidth="1"/>
    <col min="6411" max="6411" width="1.7109375" style="1" customWidth="1"/>
    <col min="6412" max="6412" width="17.28515625" style="1" customWidth="1"/>
    <col min="6413" max="6413" width="1.7109375" style="1" customWidth="1"/>
    <col min="6414" max="6414" width="17.28515625" style="1" customWidth="1"/>
    <col min="6415" max="6415" width="13.7109375" style="1" customWidth="1"/>
    <col min="6416" max="6658" width="9.28515625" style="1"/>
    <col min="6659" max="6659" width="16.28515625" style="1" customWidth="1"/>
    <col min="6660" max="6660" width="30.28515625" style="1" customWidth="1"/>
    <col min="6661" max="6661" width="2.5703125" style="1" customWidth="1"/>
    <col min="6662" max="6662" width="17.28515625" style="1" customWidth="1"/>
    <col min="6663" max="6663" width="1.7109375" style="1" customWidth="1"/>
    <col min="6664" max="6664" width="17.28515625" style="1" customWidth="1"/>
    <col min="6665" max="6665" width="1.7109375" style="1" customWidth="1"/>
    <col min="6666" max="6666" width="17.28515625" style="1" customWidth="1"/>
    <col min="6667" max="6667" width="1.7109375" style="1" customWidth="1"/>
    <col min="6668" max="6668" width="17.28515625" style="1" customWidth="1"/>
    <col min="6669" max="6669" width="1.7109375" style="1" customWidth="1"/>
    <col min="6670" max="6670" width="17.28515625" style="1" customWidth="1"/>
    <col min="6671" max="6671" width="13.7109375" style="1" customWidth="1"/>
    <col min="6672" max="6914" width="9.28515625" style="1"/>
    <col min="6915" max="6915" width="16.28515625" style="1" customWidth="1"/>
    <col min="6916" max="6916" width="30.28515625" style="1" customWidth="1"/>
    <col min="6917" max="6917" width="2.5703125" style="1" customWidth="1"/>
    <col min="6918" max="6918" width="17.28515625" style="1" customWidth="1"/>
    <col min="6919" max="6919" width="1.7109375" style="1" customWidth="1"/>
    <col min="6920" max="6920" width="17.28515625" style="1" customWidth="1"/>
    <col min="6921" max="6921" width="1.7109375" style="1" customWidth="1"/>
    <col min="6922" max="6922" width="17.28515625" style="1" customWidth="1"/>
    <col min="6923" max="6923" width="1.7109375" style="1" customWidth="1"/>
    <col min="6924" max="6924" width="17.28515625" style="1" customWidth="1"/>
    <col min="6925" max="6925" width="1.7109375" style="1" customWidth="1"/>
    <col min="6926" max="6926" width="17.28515625" style="1" customWidth="1"/>
    <col min="6927" max="6927" width="13.7109375" style="1" customWidth="1"/>
    <col min="6928" max="7170" width="9.28515625" style="1"/>
    <col min="7171" max="7171" width="16.28515625" style="1" customWidth="1"/>
    <col min="7172" max="7172" width="30.28515625" style="1" customWidth="1"/>
    <col min="7173" max="7173" width="2.5703125" style="1" customWidth="1"/>
    <col min="7174" max="7174" width="17.28515625" style="1" customWidth="1"/>
    <col min="7175" max="7175" width="1.7109375" style="1" customWidth="1"/>
    <col min="7176" max="7176" width="17.28515625" style="1" customWidth="1"/>
    <col min="7177" max="7177" width="1.7109375" style="1" customWidth="1"/>
    <col min="7178" max="7178" width="17.28515625" style="1" customWidth="1"/>
    <col min="7179" max="7179" width="1.7109375" style="1" customWidth="1"/>
    <col min="7180" max="7180" width="17.28515625" style="1" customWidth="1"/>
    <col min="7181" max="7181" width="1.7109375" style="1" customWidth="1"/>
    <col min="7182" max="7182" width="17.28515625" style="1" customWidth="1"/>
    <col min="7183" max="7183" width="13.7109375" style="1" customWidth="1"/>
    <col min="7184" max="7426" width="9.28515625" style="1"/>
    <col min="7427" max="7427" width="16.28515625" style="1" customWidth="1"/>
    <col min="7428" max="7428" width="30.28515625" style="1" customWidth="1"/>
    <col min="7429" max="7429" width="2.5703125" style="1" customWidth="1"/>
    <col min="7430" max="7430" width="17.28515625" style="1" customWidth="1"/>
    <col min="7431" max="7431" width="1.7109375" style="1" customWidth="1"/>
    <col min="7432" max="7432" width="17.28515625" style="1" customWidth="1"/>
    <col min="7433" max="7433" width="1.7109375" style="1" customWidth="1"/>
    <col min="7434" max="7434" width="17.28515625" style="1" customWidth="1"/>
    <col min="7435" max="7435" width="1.7109375" style="1" customWidth="1"/>
    <col min="7436" max="7436" width="17.28515625" style="1" customWidth="1"/>
    <col min="7437" max="7437" width="1.7109375" style="1" customWidth="1"/>
    <col min="7438" max="7438" width="17.28515625" style="1" customWidth="1"/>
    <col min="7439" max="7439" width="13.7109375" style="1" customWidth="1"/>
    <col min="7440" max="7682" width="9.28515625" style="1"/>
    <col min="7683" max="7683" width="16.28515625" style="1" customWidth="1"/>
    <col min="7684" max="7684" width="30.28515625" style="1" customWidth="1"/>
    <col min="7685" max="7685" width="2.5703125" style="1" customWidth="1"/>
    <col min="7686" max="7686" width="17.28515625" style="1" customWidth="1"/>
    <col min="7687" max="7687" width="1.7109375" style="1" customWidth="1"/>
    <col min="7688" max="7688" width="17.28515625" style="1" customWidth="1"/>
    <col min="7689" max="7689" width="1.7109375" style="1" customWidth="1"/>
    <col min="7690" max="7690" width="17.28515625" style="1" customWidth="1"/>
    <col min="7691" max="7691" width="1.7109375" style="1" customWidth="1"/>
    <col min="7692" max="7692" width="17.28515625" style="1" customWidth="1"/>
    <col min="7693" max="7693" width="1.7109375" style="1" customWidth="1"/>
    <col min="7694" max="7694" width="17.28515625" style="1" customWidth="1"/>
    <col min="7695" max="7695" width="13.7109375" style="1" customWidth="1"/>
    <col min="7696" max="7938" width="9.28515625" style="1"/>
    <col min="7939" max="7939" width="16.28515625" style="1" customWidth="1"/>
    <col min="7940" max="7940" width="30.28515625" style="1" customWidth="1"/>
    <col min="7941" max="7941" width="2.5703125" style="1" customWidth="1"/>
    <col min="7942" max="7942" width="17.28515625" style="1" customWidth="1"/>
    <col min="7943" max="7943" width="1.7109375" style="1" customWidth="1"/>
    <col min="7944" max="7944" width="17.28515625" style="1" customWidth="1"/>
    <col min="7945" max="7945" width="1.7109375" style="1" customWidth="1"/>
    <col min="7946" max="7946" width="17.28515625" style="1" customWidth="1"/>
    <col min="7947" max="7947" width="1.7109375" style="1" customWidth="1"/>
    <col min="7948" max="7948" width="17.28515625" style="1" customWidth="1"/>
    <col min="7949" max="7949" width="1.7109375" style="1" customWidth="1"/>
    <col min="7950" max="7950" width="17.28515625" style="1" customWidth="1"/>
    <col min="7951" max="7951" width="13.7109375" style="1" customWidth="1"/>
    <col min="7952" max="8194" width="9.28515625" style="1"/>
    <col min="8195" max="8195" width="16.28515625" style="1" customWidth="1"/>
    <col min="8196" max="8196" width="30.28515625" style="1" customWidth="1"/>
    <col min="8197" max="8197" width="2.5703125" style="1" customWidth="1"/>
    <col min="8198" max="8198" width="17.28515625" style="1" customWidth="1"/>
    <col min="8199" max="8199" width="1.7109375" style="1" customWidth="1"/>
    <col min="8200" max="8200" width="17.28515625" style="1" customWidth="1"/>
    <col min="8201" max="8201" width="1.7109375" style="1" customWidth="1"/>
    <col min="8202" max="8202" width="17.28515625" style="1" customWidth="1"/>
    <col min="8203" max="8203" width="1.7109375" style="1" customWidth="1"/>
    <col min="8204" max="8204" width="17.28515625" style="1" customWidth="1"/>
    <col min="8205" max="8205" width="1.7109375" style="1" customWidth="1"/>
    <col min="8206" max="8206" width="17.28515625" style="1" customWidth="1"/>
    <col min="8207" max="8207" width="13.7109375" style="1" customWidth="1"/>
    <col min="8208" max="8450" width="9.28515625" style="1"/>
    <col min="8451" max="8451" width="16.28515625" style="1" customWidth="1"/>
    <col min="8452" max="8452" width="30.28515625" style="1" customWidth="1"/>
    <col min="8453" max="8453" width="2.5703125" style="1" customWidth="1"/>
    <col min="8454" max="8454" width="17.28515625" style="1" customWidth="1"/>
    <col min="8455" max="8455" width="1.7109375" style="1" customWidth="1"/>
    <col min="8456" max="8456" width="17.28515625" style="1" customWidth="1"/>
    <col min="8457" max="8457" width="1.7109375" style="1" customWidth="1"/>
    <col min="8458" max="8458" width="17.28515625" style="1" customWidth="1"/>
    <col min="8459" max="8459" width="1.7109375" style="1" customWidth="1"/>
    <col min="8460" max="8460" width="17.28515625" style="1" customWidth="1"/>
    <col min="8461" max="8461" width="1.7109375" style="1" customWidth="1"/>
    <col min="8462" max="8462" width="17.28515625" style="1" customWidth="1"/>
    <col min="8463" max="8463" width="13.7109375" style="1" customWidth="1"/>
    <col min="8464" max="8706" width="9.28515625" style="1"/>
    <col min="8707" max="8707" width="16.28515625" style="1" customWidth="1"/>
    <col min="8708" max="8708" width="30.28515625" style="1" customWidth="1"/>
    <col min="8709" max="8709" width="2.5703125" style="1" customWidth="1"/>
    <col min="8710" max="8710" width="17.28515625" style="1" customWidth="1"/>
    <col min="8711" max="8711" width="1.7109375" style="1" customWidth="1"/>
    <col min="8712" max="8712" width="17.28515625" style="1" customWidth="1"/>
    <col min="8713" max="8713" width="1.7109375" style="1" customWidth="1"/>
    <col min="8714" max="8714" width="17.28515625" style="1" customWidth="1"/>
    <col min="8715" max="8715" width="1.7109375" style="1" customWidth="1"/>
    <col min="8716" max="8716" width="17.28515625" style="1" customWidth="1"/>
    <col min="8717" max="8717" width="1.7109375" style="1" customWidth="1"/>
    <col min="8718" max="8718" width="17.28515625" style="1" customWidth="1"/>
    <col min="8719" max="8719" width="13.7109375" style="1" customWidth="1"/>
    <col min="8720" max="8962" width="9.28515625" style="1"/>
    <col min="8963" max="8963" width="16.28515625" style="1" customWidth="1"/>
    <col min="8964" max="8964" width="30.28515625" style="1" customWidth="1"/>
    <col min="8965" max="8965" width="2.5703125" style="1" customWidth="1"/>
    <col min="8966" max="8966" width="17.28515625" style="1" customWidth="1"/>
    <col min="8967" max="8967" width="1.7109375" style="1" customWidth="1"/>
    <col min="8968" max="8968" width="17.28515625" style="1" customWidth="1"/>
    <col min="8969" max="8969" width="1.7109375" style="1" customWidth="1"/>
    <col min="8970" max="8970" width="17.28515625" style="1" customWidth="1"/>
    <col min="8971" max="8971" width="1.7109375" style="1" customWidth="1"/>
    <col min="8972" max="8972" width="17.28515625" style="1" customWidth="1"/>
    <col min="8973" max="8973" width="1.7109375" style="1" customWidth="1"/>
    <col min="8974" max="8974" width="17.28515625" style="1" customWidth="1"/>
    <col min="8975" max="8975" width="13.7109375" style="1" customWidth="1"/>
    <col min="8976" max="9218" width="9.28515625" style="1"/>
    <col min="9219" max="9219" width="16.28515625" style="1" customWidth="1"/>
    <col min="9220" max="9220" width="30.28515625" style="1" customWidth="1"/>
    <col min="9221" max="9221" width="2.5703125" style="1" customWidth="1"/>
    <col min="9222" max="9222" width="17.28515625" style="1" customWidth="1"/>
    <col min="9223" max="9223" width="1.7109375" style="1" customWidth="1"/>
    <col min="9224" max="9224" width="17.28515625" style="1" customWidth="1"/>
    <col min="9225" max="9225" width="1.7109375" style="1" customWidth="1"/>
    <col min="9226" max="9226" width="17.28515625" style="1" customWidth="1"/>
    <col min="9227" max="9227" width="1.7109375" style="1" customWidth="1"/>
    <col min="9228" max="9228" width="17.28515625" style="1" customWidth="1"/>
    <col min="9229" max="9229" width="1.7109375" style="1" customWidth="1"/>
    <col min="9230" max="9230" width="17.28515625" style="1" customWidth="1"/>
    <col min="9231" max="9231" width="13.7109375" style="1" customWidth="1"/>
    <col min="9232" max="9474" width="9.28515625" style="1"/>
    <col min="9475" max="9475" width="16.28515625" style="1" customWidth="1"/>
    <col min="9476" max="9476" width="30.28515625" style="1" customWidth="1"/>
    <col min="9477" max="9477" width="2.5703125" style="1" customWidth="1"/>
    <col min="9478" max="9478" width="17.28515625" style="1" customWidth="1"/>
    <col min="9479" max="9479" width="1.7109375" style="1" customWidth="1"/>
    <col min="9480" max="9480" width="17.28515625" style="1" customWidth="1"/>
    <col min="9481" max="9481" width="1.7109375" style="1" customWidth="1"/>
    <col min="9482" max="9482" width="17.28515625" style="1" customWidth="1"/>
    <col min="9483" max="9483" width="1.7109375" style="1" customWidth="1"/>
    <col min="9484" max="9484" width="17.28515625" style="1" customWidth="1"/>
    <col min="9485" max="9485" width="1.7109375" style="1" customWidth="1"/>
    <col min="9486" max="9486" width="17.28515625" style="1" customWidth="1"/>
    <col min="9487" max="9487" width="13.7109375" style="1" customWidth="1"/>
    <col min="9488" max="9730" width="9.28515625" style="1"/>
    <col min="9731" max="9731" width="16.28515625" style="1" customWidth="1"/>
    <col min="9732" max="9732" width="30.28515625" style="1" customWidth="1"/>
    <col min="9733" max="9733" width="2.5703125" style="1" customWidth="1"/>
    <col min="9734" max="9734" width="17.28515625" style="1" customWidth="1"/>
    <col min="9735" max="9735" width="1.7109375" style="1" customWidth="1"/>
    <col min="9736" max="9736" width="17.28515625" style="1" customWidth="1"/>
    <col min="9737" max="9737" width="1.7109375" style="1" customWidth="1"/>
    <col min="9738" max="9738" width="17.28515625" style="1" customWidth="1"/>
    <col min="9739" max="9739" width="1.7109375" style="1" customWidth="1"/>
    <col min="9740" max="9740" width="17.28515625" style="1" customWidth="1"/>
    <col min="9741" max="9741" width="1.7109375" style="1" customWidth="1"/>
    <col min="9742" max="9742" width="17.28515625" style="1" customWidth="1"/>
    <col min="9743" max="9743" width="13.7109375" style="1" customWidth="1"/>
    <col min="9744" max="9986" width="9.28515625" style="1"/>
    <col min="9987" max="9987" width="16.28515625" style="1" customWidth="1"/>
    <col min="9988" max="9988" width="30.28515625" style="1" customWidth="1"/>
    <col min="9989" max="9989" width="2.5703125" style="1" customWidth="1"/>
    <col min="9990" max="9990" width="17.28515625" style="1" customWidth="1"/>
    <col min="9991" max="9991" width="1.7109375" style="1" customWidth="1"/>
    <col min="9992" max="9992" width="17.28515625" style="1" customWidth="1"/>
    <col min="9993" max="9993" width="1.7109375" style="1" customWidth="1"/>
    <col min="9994" max="9994" width="17.28515625" style="1" customWidth="1"/>
    <col min="9995" max="9995" width="1.7109375" style="1" customWidth="1"/>
    <col min="9996" max="9996" width="17.28515625" style="1" customWidth="1"/>
    <col min="9997" max="9997" width="1.7109375" style="1" customWidth="1"/>
    <col min="9998" max="9998" width="17.28515625" style="1" customWidth="1"/>
    <col min="9999" max="9999" width="13.7109375" style="1" customWidth="1"/>
    <col min="10000" max="10242" width="9.28515625" style="1"/>
    <col min="10243" max="10243" width="16.28515625" style="1" customWidth="1"/>
    <col min="10244" max="10244" width="30.28515625" style="1" customWidth="1"/>
    <col min="10245" max="10245" width="2.5703125" style="1" customWidth="1"/>
    <col min="10246" max="10246" width="17.28515625" style="1" customWidth="1"/>
    <col min="10247" max="10247" width="1.7109375" style="1" customWidth="1"/>
    <col min="10248" max="10248" width="17.28515625" style="1" customWidth="1"/>
    <col min="10249" max="10249" width="1.7109375" style="1" customWidth="1"/>
    <col min="10250" max="10250" width="17.28515625" style="1" customWidth="1"/>
    <col min="10251" max="10251" width="1.7109375" style="1" customWidth="1"/>
    <col min="10252" max="10252" width="17.28515625" style="1" customWidth="1"/>
    <col min="10253" max="10253" width="1.7109375" style="1" customWidth="1"/>
    <col min="10254" max="10254" width="17.28515625" style="1" customWidth="1"/>
    <col min="10255" max="10255" width="13.7109375" style="1" customWidth="1"/>
    <col min="10256" max="10498" width="9.28515625" style="1"/>
    <col min="10499" max="10499" width="16.28515625" style="1" customWidth="1"/>
    <col min="10500" max="10500" width="30.28515625" style="1" customWidth="1"/>
    <col min="10501" max="10501" width="2.5703125" style="1" customWidth="1"/>
    <col min="10502" max="10502" width="17.28515625" style="1" customWidth="1"/>
    <col min="10503" max="10503" width="1.7109375" style="1" customWidth="1"/>
    <col min="10504" max="10504" width="17.28515625" style="1" customWidth="1"/>
    <col min="10505" max="10505" width="1.7109375" style="1" customWidth="1"/>
    <col min="10506" max="10506" width="17.28515625" style="1" customWidth="1"/>
    <col min="10507" max="10507" width="1.7109375" style="1" customWidth="1"/>
    <col min="10508" max="10508" width="17.28515625" style="1" customWidth="1"/>
    <col min="10509" max="10509" width="1.7109375" style="1" customWidth="1"/>
    <col min="10510" max="10510" width="17.28515625" style="1" customWidth="1"/>
    <col min="10511" max="10511" width="13.7109375" style="1" customWidth="1"/>
    <col min="10512" max="10754" width="9.28515625" style="1"/>
    <col min="10755" max="10755" width="16.28515625" style="1" customWidth="1"/>
    <col min="10756" max="10756" width="30.28515625" style="1" customWidth="1"/>
    <col min="10757" max="10757" width="2.5703125" style="1" customWidth="1"/>
    <col min="10758" max="10758" width="17.28515625" style="1" customWidth="1"/>
    <col min="10759" max="10759" width="1.7109375" style="1" customWidth="1"/>
    <col min="10760" max="10760" width="17.28515625" style="1" customWidth="1"/>
    <col min="10761" max="10761" width="1.7109375" style="1" customWidth="1"/>
    <col min="10762" max="10762" width="17.28515625" style="1" customWidth="1"/>
    <col min="10763" max="10763" width="1.7109375" style="1" customWidth="1"/>
    <col min="10764" max="10764" width="17.28515625" style="1" customWidth="1"/>
    <col min="10765" max="10765" width="1.7109375" style="1" customWidth="1"/>
    <col min="10766" max="10766" width="17.28515625" style="1" customWidth="1"/>
    <col min="10767" max="10767" width="13.7109375" style="1" customWidth="1"/>
    <col min="10768" max="11010" width="9.28515625" style="1"/>
    <col min="11011" max="11011" width="16.28515625" style="1" customWidth="1"/>
    <col min="11012" max="11012" width="30.28515625" style="1" customWidth="1"/>
    <col min="11013" max="11013" width="2.5703125" style="1" customWidth="1"/>
    <col min="11014" max="11014" width="17.28515625" style="1" customWidth="1"/>
    <col min="11015" max="11015" width="1.7109375" style="1" customWidth="1"/>
    <col min="11016" max="11016" width="17.28515625" style="1" customWidth="1"/>
    <col min="11017" max="11017" width="1.7109375" style="1" customWidth="1"/>
    <col min="11018" max="11018" width="17.28515625" style="1" customWidth="1"/>
    <col min="11019" max="11019" width="1.7109375" style="1" customWidth="1"/>
    <col min="11020" max="11020" width="17.28515625" style="1" customWidth="1"/>
    <col min="11021" max="11021" width="1.7109375" style="1" customWidth="1"/>
    <col min="11022" max="11022" width="17.28515625" style="1" customWidth="1"/>
    <col min="11023" max="11023" width="13.7109375" style="1" customWidth="1"/>
    <col min="11024" max="11266" width="9.28515625" style="1"/>
    <col min="11267" max="11267" width="16.28515625" style="1" customWidth="1"/>
    <col min="11268" max="11268" width="30.28515625" style="1" customWidth="1"/>
    <col min="11269" max="11269" width="2.5703125" style="1" customWidth="1"/>
    <col min="11270" max="11270" width="17.28515625" style="1" customWidth="1"/>
    <col min="11271" max="11271" width="1.7109375" style="1" customWidth="1"/>
    <col min="11272" max="11272" width="17.28515625" style="1" customWidth="1"/>
    <col min="11273" max="11273" width="1.7109375" style="1" customWidth="1"/>
    <col min="11274" max="11274" width="17.28515625" style="1" customWidth="1"/>
    <col min="11275" max="11275" width="1.7109375" style="1" customWidth="1"/>
    <col min="11276" max="11276" width="17.28515625" style="1" customWidth="1"/>
    <col min="11277" max="11277" width="1.7109375" style="1" customWidth="1"/>
    <col min="11278" max="11278" width="17.28515625" style="1" customWidth="1"/>
    <col min="11279" max="11279" width="13.7109375" style="1" customWidth="1"/>
    <col min="11280" max="11522" width="9.28515625" style="1"/>
    <col min="11523" max="11523" width="16.28515625" style="1" customWidth="1"/>
    <col min="11524" max="11524" width="30.28515625" style="1" customWidth="1"/>
    <col min="11525" max="11525" width="2.5703125" style="1" customWidth="1"/>
    <col min="11526" max="11526" width="17.28515625" style="1" customWidth="1"/>
    <col min="11527" max="11527" width="1.7109375" style="1" customWidth="1"/>
    <col min="11528" max="11528" width="17.28515625" style="1" customWidth="1"/>
    <col min="11529" max="11529" width="1.7109375" style="1" customWidth="1"/>
    <col min="11530" max="11530" width="17.28515625" style="1" customWidth="1"/>
    <col min="11531" max="11531" width="1.7109375" style="1" customWidth="1"/>
    <col min="11532" max="11532" width="17.28515625" style="1" customWidth="1"/>
    <col min="11533" max="11533" width="1.7109375" style="1" customWidth="1"/>
    <col min="11534" max="11534" width="17.28515625" style="1" customWidth="1"/>
    <col min="11535" max="11535" width="13.7109375" style="1" customWidth="1"/>
    <col min="11536" max="11778" width="9.28515625" style="1"/>
    <col min="11779" max="11779" width="16.28515625" style="1" customWidth="1"/>
    <col min="11780" max="11780" width="30.28515625" style="1" customWidth="1"/>
    <col min="11781" max="11781" width="2.5703125" style="1" customWidth="1"/>
    <col min="11782" max="11782" width="17.28515625" style="1" customWidth="1"/>
    <col min="11783" max="11783" width="1.7109375" style="1" customWidth="1"/>
    <col min="11784" max="11784" width="17.28515625" style="1" customWidth="1"/>
    <col min="11785" max="11785" width="1.7109375" style="1" customWidth="1"/>
    <col min="11786" max="11786" width="17.28515625" style="1" customWidth="1"/>
    <col min="11787" max="11787" width="1.7109375" style="1" customWidth="1"/>
    <col min="11788" max="11788" width="17.28515625" style="1" customWidth="1"/>
    <col min="11789" max="11789" width="1.7109375" style="1" customWidth="1"/>
    <col min="11790" max="11790" width="17.28515625" style="1" customWidth="1"/>
    <col min="11791" max="11791" width="13.7109375" style="1" customWidth="1"/>
    <col min="11792" max="12034" width="9.28515625" style="1"/>
    <col min="12035" max="12035" width="16.28515625" style="1" customWidth="1"/>
    <col min="12036" max="12036" width="30.28515625" style="1" customWidth="1"/>
    <col min="12037" max="12037" width="2.5703125" style="1" customWidth="1"/>
    <col min="12038" max="12038" width="17.28515625" style="1" customWidth="1"/>
    <col min="12039" max="12039" width="1.7109375" style="1" customWidth="1"/>
    <col min="12040" max="12040" width="17.28515625" style="1" customWidth="1"/>
    <col min="12041" max="12041" width="1.7109375" style="1" customWidth="1"/>
    <col min="12042" max="12042" width="17.28515625" style="1" customWidth="1"/>
    <col min="12043" max="12043" width="1.7109375" style="1" customWidth="1"/>
    <col min="12044" max="12044" width="17.28515625" style="1" customWidth="1"/>
    <col min="12045" max="12045" width="1.7109375" style="1" customWidth="1"/>
    <col min="12046" max="12046" width="17.28515625" style="1" customWidth="1"/>
    <col min="12047" max="12047" width="13.7109375" style="1" customWidth="1"/>
    <col min="12048" max="12290" width="9.28515625" style="1"/>
    <col min="12291" max="12291" width="16.28515625" style="1" customWidth="1"/>
    <col min="12292" max="12292" width="30.28515625" style="1" customWidth="1"/>
    <col min="12293" max="12293" width="2.5703125" style="1" customWidth="1"/>
    <col min="12294" max="12294" width="17.28515625" style="1" customWidth="1"/>
    <col min="12295" max="12295" width="1.7109375" style="1" customWidth="1"/>
    <col min="12296" max="12296" width="17.28515625" style="1" customWidth="1"/>
    <col min="12297" max="12297" width="1.7109375" style="1" customWidth="1"/>
    <col min="12298" max="12298" width="17.28515625" style="1" customWidth="1"/>
    <col min="12299" max="12299" width="1.7109375" style="1" customWidth="1"/>
    <col min="12300" max="12300" width="17.28515625" style="1" customWidth="1"/>
    <col min="12301" max="12301" width="1.7109375" style="1" customWidth="1"/>
    <col min="12302" max="12302" width="17.28515625" style="1" customWidth="1"/>
    <col min="12303" max="12303" width="13.7109375" style="1" customWidth="1"/>
    <col min="12304" max="12546" width="9.28515625" style="1"/>
    <col min="12547" max="12547" width="16.28515625" style="1" customWidth="1"/>
    <col min="12548" max="12548" width="30.28515625" style="1" customWidth="1"/>
    <col min="12549" max="12549" width="2.5703125" style="1" customWidth="1"/>
    <col min="12550" max="12550" width="17.28515625" style="1" customWidth="1"/>
    <col min="12551" max="12551" width="1.7109375" style="1" customWidth="1"/>
    <col min="12552" max="12552" width="17.28515625" style="1" customWidth="1"/>
    <col min="12553" max="12553" width="1.7109375" style="1" customWidth="1"/>
    <col min="12554" max="12554" width="17.28515625" style="1" customWidth="1"/>
    <col min="12555" max="12555" width="1.7109375" style="1" customWidth="1"/>
    <col min="12556" max="12556" width="17.28515625" style="1" customWidth="1"/>
    <col min="12557" max="12557" width="1.7109375" style="1" customWidth="1"/>
    <col min="12558" max="12558" width="17.28515625" style="1" customWidth="1"/>
    <col min="12559" max="12559" width="13.7109375" style="1" customWidth="1"/>
    <col min="12560" max="12802" width="9.28515625" style="1"/>
    <col min="12803" max="12803" width="16.28515625" style="1" customWidth="1"/>
    <col min="12804" max="12804" width="30.28515625" style="1" customWidth="1"/>
    <col min="12805" max="12805" width="2.5703125" style="1" customWidth="1"/>
    <col min="12806" max="12806" width="17.28515625" style="1" customWidth="1"/>
    <col min="12807" max="12807" width="1.7109375" style="1" customWidth="1"/>
    <col min="12808" max="12808" width="17.28515625" style="1" customWidth="1"/>
    <col min="12809" max="12809" width="1.7109375" style="1" customWidth="1"/>
    <col min="12810" max="12810" width="17.28515625" style="1" customWidth="1"/>
    <col min="12811" max="12811" width="1.7109375" style="1" customWidth="1"/>
    <col min="12812" max="12812" width="17.28515625" style="1" customWidth="1"/>
    <col min="12813" max="12813" width="1.7109375" style="1" customWidth="1"/>
    <col min="12814" max="12814" width="17.28515625" style="1" customWidth="1"/>
    <col min="12815" max="12815" width="13.7109375" style="1" customWidth="1"/>
    <col min="12816" max="13058" width="9.28515625" style="1"/>
    <col min="13059" max="13059" width="16.28515625" style="1" customWidth="1"/>
    <col min="13060" max="13060" width="30.28515625" style="1" customWidth="1"/>
    <col min="13061" max="13061" width="2.5703125" style="1" customWidth="1"/>
    <col min="13062" max="13062" width="17.28515625" style="1" customWidth="1"/>
    <col min="13063" max="13063" width="1.7109375" style="1" customWidth="1"/>
    <col min="13064" max="13064" width="17.28515625" style="1" customWidth="1"/>
    <col min="13065" max="13065" width="1.7109375" style="1" customWidth="1"/>
    <col min="13066" max="13066" width="17.28515625" style="1" customWidth="1"/>
    <col min="13067" max="13067" width="1.7109375" style="1" customWidth="1"/>
    <col min="13068" max="13068" width="17.28515625" style="1" customWidth="1"/>
    <col min="13069" max="13069" width="1.7109375" style="1" customWidth="1"/>
    <col min="13070" max="13070" width="17.28515625" style="1" customWidth="1"/>
    <col min="13071" max="13071" width="13.7109375" style="1" customWidth="1"/>
    <col min="13072" max="13314" width="9.28515625" style="1"/>
    <col min="13315" max="13315" width="16.28515625" style="1" customWidth="1"/>
    <col min="13316" max="13316" width="30.28515625" style="1" customWidth="1"/>
    <col min="13317" max="13317" width="2.5703125" style="1" customWidth="1"/>
    <col min="13318" max="13318" width="17.28515625" style="1" customWidth="1"/>
    <col min="13319" max="13319" width="1.7109375" style="1" customWidth="1"/>
    <col min="13320" max="13320" width="17.28515625" style="1" customWidth="1"/>
    <col min="13321" max="13321" width="1.7109375" style="1" customWidth="1"/>
    <col min="13322" max="13322" width="17.28515625" style="1" customWidth="1"/>
    <col min="13323" max="13323" width="1.7109375" style="1" customWidth="1"/>
    <col min="13324" max="13324" width="17.28515625" style="1" customWidth="1"/>
    <col min="13325" max="13325" width="1.7109375" style="1" customWidth="1"/>
    <col min="13326" max="13326" width="17.28515625" style="1" customWidth="1"/>
    <col min="13327" max="13327" width="13.7109375" style="1" customWidth="1"/>
    <col min="13328" max="13570" width="9.28515625" style="1"/>
    <col min="13571" max="13571" width="16.28515625" style="1" customWidth="1"/>
    <col min="13572" max="13572" width="30.28515625" style="1" customWidth="1"/>
    <col min="13573" max="13573" width="2.5703125" style="1" customWidth="1"/>
    <col min="13574" max="13574" width="17.28515625" style="1" customWidth="1"/>
    <col min="13575" max="13575" width="1.7109375" style="1" customWidth="1"/>
    <col min="13576" max="13576" width="17.28515625" style="1" customWidth="1"/>
    <col min="13577" max="13577" width="1.7109375" style="1" customWidth="1"/>
    <col min="13578" max="13578" width="17.28515625" style="1" customWidth="1"/>
    <col min="13579" max="13579" width="1.7109375" style="1" customWidth="1"/>
    <col min="13580" max="13580" width="17.28515625" style="1" customWidth="1"/>
    <col min="13581" max="13581" width="1.7109375" style="1" customWidth="1"/>
    <col min="13582" max="13582" width="17.28515625" style="1" customWidth="1"/>
    <col min="13583" max="13583" width="13.7109375" style="1" customWidth="1"/>
    <col min="13584" max="13826" width="9.28515625" style="1"/>
    <col min="13827" max="13827" width="16.28515625" style="1" customWidth="1"/>
    <col min="13828" max="13828" width="30.28515625" style="1" customWidth="1"/>
    <col min="13829" max="13829" width="2.5703125" style="1" customWidth="1"/>
    <col min="13830" max="13830" width="17.28515625" style="1" customWidth="1"/>
    <col min="13831" max="13831" width="1.7109375" style="1" customWidth="1"/>
    <col min="13832" max="13832" width="17.28515625" style="1" customWidth="1"/>
    <col min="13833" max="13833" width="1.7109375" style="1" customWidth="1"/>
    <col min="13834" max="13834" width="17.28515625" style="1" customWidth="1"/>
    <col min="13835" max="13835" width="1.7109375" style="1" customWidth="1"/>
    <col min="13836" max="13836" width="17.28515625" style="1" customWidth="1"/>
    <col min="13837" max="13837" width="1.7109375" style="1" customWidth="1"/>
    <col min="13838" max="13838" width="17.28515625" style="1" customWidth="1"/>
    <col min="13839" max="13839" width="13.7109375" style="1" customWidth="1"/>
    <col min="13840" max="14082" width="9.28515625" style="1"/>
    <col min="14083" max="14083" width="16.28515625" style="1" customWidth="1"/>
    <col min="14084" max="14084" width="30.28515625" style="1" customWidth="1"/>
    <col min="14085" max="14085" width="2.5703125" style="1" customWidth="1"/>
    <col min="14086" max="14086" width="17.28515625" style="1" customWidth="1"/>
    <col min="14087" max="14087" width="1.7109375" style="1" customWidth="1"/>
    <col min="14088" max="14088" width="17.28515625" style="1" customWidth="1"/>
    <col min="14089" max="14089" width="1.7109375" style="1" customWidth="1"/>
    <col min="14090" max="14090" width="17.28515625" style="1" customWidth="1"/>
    <col min="14091" max="14091" width="1.7109375" style="1" customWidth="1"/>
    <col min="14092" max="14092" width="17.28515625" style="1" customWidth="1"/>
    <col min="14093" max="14093" width="1.7109375" style="1" customWidth="1"/>
    <col min="14094" max="14094" width="17.28515625" style="1" customWidth="1"/>
    <col min="14095" max="14095" width="13.7109375" style="1" customWidth="1"/>
    <col min="14096" max="14338" width="9.28515625" style="1"/>
    <col min="14339" max="14339" width="16.28515625" style="1" customWidth="1"/>
    <col min="14340" max="14340" width="30.28515625" style="1" customWidth="1"/>
    <col min="14341" max="14341" width="2.5703125" style="1" customWidth="1"/>
    <col min="14342" max="14342" width="17.28515625" style="1" customWidth="1"/>
    <col min="14343" max="14343" width="1.7109375" style="1" customWidth="1"/>
    <col min="14344" max="14344" width="17.28515625" style="1" customWidth="1"/>
    <col min="14345" max="14345" width="1.7109375" style="1" customWidth="1"/>
    <col min="14346" max="14346" width="17.28515625" style="1" customWidth="1"/>
    <col min="14347" max="14347" width="1.7109375" style="1" customWidth="1"/>
    <col min="14348" max="14348" width="17.28515625" style="1" customWidth="1"/>
    <col min="14349" max="14349" width="1.7109375" style="1" customWidth="1"/>
    <col min="14350" max="14350" width="17.28515625" style="1" customWidth="1"/>
    <col min="14351" max="14351" width="13.7109375" style="1" customWidth="1"/>
    <col min="14352" max="14594" width="9.28515625" style="1"/>
    <col min="14595" max="14595" width="16.28515625" style="1" customWidth="1"/>
    <col min="14596" max="14596" width="30.28515625" style="1" customWidth="1"/>
    <col min="14597" max="14597" width="2.5703125" style="1" customWidth="1"/>
    <col min="14598" max="14598" width="17.28515625" style="1" customWidth="1"/>
    <col min="14599" max="14599" width="1.7109375" style="1" customWidth="1"/>
    <col min="14600" max="14600" width="17.28515625" style="1" customWidth="1"/>
    <col min="14601" max="14601" width="1.7109375" style="1" customWidth="1"/>
    <col min="14602" max="14602" width="17.28515625" style="1" customWidth="1"/>
    <col min="14603" max="14603" width="1.7109375" style="1" customWidth="1"/>
    <col min="14604" max="14604" width="17.28515625" style="1" customWidth="1"/>
    <col min="14605" max="14605" width="1.7109375" style="1" customWidth="1"/>
    <col min="14606" max="14606" width="17.28515625" style="1" customWidth="1"/>
    <col min="14607" max="14607" width="13.7109375" style="1" customWidth="1"/>
    <col min="14608" max="14850" width="9.28515625" style="1"/>
    <col min="14851" max="14851" width="16.28515625" style="1" customWidth="1"/>
    <col min="14852" max="14852" width="30.28515625" style="1" customWidth="1"/>
    <col min="14853" max="14853" width="2.5703125" style="1" customWidth="1"/>
    <col min="14854" max="14854" width="17.28515625" style="1" customWidth="1"/>
    <col min="14855" max="14855" width="1.7109375" style="1" customWidth="1"/>
    <col min="14856" max="14856" width="17.28515625" style="1" customWidth="1"/>
    <col min="14857" max="14857" width="1.7109375" style="1" customWidth="1"/>
    <col min="14858" max="14858" width="17.28515625" style="1" customWidth="1"/>
    <col min="14859" max="14859" width="1.7109375" style="1" customWidth="1"/>
    <col min="14860" max="14860" width="17.28515625" style="1" customWidth="1"/>
    <col min="14861" max="14861" width="1.7109375" style="1" customWidth="1"/>
    <col min="14862" max="14862" width="17.28515625" style="1" customWidth="1"/>
    <col min="14863" max="14863" width="13.7109375" style="1" customWidth="1"/>
    <col min="14864" max="15106" width="9.28515625" style="1"/>
    <col min="15107" max="15107" width="16.28515625" style="1" customWidth="1"/>
    <col min="15108" max="15108" width="30.28515625" style="1" customWidth="1"/>
    <col min="15109" max="15109" width="2.5703125" style="1" customWidth="1"/>
    <col min="15110" max="15110" width="17.28515625" style="1" customWidth="1"/>
    <col min="15111" max="15111" width="1.7109375" style="1" customWidth="1"/>
    <col min="15112" max="15112" width="17.28515625" style="1" customWidth="1"/>
    <col min="15113" max="15113" width="1.7109375" style="1" customWidth="1"/>
    <col min="15114" max="15114" width="17.28515625" style="1" customWidth="1"/>
    <col min="15115" max="15115" width="1.7109375" style="1" customWidth="1"/>
    <col min="15116" max="15116" width="17.28515625" style="1" customWidth="1"/>
    <col min="15117" max="15117" width="1.7109375" style="1" customWidth="1"/>
    <col min="15118" max="15118" width="17.28515625" style="1" customWidth="1"/>
    <col min="15119" max="15119" width="13.7109375" style="1" customWidth="1"/>
    <col min="15120" max="15362" width="9.28515625" style="1"/>
    <col min="15363" max="15363" width="16.28515625" style="1" customWidth="1"/>
    <col min="15364" max="15364" width="30.28515625" style="1" customWidth="1"/>
    <col min="15365" max="15365" width="2.5703125" style="1" customWidth="1"/>
    <col min="15366" max="15366" width="17.28515625" style="1" customWidth="1"/>
    <col min="15367" max="15367" width="1.7109375" style="1" customWidth="1"/>
    <col min="15368" max="15368" width="17.28515625" style="1" customWidth="1"/>
    <col min="15369" max="15369" width="1.7109375" style="1" customWidth="1"/>
    <col min="15370" max="15370" width="17.28515625" style="1" customWidth="1"/>
    <col min="15371" max="15371" width="1.7109375" style="1" customWidth="1"/>
    <col min="15372" max="15372" width="17.28515625" style="1" customWidth="1"/>
    <col min="15373" max="15373" width="1.7109375" style="1" customWidth="1"/>
    <col min="15374" max="15374" width="17.28515625" style="1" customWidth="1"/>
    <col min="15375" max="15375" width="13.7109375" style="1" customWidth="1"/>
    <col min="15376" max="15618" width="9.28515625" style="1"/>
    <col min="15619" max="15619" width="16.28515625" style="1" customWidth="1"/>
    <col min="15620" max="15620" width="30.28515625" style="1" customWidth="1"/>
    <col min="15621" max="15621" width="2.5703125" style="1" customWidth="1"/>
    <col min="15622" max="15622" width="17.28515625" style="1" customWidth="1"/>
    <col min="15623" max="15623" width="1.7109375" style="1" customWidth="1"/>
    <col min="15624" max="15624" width="17.28515625" style="1" customWidth="1"/>
    <col min="15625" max="15625" width="1.7109375" style="1" customWidth="1"/>
    <col min="15626" max="15626" width="17.28515625" style="1" customWidth="1"/>
    <col min="15627" max="15627" width="1.7109375" style="1" customWidth="1"/>
    <col min="15628" max="15628" width="17.28515625" style="1" customWidth="1"/>
    <col min="15629" max="15629" width="1.7109375" style="1" customWidth="1"/>
    <col min="15630" max="15630" width="17.28515625" style="1" customWidth="1"/>
    <col min="15631" max="15631" width="13.7109375" style="1" customWidth="1"/>
    <col min="15632" max="15874" width="9.28515625" style="1"/>
    <col min="15875" max="15875" width="16.28515625" style="1" customWidth="1"/>
    <col min="15876" max="15876" width="30.28515625" style="1" customWidth="1"/>
    <col min="15877" max="15877" width="2.5703125" style="1" customWidth="1"/>
    <col min="15878" max="15878" width="17.28515625" style="1" customWidth="1"/>
    <col min="15879" max="15879" width="1.7109375" style="1" customWidth="1"/>
    <col min="15880" max="15880" width="17.28515625" style="1" customWidth="1"/>
    <col min="15881" max="15881" width="1.7109375" style="1" customWidth="1"/>
    <col min="15882" max="15882" width="17.28515625" style="1" customWidth="1"/>
    <col min="15883" max="15883" width="1.7109375" style="1" customWidth="1"/>
    <col min="15884" max="15884" width="17.28515625" style="1" customWidth="1"/>
    <col min="15885" max="15885" width="1.7109375" style="1" customWidth="1"/>
    <col min="15886" max="15886" width="17.28515625" style="1" customWidth="1"/>
    <col min="15887" max="15887" width="13.7109375" style="1" customWidth="1"/>
    <col min="15888" max="16130" width="9.28515625" style="1"/>
    <col min="16131" max="16131" width="16.28515625" style="1" customWidth="1"/>
    <col min="16132" max="16132" width="30.28515625" style="1" customWidth="1"/>
    <col min="16133" max="16133" width="2.5703125" style="1" customWidth="1"/>
    <col min="16134" max="16134" width="17.28515625" style="1" customWidth="1"/>
    <col min="16135" max="16135" width="1.7109375" style="1" customWidth="1"/>
    <col min="16136" max="16136" width="17.28515625" style="1" customWidth="1"/>
    <col min="16137" max="16137" width="1.7109375" style="1" customWidth="1"/>
    <col min="16138" max="16138" width="17.28515625" style="1" customWidth="1"/>
    <col min="16139" max="16139" width="1.7109375" style="1" customWidth="1"/>
    <col min="16140" max="16140" width="17.28515625" style="1" customWidth="1"/>
    <col min="16141" max="16141" width="1.7109375" style="1" customWidth="1"/>
    <col min="16142" max="16142" width="17.28515625" style="1" customWidth="1"/>
    <col min="16143" max="16143" width="13.7109375" style="1" customWidth="1"/>
    <col min="16144" max="16384" width="9.28515625" style="1"/>
  </cols>
  <sheetData>
    <row r="1" spans="1:15" ht="22.9" customHeight="1" x14ac:dyDescent="0.5">
      <c r="A1" s="15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5" ht="22.9" customHeight="1" x14ac:dyDescent="0.5">
      <c r="A2" s="15" t="s">
        <v>159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ht="22.9" customHeight="1" x14ac:dyDescent="0.5">
      <c r="A3" s="15" t="s">
        <v>173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2.9" customHeight="1" x14ac:dyDescent="0.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 t="s">
        <v>1</v>
      </c>
    </row>
    <row r="5" spans="1:15" ht="22.9" customHeight="1" x14ac:dyDescent="0.5">
      <c r="A5" s="4"/>
      <c r="B5" s="4"/>
      <c r="C5" s="4"/>
      <c r="D5" s="127" t="s">
        <v>3</v>
      </c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0"/>
    </row>
    <row r="6" spans="1:15" s="4" customFormat="1" ht="22.9" customHeight="1" x14ac:dyDescent="0.5">
      <c r="L6" s="21" t="s">
        <v>39</v>
      </c>
    </row>
    <row r="7" spans="1:15" s="4" customFormat="1" ht="22.9" customHeight="1" x14ac:dyDescent="0.5">
      <c r="D7" s="4" t="s">
        <v>31</v>
      </c>
      <c r="F7" s="4" t="s">
        <v>89</v>
      </c>
      <c r="H7" s="124" t="s">
        <v>36</v>
      </c>
      <c r="I7" s="124"/>
      <c r="J7" s="124"/>
      <c r="L7" s="20" t="s">
        <v>84</v>
      </c>
    </row>
    <row r="8" spans="1:15" s="4" customFormat="1" ht="22.9" customHeight="1" x14ac:dyDescent="0.5">
      <c r="D8" s="11" t="s">
        <v>94</v>
      </c>
      <c r="F8" s="11" t="s">
        <v>95</v>
      </c>
      <c r="H8" s="11" t="s">
        <v>96</v>
      </c>
      <c r="J8" s="11" t="s">
        <v>97</v>
      </c>
      <c r="L8" s="11" t="s">
        <v>208</v>
      </c>
      <c r="N8" s="11" t="s">
        <v>87</v>
      </c>
    </row>
    <row r="9" spans="1:15" s="4" customFormat="1" ht="22.9" customHeight="1" x14ac:dyDescent="0.5"/>
    <row r="10" spans="1:15" ht="22.9" customHeight="1" x14ac:dyDescent="0.5">
      <c r="A10" s="2" t="s">
        <v>154</v>
      </c>
      <c r="D10" s="16">
        <v>1989531420</v>
      </c>
      <c r="E10" s="16"/>
      <c r="F10" s="16">
        <v>1105933696</v>
      </c>
      <c r="G10" s="16"/>
      <c r="H10" s="16">
        <v>198953142</v>
      </c>
      <c r="I10" s="16"/>
      <c r="J10" s="16">
        <v>67951545</v>
      </c>
      <c r="K10" s="16"/>
      <c r="L10" s="16">
        <v>54536400</v>
      </c>
      <c r="M10" s="16"/>
      <c r="N10" s="16">
        <f>SUM(D10:J10,L10)</f>
        <v>3416906203</v>
      </c>
    </row>
    <row r="11" spans="1:15" ht="22.9" customHeight="1" x14ac:dyDescent="0.5">
      <c r="A11" s="7" t="s">
        <v>143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v>27430329</v>
      </c>
      <c r="K11" s="16"/>
      <c r="L11" s="16">
        <v>0</v>
      </c>
      <c r="M11" s="16"/>
      <c r="N11" s="16">
        <f>SUM(D11:J11,L11)</f>
        <v>27430329</v>
      </c>
    </row>
    <row r="12" spans="1:15" ht="22.9" customHeight="1" x14ac:dyDescent="0.5">
      <c r="A12" s="7" t="s">
        <v>61</v>
      </c>
      <c r="D12" s="17">
        <v>0</v>
      </c>
      <c r="E12" s="16"/>
      <c r="F12" s="17">
        <v>0</v>
      </c>
      <c r="G12" s="16"/>
      <c r="H12" s="17">
        <v>0</v>
      </c>
      <c r="I12" s="16"/>
      <c r="J12" s="17">
        <v>-6593471</v>
      </c>
      <c r="K12" s="16"/>
      <c r="L12" s="17">
        <v>-2050200</v>
      </c>
      <c r="M12" s="16"/>
      <c r="N12" s="17">
        <f>+J12+L12</f>
        <v>-8643671</v>
      </c>
    </row>
    <row r="13" spans="1:15" ht="22.9" customHeight="1" x14ac:dyDescent="0.5">
      <c r="A13" s="7" t="s">
        <v>62</v>
      </c>
      <c r="D13" s="14">
        <f>SUM(D11:D12)</f>
        <v>0</v>
      </c>
      <c r="E13" s="14"/>
      <c r="F13" s="14">
        <f>SUM(F11:F12)</f>
        <v>0</v>
      </c>
      <c r="G13" s="14"/>
      <c r="H13" s="14">
        <f>SUM(H11:H12)</f>
        <v>0</v>
      </c>
      <c r="I13" s="14"/>
      <c r="J13" s="14">
        <f>SUM(J11:J12)</f>
        <v>20836858</v>
      </c>
      <c r="K13" s="14"/>
      <c r="L13" s="14">
        <f>SUM(L11:L12)</f>
        <v>-2050200</v>
      </c>
      <c r="M13" s="14"/>
      <c r="N13" s="14">
        <f>SUM(N11:N12)</f>
        <v>18786658</v>
      </c>
    </row>
    <row r="14" spans="1:15" ht="22.9" customHeight="1" thickBot="1" x14ac:dyDescent="0.55000000000000004">
      <c r="A14" s="2" t="s">
        <v>155</v>
      </c>
      <c r="D14" s="6">
        <f>+D13+D10</f>
        <v>1989531420</v>
      </c>
      <c r="E14" s="5"/>
      <c r="F14" s="6">
        <f>+F13+F10</f>
        <v>1105933696</v>
      </c>
      <c r="G14" s="5"/>
      <c r="H14" s="6">
        <f>+H13+H10</f>
        <v>198953142</v>
      </c>
      <c r="I14" s="5"/>
      <c r="J14" s="6">
        <f>+J13+J10</f>
        <v>88788403</v>
      </c>
      <c r="K14" s="5"/>
      <c r="L14" s="6">
        <f>+L13+L10</f>
        <v>52486200</v>
      </c>
      <c r="M14" s="5"/>
      <c r="N14" s="6">
        <f>N13+N10</f>
        <v>3435692861</v>
      </c>
    </row>
    <row r="15" spans="1:15" ht="22.9" customHeight="1" thickTop="1" x14ac:dyDescent="0.5">
      <c r="A15" s="7"/>
      <c r="D15" s="5"/>
      <c r="E15" s="5"/>
      <c r="F15" s="5"/>
      <c r="G15" s="5"/>
      <c r="H15" s="5"/>
      <c r="I15" s="5"/>
      <c r="J15" s="5"/>
      <c r="K15" s="5"/>
      <c r="L15" s="5"/>
      <c r="M15" s="5"/>
      <c r="N15" s="18">
        <f>N14-BS!K80</f>
        <v>0</v>
      </c>
    </row>
    <row r="16" spans="1:15" ht="22.9" customHeight="1" x14ac:dyDescent="0.5">
      <c r="A16" s="2" t="s">
        <v>175</v>
      </c>
      <c r="D16" s="16">
        <v>1989531420</v>
      </c>
      <c r="E16" s="16"/>
      <c r="F16" s="16">
        <v>1105933696</v>
      </c>
      <c r="G16" s="16"/>
      <c r="H16" s="16">
        <v>198953142</v>
      </c>
      <c r="I16" s="16"/>
      <c r="J16" s="33">
        <v>88788403</v>
      </c>
      <c r="K16" s="33"/>
      <c r="L16" s="33">
        <v>52486200</v>
      </c>
      <c r="M16" s="16"/>
      <c r="N16" s="16">
        <f>SUM(D16:J16,L16)</f>
        <v>3435692861</v>
      </c>
    </row>
    <row r="17" spans="1:14" ht="22.9" customHeight="1" x14ac:dyDescent="0.5">
      <c r="A17" s="7" t="s">
        <v>143</v>
      </c>
      <c r="D17" s="16">
        <v>0</v>
      </c>
      <c r="E17" s="16"/>
      <c r="F17" s="16">
        <v>0</v>
      </c>
      <c r="G17" s="16"/>
      <c r="H17" s="16">
        <v>0</v>
      </c>
      <c r="I17" s="16"/>
      <c r="J17" s="33">
        <f>+PL!I49</f>
        <v>77179279</v>
      </c>
      <c r="K17" s="33"/>
      <c r="L17" s="33">
        <v>0</v>
      </c>
      <c r="M17" s="16"/>
      <c r="N17" s="16">
        <f>SUM(D17:J17,L17)</f>
        <v>77179279</v>
      </c>
    </row>
    <row r="18" spans="1:14" ht="22.9" customHeight="1" x14ac:dyDescent="0.5">
      <c r="A18" s="7" t="s">
        <v>61</v>
      </c>
      <c r="D18" s="17">
        <v>0</v>
      </c>
      <c r="E18" s="16"/>
      <c r="F18" s="17">
        <v>0</v>
      </c>
      <c r="G18" s="16"/>
      <c r="H18" s="17">
        <v>0</v>
      </c>
      <c r="I18" s="16"/>
      <c r="J18" s="117">
        <v>-6288650</v>
      </c>
      <c r="K18" s="33"/>
      <c r="L18" s="117">
        <v>21382200</v>
      </c>
      <c r="M18" s="16"/>
      <c r="N18" s="17">
        <f>+J18+L18</f>
        <v>15093550</v>
      </c>
    </row>
    <row r="19" spans="1:14" ht="22.9" customHeight="1" x14ac:dyDescent="0.5">
      <c r="A19" s="7" t="s">
        <v>62</v>
      </c>
      <c r="D19" s="14">
        <f>SUM(D17:D18)</f>
        <v>0</v>
      </c>
      <c r="E19" s="14"/>
      <c r="F19" s="14">
        <f>SUM(F17:F18)</f>
        <v>0</v>
      </c>
      <c r="G19" s="14"/>
      <c r="H19" s="14">
        <f>SUM(H17:H18)</f>
        <v>0</v>
      </c>
      <c r="I19" s="14"/>
      <c r="J19" s="22">
        <f>SUM(J17:J18)</f>
        <v>70890629</v>
      </c>
      <c r="K19" s="22"/>
      <c r="L19" s="22">
        <f>SUM(L17:L18)</f>
        <v>21382200</v>
      </c>
      <c r="M19" s="14"/>
      <c r="N19" s="16">
        <f>SUM(N17:N18)</f>
        <v>92272829</v>
      </c>
    </row>
    <row r="20" spans="1:14" ht="22.9" customHeight="1" x14ac:dyDescent="0.5">
      <c r="A20" s="7" t="s">
        <v>168</v>
      </c>
      <c r="D20" s="14">
        <v>0</v>
      </c>
      <c r="E20" s="14"/>
      <c r="F20" s="14">
        <v>0</v>
      </c>
      <c r="G20" s="14"/>
      <c r="H20" s="14">
        <v>0</v>
      </c>
      <c r="I20" s="14"/>
      <c r="J20" s="14">
        <v>-19895239</v>
      </c>
      <c r="K20" s="14"/>
      <c r="L20" s="14">
        <v>0</v>
      </c>
      <c r="M20" s="14"/>
      <c r="N20" s="16">
        <f>SUM(D20:J20,L20)</f>
        <v>-19895239</v>
      </c>
    </row>
    <row r="21" spans="1:14" ht="22.9" customHeight="1" thickBot="1" x14ac:dyDescent="0.55000000000000004">
      <c r="A21" s="2" t="s">
        <v>176</v>
      </c>
      <c r="D21" s="6">
        <f>SUM(D19:D20)+D16</f>
        <v>1989531420</v>
      </c>
      <c r="E21" s="5"/>
      <c r="F21" s="6">
        <f>SUM(F19:F20)+F16</f>
        <v>1105933696</v>
      </c>
      <c r="G21" s="5"/>
      <c r="H21" s="6">
        <f>SUM(H19:H20)+H16</f>
        <v>198953142</v>
      </c>
      <c r="I21" s="5"/>
      <c r="J21" s="6">
        <f>SUM(J19:J20)+J16</f>
        <v>139783793</v>
      </c>
      <c r="K21" s="5"/>
      <c r="L21" s="6">
        <f>SUM(L19:L20)+L16</f>
        <v>73868400</v>
      </c>
      <c r="M21" s="5"/>
      <c r="N21" s="6">
        <f>SUM(N19:N20)+N16</f>
        <v>3508070451</v>
      </c>
    </row>
    <row r="22" spans="1:14" ht="22.9" customHeight="1" thickTop="1" x14ac:dyDescent="0.5">
      <c r="A22" s="7"/>
      <c r="D22" s="5"/>
      <c r="E22" s="5"/>
      <c r="F22" s="5"/>
      <c r="G22" s="5"/>
      <c r="H22" s="5"/>
      <c r="I22" s="5"/>
      <c r="J22" s="5"/>
      <c r="K22" s="5"/>
      <c r="L22" s="5"/>
      <c r="M22" s="5"/>
      <c r="N22" s="18">
        <f>SUM(N21-BS!I80)</f>
        <v>0</v>
      </c>
    </row>
    <row r="23" spans="1:14" ht="22.9" customHeight="1" x14ac:dyDescent="0.5">
      <c r="A23" s="7" t="s">
        <v>20</v>
      </c>
    </row>
    <row r="39" spans="5:13" ht="22.9" customHeight="1" x14ac:dyDescent="0.5">
      <c r="I39" s="1">
        <v>126907317</v>
      </c>
      <c r="M39" s="1">
        <v>126907317</v>
      </c>
    </row>
    <row r="41" spans="5:13" ht="22.9" customHeight="1" x14ac:dyDescent="0.5">
      <c r="E41" s="1">
        <v>70805386</v>
      </c>
    </row>
    <row r="44" spans="5:13" ht="22.9" customHeight="1" x14ac:dyDescent="0.5">
      <c r="I44" s="1">
        <v>292847064</v>
      </c>
      <c r="M44" s="1">
        <v>292847064</v>
      </c>
    </row>
    <row r="59" spans="5:5" ht="22.9" customHeight="1" x14ac:dyDescent="0.5">
      <c r="E59" s="1">
        <v>1067105870</v>
      </c>
    </row>
  </sheetData>
  <mergeCells count="2">
    <mergeCell ref="D5:N5"/>
    <mergeCell ref="H7:J7"/>
  </mergeCells>
  <printOptions horizontalCentered="1"/>
  <pageMargins left="0.39370078740157499" right="0.39370078740157499" top="0.75" bottom="0.17" header="0.31496062992126" footer="0.18"/>
  <pageSetup paperSize="9" scale="82" orientation="landscape" r:id="rId1"/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1D6AF-BAEC-4F7E-AF10-6EDC4FC91A01}">
  <dimension ref="A1:U79"/>
  <sheetViews>
    <sheetView showGridLines="0" view="pageBreakPreview" topLeftCell="A25" zoomScale="90" zoomScaleNormal="70" zoomScaleSheetLayoutView="90" workbookViewId="0">
      <selection activeCell="A31" sqref="A31"/>
    </sheetView>
  </sheetViews>
  <sheetFormatPr defaultColWidth="10.7109375" defaultRowHeight="24" customHeight="1" x14ac:dyDescent="0.2"/>
  <cols>
    <col min="1" max="1" width="44.7109375" style="113" customWidth="1"/>
    <col min="2" max="2" width="2" style="113" customWidth="1"/>
    <col min="3" max="3" width="6.7109375" style="113" customWidth="1"/>
    <col min="4" max="4" width="1.7109375" style="113" customWidth="1"/>
    <col min="5" max="5" width="14.7109375" style="115" customWidth="1"/>
    <col min="6" max="6" width="1.7109375" style="115" customWidth="1"/>
    <col min="7" max="7" width="14.7109375" style="115" customWidth="1"/>
    <col min="8" max="8" width="1.7109375" style="115" customWidth="1"/>
    <col min="9" max="9" width="14.7109375" style="116" customWidth="1"/>
    <col min="10" max="10" width="1.7109375" style="115" customWidth="1"/>
    <col min="11" max="11" width="14.7109375" style="115" customWidth="1"/>
    <col min="12" max="12" width="0.5703125" style="113" customWidth="1"/>
    <col min="13" max="13" width="12.28515625" style="113" bestFit="1" customWidth="1"/>
    <col min="14" max="14" width="13.28515625" style="28" customWidth="1"/>
    <col min="15" max="15" width="14.7109375" style="28" bestFit="1" customWidth="1"/>
    <col min="16" max="16" width="10.7109375" style="113"/>
    <col min="17" max="17" width="14.7109375" style="113" customWidth="1"/>
    <col min="18" max="18" width="10.7109375" style="113"/>
    <col min="19" max="19" width="14.42578125" style="113" customWidth="1"/>
    <col min="20" max="16384" width="10.7109375" style="113"/>
  </cols>
  <sheetData>
    <row r="1" spans="1:21" s="41" customFormat="1" ht="24" customHeight="1" x14ac:dyDescent="0.2">
      <c r="A1" s="37" t="s">
        <v>0</v>
      </c>
      <c r="B1" s="38"/>
      <c r="C1" s="39"/>
      <c r="D1" s="40"/>
      <c r="E1" s="40"/>
      <c r="F1" s="40"/>
      <c r="G1" s="40"/>
      <c r="H1" s="40"/>
      <c r="I1" s="73"/>
      <c r="J1" s="40"/>
      <c r="K1" s="40"/>
      <c r="M1" s="43"/>
      <c r="N1" s="24"/>
      <c r="O1" s="23"/>
      <c r="P1" s="24"/>
      <c r="R1" s="24"/>
      <c r="T1" s="24"/>
      <c r="U1" s="87"/>
    </row>
    <row r="2" spans="1:21" s="41" customFormat="1" ht="24" customHeight="1" x14ac:dyDescent="0.2">
      <c r="A2" s="70" t="s">
        <v>64</v>
      </c>
      <c r="B2" s="40"/>
      <c r="C2" s="39"/>
      <c r="D2" s="40"/>
      <c r="E2" s="40"/>
      <c r="F2" s="40"/>
      <c r="G2" s="40"/>
      <c r="H2" s="40"/>
      <c r="I2" s="73"/>
      <c r="J2" s="40"/>
      <c r="K2" s="40"/>
      <c r="M2" s="43"/>
      <c r="N2" s="24"/>
      <c r="O2" s="23"/>
      <c r="P2" s="24"/>
      <c r="R2" s="24"/>
      <c r="T2" s="24"/>
    </row>
    <row r="3" spans="1:21" s="41" customFormat="1" ht="24" customHeight="1" x14ac:dyDescent="0.2">
      <c r="A3" s="37" t="s">
        <v>173</v>
      </c>
      <c r="B3" s="38"/>
      <c r="C3" s="39"/>
      <c r="D3" s="40"/>
      <c r="E3" s="40"/>
      <c r="F3" s="40"/>
      <c r="G3" s="40"/>
      <c r="H3" s="40"/>
      <c r="I3" s="73"/>
      <c r="J3" s="40"/>
      <c r="K3" s="40"/>
      <c r="M3" s="43"/>
      <c r="N3" s="24"/>
      <c r="O3" s="23"/>
      <c r="P3" s="24"/>
      <c r="R3" s="24"/>
      <c r="T3" s="24"/>
    </row>
    <row r="4" spans="1:21" s="41" customFormat="1" ht="24" customHeight="1" x14ac:dyDescent="0.2">
      <c r="A4" s="121" t="s">
        <v>1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M4" s="43"/>
      <c r="N4" s="24"/>
      <c r="O4" s="24"/>
      <c r="P4" s="24"/>
      <c r="Q4" s="43"/>
      <c r="R4" s="24"/>
      <c r="S4" s="43"/>
      <c r="T4" s="24"/>
    </row>
    <row r="5" spans="1:21" s="43" customFormat="1" ht="24" customHeight="1" x14ac:dyDescent="0.2">
      <c r="A5" s="44"/>
      <c r="C5" s="44"/>
      <c r="E5" s="120" t="s">
        <v>2</v>
      </c>
      <c r="F5" s="120"/>
      <c r="G5" s="120"/>
      <c r="H5" s="45"/>
      <c r="I5" s="120" t="s">
        <v>3</v>
      </c>
      <c r="J5" s="120"/>
      <c r="K5" s="120"/>
      <c r="N5" s="24"/>
      <c r="O5" s="24"/>
      <c r="P5" s="24"/>
      <c r="R5" s="24"/>
      <c r="T5" s="24"/>
      <c r="U5" s="41"/>
    </row>
    <row r="6" spans="1:21" s="43" customFormat="1" ht="24" customHeight="1" x14ac:dyDescent="0.2">
      <c r="A6" s="44"/>
      <c r="C6" s="47"/>
      <c r="D6" s="48"/>
      <c r="E6" s="50">
        <v>2568</v>
      </c>
      <c r="F6" s="50"/>
      <c r="G6" s="50">
        <v>2567</v>
      </c>
      <c r="H6" s="75"/>
      <c r="I6" s="50">
        <v>2568</v>
      </c>
      <c r="J6" s="50"/>
      <c r="K6" s="50">
        <v>2567</v>
      </c>
      <c r="N6" s="24"/>
      <c r="O6" s="24"/>
      <c r="P6" s="24"/>
      <c r="R6" s="24"/>
      <c r="T6" s="24"/>
    </row>
    <row r="7" spans="1:21" s="43" customFormat="1" ht="24" customHeight="1" x14ac:dyDescent="0.2">
      <c r="A7" s="51" t="s">
        <v>65</v>
      </c>
      <c r="B7" s="45"/>
      <c r="C7" s="62"/>
      <c r="E7" s="104"/>
      <c r="F7" s="104"/>
      <c r="G7" s="104"/>
      <c r="I7" s="64"/>
      <c r="J7" s="104"/>
      <c r="K7" s="104"/>
      <c r="N7" s="24"/>
      <c r="O7" s="24"/>
      <c r="P7" s="24"/>
      <c r="R7" s="24"/>
      <c r="T7" s="24"/>
    </row>
    <row r="8" spans="1:21" s="43" customFormat="1" ht="24" customHeight="1" x14ac:dyDescent="0.2">
      <c r="A8" s="44" t="s">
        <v>188</v>
      </c>
      <c r="C8" s="62"/>
      <c r="E8" s="64">
        <f>PL!E28</f>
        <v>114639098</v>
      </c>
      <c r="F8" s="64"/>
      <c r="G8" s="64">
        <f>PL!G28</f>
        <v>107496247</v>
      </c>
      <c r="H8" s="64"/>
      <c r="I8" s="64">
        <f>PL!I28</f>
        <v>78878912</v>
      </c>
      <c r="J8" s="64"/>
      <c r="K8" s="64">
        <f>PL!K28</f>
        <v>27828230</v>
      </c>
      <c r="N8" s="24"/>
      <c r="O8" s="24"/>
      <c r="P8" s="24"/>
      <c r="R8" s="24"/>
      <c r="T8" s="24"/>
    </row>
    <row r="9" spans="1:21" s="43" customFormat="1" ht="24" customHeight="1" x14ac:dyDescent="0.2">
      <c r="A9" s="44" t="s">
        <v>196</v>
      </c>
      <c r="C9" s="62"/>
      <c r="E9" s="64"/>
      <c r="F9" s="64"/>
      <c r="G9" s="64"/>
      <c r="H9" s="64"/>
      <c r="I9" s="64"/>
      <c r="J9" s="64"/>
      <c r="K9" s="64"/>
      <c r="N9" s="24"/>
      <c r="O9" s="24"/>
      <c r="P9" s="24"/>
      <c r="R9" s="24"/>
      <c r="T9" s="24"/>
    </row>
    <row r="10" spans="1:21" s="43" customFormat="1" ht="24" customHeight="1" x14ac:dyDescent="0.2">
      <c r="A10" s="44" t="s">
        <v>107</v>
      </c>
      <c r="C10" s="62"/>
      <c r="E10" s="64"/>
      <c r="F10" s="64"/>
      <c r="G10" s="64"/>
      <c r="H10" s="64"/>
      <c r="I10" s="64"/>
      <c r="J10" s="64"/>
      <c r="K10" s="64"/>
      <c r="N10" s="24"/>
      <c r="O10" s="24"/>
      <c r="P10" s="24"/>
      <c r="R10" s="24"/>
      <c r="T10" s="24"/>
    </row>
    <row r="11" spans="1:21" s="43" customFormat="1" ht="24" customHeight="1" x14ac:dyDescent="0.2">
      <c r="A11" s="44" t="s">
        <v>67</v>
      </c>
      <c r="C11" s="62"/>
      <c r="E11" s="64">
        <v>109548877</v>
      </c>
      <c r="F11" s="64"/>
      <c r="G11" s="64">
        <v>107919518</v>
      </c>
      <c r="H11" s="64"/>
      <c r="I11" s="64">
        <v>77732817</v>
      </c>
      <c r="J11" s="64"/>
      <c r="K11" s="64">
        <v>77483387</v>
      </c>
      <c r="N11" s="24"/>
      <c r="O11" s="24"/>
      <c r="P11" s="24"/>
      <c r="R11" s="24"/>
      <c r="T11" s="24"/>
    </row>
    <row r="12" spans="1:21" s="43" customFormat="1" ht="24" customHeight="1" x14ac:dyDescent="0.5">
      <c r="A12" s="105" t="s">
        <v>169</v>
      </c>
      <c r="C12" s="62"/>
      <c r="E12" s="64">
        <v>2756168</v>
      </c>
      <c r="F12" s="64"/>
      <c r="G12" s="64">
        <v>152744275</v>
      </c>
      <c r="H12" s="64"/>
      <c r="I12" s="64">
        <v>3626893</v>
      </c>
      <c r="J12" s="64"/>
      <c r="K12" s="64">
        <v>152708496</v>
      </c>
      <c r="N12" s="24"/>
      <c r="O12" s="24"/>
      <c r="P12" s="24"/>
      <c r="R12" s="24"/>
      <c r="T12" s="24"/>
    </row>
    <row r="13" spans="1:21" s="43" customFormat="1" ht="24" customHeight="1" x14ac:dyDescent="0.2">
      <c r="A13" s="44" t="s">
        <v>160</v>
      </c>
      <c r="C13" s="62"/>
      <c r="E13" s="64">
        <v>-66616770</v>
      </c>
      <c r="F13" s="64"/>
      <c r="G13" s="64">
        <v>-1329320</v>
      </c>
      <c r="H13" s="64"/>
      <c r="I13" s="64">
        <v>-55115313</v>
      </c>
      <c r="J13" s="64"/>
      <c r="K13" s="64">
        <v>-9160693</v>
      </c>
      <c r="N13" s="24"/>
      <c r="O13" s="24"/>
      <c r="P13" s="24"/>
      <c r="R13" s="24"/>
      <c r="T13" s="24"/>
    </row>
    <row r="14" spans="1:21" s="43" customFormat="1" ht="24" customHeight="1" x14ac:dyDescent="0.2">
      <c r="A14" s="44" t="s">
        <v>136</v>
      </c>
      <c r="C14" s="62"/>
      <c r="E14" s="64">
        <v>2637484</v>
      </c>
      <c r="F14" s="64"/>
      <c r="G14" s="64">
        <v>-67365585</v>
      </c>
      <c r="H14" s="64"/>
      <c r="I14" s="64">
        <v>2637484</v>
      </c>
      <c r="J14" s="64"/>
      <c r="K14" s="64">
        <v>-67365585</v>
      </c>
      <c r="N14" s="24"/>
      <c r="O14" s="24"/>
      <c r="P14" s="24"/>
      <c r="R14" s="24"/>
      <c r="T14" s="24"/>
    </row>
    <row r="15" spans="1:21" s="43" customFormat="1" ht="24" customHeight="1" x14ac:dyDescent="0.2">
      <c r="A15" s="44" t="s">
        <v>209</v>
      </c>
      <c r="C15" s="62"/>
      <c r="E15" s="64">
        <v>-757907</v>
      </c>
      <c r="F15" s="64"/>
      <c r="G15" s="64">
        <v>-26258298</v>
      </c>
      <c r="H15" s="64"/>
      <c r="I15" s="64">
        <v>6732</v>
      </c>
      <c r="J15" s="64"/>
      <c r="K15" s="64">
        <v>-264174</v>
      </c>
      <c r="N15" s="24"/>
      <c r="O15" s="24"/>
      <c r="P15" s="24"/>
      <c r="R15" s="24"/>
      <c r="T15" s="24"/>
    </row>
    <row r="16" spans="1:21" s="43" customFormat="1" ht="24" customHeight="1" x14ac:dyDescent="0.2">
      <c r="A16" s="44" t="s">
        <v>125</v>
      </c>
      <c r="C16" s="62"/>
      <c r="E16" s="64">
        <v>-9939337</v>
      </c>
      <c r="F16" s="64"/>
      <c r="G16" s="64">
        <v>-4935886</v>
      </c>
      <c r="H16" s="64"/>
      <c r="I16" s="64">
        <v>0</v>
      </c>
      <c r="J16" s="64"/>
      <c r="K16" s="64">
        <v>0</v>
      </c>
      <c r="N16" s="24"/>
      <c r="O16" s="24"/>
      <c r="P16" s="24"/>
      <c r="R16" s="24"/>
      <c r="T16" s="24"/>
    </row>
    <row r="17" spans="1:20" s="43" customFormat="1" ht="24" customHeight="1" x14ac:dyDescent="0.2">
      <c r="A17" s="44" t="s">
        <v>165</v>
      </c>
      <c r="C17" s="62"/>
      <c r="E17" s="64">
        <v>0</v>
      </c>
      <c r="F17" s="64"/>
      <c r="G17" s="64">
        <v>586423</v>
      </c>
      <c r="H17" s="64"/>
      <c r="I17" s="64">
        <v>0</v>
      </c>
      <c r="J17" s="64"/>
      <c r="K17" s="64">
        <v>0</v>
      </c>
      <c r="N17" s="24"/>
      <c r="O17" s="24"/>
      <c r="P17" s="24"/>
      <c r="R17" s="24"/>
      <c r="T17" s="24"/>
    </row>
    <row r="18" spans="1:20" s="43" customFormat="1" ht="24" customHeight="1" x14ac:dyDescent="0.2">
      <c r="A18" s="44" t="s">
        <v>183</v>
      </c>
      <c r="B18" s="41"/>
      <c r="C18" s="62"/>
      <c r="E18" s="64">
        <v>20562930</v>
      </c>
      <c r="F18" s="64"/>
      <c r="G18" s="64">
        <v>21612578</v>
      </c>
      <c r="H18" s="64"/>
      <c r="I18" s="64">
        <v>15342400</v>
      </c>
      <c r="J18" s="64"/>
      <c r="K18" s="64">
        <v>17400436</v>
      </c>
      <c r="N18" s="24"/>
      <c r="O18" s="24"/>
      <c r="P18" s="24"/>
      <c r="R18" s="24"/>
      <c r="T18" s="24"/>
    </row>
    <row r="19" spans="1:20" s="43" customFormat="1" ht="24" customHeight="1" x14ac:dyDescent="0.2">
      <c r="A19" s="44" t="s">
        <v>197</v>
      </c>
      <c r="B19" s="41"/>
      <c r="C19" s="62"/>
      <c r="E19" s="64">
        <v>2698923</v>
      </c>
      <c r="F19" s="64"/>
      <c r="G19" s="64">
        <v>-3756296</v>
      </c>
      <c r="H19" s="64"/>
      <c r="I19" s="64">
        <v>2012308</v>
      </c>
      <c r="J19" s="64"/>
      <c r="K19" s="64">
        <v>-2982279</v>
      </c>
      <c r="N19" s="24"/>
      <c r="O19" s="24"/>
      <c r="P19" s="24"/>
      <c r="R19" s="24"/>
      <c r="T19" s="24"/>
    </row>
    <row r="20" spans="1:20" s="43" customFormat="1" ht="24" customHeight="1" x14ac:dyDescent="0.2">
      <c r="A20" s="44" t="s">
        <v>132</v>
      </c>
      <c r="B20" s="41"/>
      <c r="C20" s="62"/>
      <c r="E20" s="64">
        <v>-2611891</v>
      </c>
      <c r="F20" s="64"/>
      <c r="G20" s="64">
        <v>-4828907</v>
      </c>
      <c r="H20" s="64"/>
      <c r="I20" s="64">
        <v>-1164107</v>
      </c>
      <c r="J20" s="64"/>
      <c r="K20" s="64">
        <v>-2456915</v>
      </c>
      <c r="N20" s="24"/>
      <c r="O20" s="24"/>
      <c r="P20" s="24"/>
      <c r="R20" s="24"/>
      <c r="T20" s="24"/>
    </row>
    <row r="21" spans="1:20" s="43" customFormat="1" ht="24" customHeight="1" x14ac:dyDescent="0.2">
      <c r="A21" s="44" t="s">
        <v>66</v>
      </c>
      <c r="B21" s="41"/>
      <c r="C21" s="62"/>
      <c r="E21" s="64">
        <v>-6722649</v>
      </c>
      <c r="F21" s="64"/>
      <c r="G21" s="64">
        <v>-4841311</v>
      </c>
      <c r="H21" s="64"/>
      <c r="I21" s="64">
        <v>-15903989</v>
      </c>
      <c r="J21" s="64"/>
      <c r="K21" s="64">
        <v>-8399996</v>
      </c>
      <c r="N21" s="24"/>
      <c r="O21" s="24"/>
      <c r="P21" s="24"/>
      <c r="R21" s="24"/>
      <c r="T21" s="24"/>
    </row>
    <row r="22" spans="1:20" s="43" customFormat="1" ht="24" customHeight="1" x14ac:dyDescent="0.5">
      <c r="A22" s="105" t="s">
        <v>118</v>
      </c>
      <c r="B22" s="41"/>
      <c r="C22" s="62"/>
      <c r="E22" s="64">
        <v>-2953491</v>
      </c>
      <c r="F22" s="64"/>
      <c r="G22" s="64">
        <v>-3258493</v>
      </c>
      <c r="H22" s="64"/>
      <c r="I22" s="64">
        <v>-987666</v>
      </c>
      <c r="J22" s="64"/>
      <c r="K22" s="64">
        <v>-1602156</v>
      </c>
      <c r="N22" s="24"/>
      <c r="O22" s="24"/>
      <c r="P22" s="24"/>
      <c r="R22" s="24"/>
      <c r="T22" s="24"/>
    </row>
    <row r="23" spans="1:20" s="43" customFormat="1" ht="24" customHeight="1" x14ac:dyDescent="0.5">
      <c r="A23" s="106" t="s">
        <v>119</v>
      </c>
      <c r="B23" s="41"/>
      <c r="C23" s="62"/>
      <c r="E23" s="67">
        <v>28914308</v>
      </c>
      <c r="F23" s="64"/>
      <c r="G23" s="67">
        <v>43538377</v>
      </c>
      <c r="H23" s="64"/>
      <c r="I23" s="67">
        <v>24957631</v>
      </c>
      <c r="J23" s="64"/>
      <c r="K23" s="67">
        <v>33490438</v>
      </c>
      <c r="N23" s="24"/>
      <c r="O23" s="24"/>
      <c r="P23" s="24"/>
      <c r="R23" s="24"/>
      <c r="T23" s="24"/>
    </row>
    <row r="24" spans="1:20" s="43" customFormat="1" ht="24" customHeight="1" x14ac:dyDescent="0.2">
      <c r="A24" s="44" t="s">
        <v>198</v>
      </c>
      <c r="C24" s="62"/>
      <c r="E24" s="64"/>
      <c r="F24" s="64"/>
      <c r="G24" s="64"/>
      <c r="H24" s="64"/>
      <c r="I24" s="64"/>
      <c r="J24" s="64"/>
      <c r="K24" s="64"/>
      <c r="N24" s="24"/>
      <c r="O24" s="24"/>
      <c r="P24" s="24"/>
      <c r="R24" s="24"/>
      <c r="T24" s="24"/>
    </row>
    <row r="25" spans="1:20" s="43" customFormat="1" ht="24" customHeight="1" x14ac:dyDescent="0.2">
      <c r="A25" s="44" t="s">
        <v>68</v>
      </c>
      <c r="C25" s="62"/>
      <c r="E25" s="64">
        <f>SUM(E8:E23)</f>
        <v>192155743</v>
      </c>
      <c r="F25" s="64"/>
      <c r="G25" s="64">
        <f>SUM(G8:G23)</f>
        <v>317323322</v>
      </c>
      <c r="H25" s="64"/>
      <c r="I25" s="64">
        <f>SUM(I8:I23)</f>
        <v>132024102</v>
      </c>
      <c r="J25" s="64"/>
      <c r="K25" s="64">
        <f>SUM(K8:K23)</f>
        <v>216679189</v>
      </c>
      <c r="N25" s="24"/>
      <c r="O25" s="24"/>
      <c r="P25" s="24"/>
      <c r="R25" s="24"/>
      <c r="T25" s="24"/>
    </row>
    <row r="26" spans="1:20" s="43" customFormat="1" ht="24" customHeight="1" x14ac:dyDescent="0.2">
      <c r="A26" s="44" t="s">
        <v>69</v>
      </c>
      <c r="C26" s="62"/>
      <c r="E26" s="64"/>
      <c r="F26" s="64"/>
      <c r="G26" s="64"/>
      <c r="H26" s="64"/>
      <c r="I26" s="64"/>
      <c r="J26" s="64"/>
      <c r="K26" s="64"/>
      <c r="N26" s="24"/>
      <c r="O26" s="24"/>
      <c r="P26" s="24"/>
      <c r="R26" s="24"/>
      <c r="T26" s="24"/>
    </row>
    <row r="27" spans="1:20" s="43" customFormat="1" ht="24" customHeight="1" x14ac:dyDescent="0.2">
      <c r="A27" s="44" t="s">
        <v>184</v>
      </c>
      <c r="C27" s="62"/>
      <c r="E27" s="64">
        <v>-187285696</v>
      </c>
      <c r="F27" s="64"/>
      <c r="G27" s="64">
        <v>537445497</v>
      </c>
      <c r="H27" s="64"/>
      <c r="I27" s="64">
        <v>-249059996</v>
      </c>
      <c r="J27" s="64"/>
      <c r="K27" s="64">
        <v>589359214</v>
      </c>
      <c r="N27" s="24"/>
      <c r="O27" s="24"/>
      <c r="P27" s="24"/>
      <c r="R27" s="24"/>
      <c r="T27" s="24"/>
    </row>
    <row r="28" spans="1:20" s="43" customFormat="1" ht="24" customHeight="1" x14ac:dyDescent="0.2">
      <c r="A28" s="44" t="s">
        <v>70</v>
      </c>
      <c r="C28" s="62"/>
      <c r="E28" s="64">
        <v>-374157286</v>
      </c>
      <c r="F28" s="64"/>
      <c r="G28" s="64">
        <v>-117174996</v>
      </c>
      <c r="H28" s="64"/>
      <c r="I28" s="64">
        <v>-258915182</v>
      </c>
      <c r="J28" s="64"/>
      <c r="K28" s="64">
        <v>-234367295</v>
      </c>
      <c r="N28" s="24"/>
      <c r="O28" s="24"/>
      <c r="P28" s="24"/>
      <c r="R28" s="24"/>
      <c r="T28" s="24"/>
    </row>
    <row r="29" spans="1:20" s="43" customFormat="1" ht="24" customHeight="1" x14ac:dyDescent="0.2">
      <c r="A29" s="44" t="s">
        <v>71</v>
      </c>
      <c r="B29" s="58"/>
      <c r="C29" s="62"/>
      <c r="E29" s="64">
        <v>-20844703</v>
      </c>
      <c r="F29" s="64"/>
      <c r="G29" s="64">
        <v>52921966</v>
      </c>
      <c r="H29" s="64"/>
      <c r="I29" s="64">
        <v>-3725545</v>
      </c>
      <c r="J29" s="64"/>
      <c r="K29" s="64">
        <v>5882278</v>
      </c>
      <c r="N29" s="24"/>
      <c r="O29" s="24"/>
      <c r="P29" s="24"/>
      <c r="R29" s="24"/>
      <c r="T29" s="24"/>
    </row>
    <row r="30" spans="1:20" s="43" customFormat="1" ht="24" customHeight="1" x14ac:dyDescent="0.2">
      <c r="A30" s="44" t="s">
        <v>142</v>
      </c>
      <c r="B30" s="58"/>
      <c r="C30" s="62"/>
      <c r="E30" s="64">
        <v>-134183</v>
      </c>
      <c r="F30" s="64"/>
      <c r="G30" s="64">
        <v>-352022</v>
      </c>
      <c r="H30" s="64"/>
      <c r="I30" s="64">
        <v>-135150</v>
      </c>
      <c r="J30" s="64"/>
      <c r="K30" s="64">
        <v>-380360</v>
      </c>
      <c r="N30" s="24"/>
      <c r="O30" s="24"/>
      <c r="P30" s="24"/>
      <c r="R30" s="24"/>
      <c r="T30" s="24"/>
    </row>
    <row r="31" spans="1:20" s="43" customFormat="1" ht="24" customHeight="1" x14ac:dyDescent="0.2">
      <c r="A31" s="44" t="s">
        <v>199</v>
      </c>
      <c r="C31" s="62"/>
      <c r="E31" s="68"/>
      <c r="F31" s="64"/>
      <c r="G31" s="68"/>
      <c r="H31" s="64"/>
      <c r="I31" s="64"/>
      <c r="J31" s="64"/>
      <c r="K31" s="64"/>
      <c r="N31" s="24"/>
      <c r="O31" s="24"/>
      <c r="P31" s="24"/>
      <c r="R31" s="24"/>
      <c r="T31" s="24"/>
    </row>
    <row r="32" spans="1:20" s="43" customFormat="1" ht="24" customHeight="1" x14ac:dyDescent="0.2">
      <c r="A32" s="44" t="s">
        <v>185</v>
      </c>
      <c r="B32" s="41"/>
      <c r="C32" s="62"/>
      <c r="E32" s="64">
        <v>-185704852</v>
      </c>
      <c r="F32" s="64"/>
      <c r="G32" s="64">
        <v>299806155</v>
      </c>
      <c r="H32" s="64"/>
      <c r="I32" s="64">
        <v>-92179563</v>
      </c>
      <c r="J32" s="64"/>
      <c r="K32" s="64">
        <v>267723729</v>
      </c>
      <c r="N32" s="24"/>
      <c r="O32" s="24"/>
      <c r="P32" s="24"/>
      <c r="R32" s="24"/>
      <c r="T32" s="24"/>
    </row>
    <row r="33" spans="1:21" s="43" customFormat="1" ht="24" customHeight="1" x14ac:dyDescent="0.2">
      <c r="A33" s="44" t="s">
        <v>72</v>
      </c>
      <c r="B33" s="41"/>
      <c r="C33" s="62"/>
      <c r="E33" s="67">
        <v>12509597</v>
      </c>
      <c r="F33" s="64"/>
      <c r="G33" s="67">
        <v>8143180</v>
      </c>
      <c r="H33" s="64"/>
      <c r="I33" s="67">
        <v>7850904</v>
      </c>
      <c r="J33" s="64"/>
      <c r="K33" s="67">
        <v>14782848</v>
      </c>
      <c r="N33" s="24"/>
      <c r="O33" s="24"/>
      <c r="P33" s="24"/>
      <c r="R33" s="24"/>
      <c r="T33" s="24"/>
    </row>
    <row r="34" spans="1:21" s="43" customFormat="1" ht="24" customHeight="1" x14ac:dyDescent="0.2">
      <c r="A34" s="44" t="s">
        <v>141</v>
      </c>
      <c r="B34" s="41"/>
      <c r="C34" s="62"/>
      <c r="E34" s="64">
        <f>SUM(E24:E33)</f>
        <v>-563461380</v>
      </c>
      <c r="F34" s="64"/>
      <c r="G34" s="64">
        <f>SUM(G24:G33)</f>
        <v>1098113102</v>
      </c>
      <c r="H34" s="64"/>
      <c r="I34" s="64">
        <f>SUM(I25:I33)</f>
        <v>-464140430</v>
      </c>
      <c r="J34" s="64"/>
      <c r="K34" s="64">
        <f>SUM(K25:K33)</f>
        <v>859679603</v>
      </c>
      <c r="N34" s="24"/>
      <c r="O34" s="24"/>
      <c r="P34" s="24"/>
      <c r="R34" s="24"/>
      <c r="T34" s="24"/>
    </row>
    <row r="35" spans="1:21" s="43" customFormat="1" ht="24" customHeight="1" x14ac:dyDescent="0.2">
      <c r="A35" s="44" t="s">
        <v>149</v>
      </c>
      <c r="B35" s="41"/>
      <c r="C35" s="62"/>
      <c r="E35" s="64">
        <v>-19208529</v>
      </c>
      <c r="F35" s="64"/>
      <c r="G35" s="64">
        <v>-24966863</v>
      </c>
      <c r="H35" s="64"/>
      <c r="I35" s="64">
        <v>-14019834</v>
      </c>
      <c r="J35" s="64"/>
      <c r="K35" s="64">
        <v>-16973273</v>
      </c>
      <c r="N35" s="24"/>
      <c r="O35" s="24"/>
      <c r="P35" s="24"/>
      <c r="R35" s="24"/>
      <c r="T35" s="24"/>
    </row>
    <row r="36" spans="1:21" s="43" customFormat="1" ht="24" customHeight="1" x14ac:dyDescent="0.2">
      <c r="A36" s="44" t="s">
        <v>73</v>
      </c>
      <c r="B36" s="41"/>
      <c r="C36" s="62"/>
      <c r="E36" s="64">
        <v>-28920409</v>
      </c>
      <c r="F36" s="64"/>
      <c r="G36" s="64">
        <v>-44595233</v>
      </c>
      <c r="H36" s="64"/>
      <c r="I36" s="64">
        <v>-24886478</v>
      </c>
      <c r="J36" s="64"/>
      <c r="K36" s="64">
        <v>-33851256</v>
      </c>
      <c r="N36" s="24"/>
      <c r="O36" s="24"/>
      <c r="P36" s="24"/>
      <c r="R36" s="24"/>
      <c r="T36" s="24"/>
    </row>
    <row r="37" spans="1:21" s="43" customFormat="1" ht="24" customHeight="1" x14ac:dyDescent="0.2">
      <c r="A37" s="44" t="s">
        <v>74</v>
      </c>
      <c r="B37" s="41"/>
      <c r="C37" s="62"/>
      <c r="E37" s="64">
        <v>-12601634</v>
      </c>
      <c r="F37" s="64"/>
      <c r="G37" s="64">
        <v>-14300737</v>
      </c>
      <c r="H37" s="64"/>
      <c r="I37" s="64">
        <v>-6383485</v>
      </c>
      <c r="J37" s="64"/>
      <c r="K37" s="64">
        <v>-9349127</v>
      </c>
      <c r="N37" s="24"/>
      <c r="O37" s="24"/>
      <c r="P37" s="24"/>
      <c r="R37" s="24"/>
      <c r="T37" s="24"/>
    </row>
    <row r="38" spans="1:21" s="43" customFormat="1" ht="24" customHeight="1" x14ac:dyDescent="0.2">
      <c r="A38" s="44" t="s">
        <v>166</v>
      </c>
      <c r="C38" s="62"/>
      <c r="E38" s="67">
        <v>19344520</v>
      </c>
      <c r="F38" s="64"/>
      <c r="G38" s="67">
        <v>36208203</v>
      </c>
      <c r="H38" s="64"/>
      <c r="I38" s="67">
        <v>19053105</v>
      </c>
      <c r="J38" s="64"/>
      <c r="K38" s="67">
        <v>36208203</v>
      </c>
      <c r="N38" s="24"/>
      <c r="O38" s="26"/>
      <c r="P38" s="24"/>
      <c r="Q38" s="45"/>
      <c r="R38" s="24"/>
      <c r="S38" s="45"/>
      <c r="T38" s="24"/>
    </row>
    <row r="39" spans="1:21" s="45" customFormat="1" ht="24" customHeight="1" x14ac:dyDescent="0.2">
      <c r="A39" s="51" t="s">
        <v>140</v>
      </c>
      <c r="C39" s="107"/>
      <c r="E39" s="59">
        <f>SUM(E34:E38)</f>
        <v>-604847432</v>
      </c>
      <c r="F39" s="53"/>
      <c r="G39" s="59">
        <f>SUM(G34:G38)</f>
        <v>1050458472</v>
      </c>
      <c r="H39" s="53"/>
      <c r="I39" s="59">
        <f>SUM(I34:I38)</f>
        <v>-490377122</v>
      </c>
      <c r="J39" s="53"/>
      <c r="K39" s="59">
        <f>SUM(K34:K38)</f>
        <v>835714150</v>
      </c>
      <c r="M39" s="43"/>
      <c r="N39" s="24"/>
      <c r="O39" s="26"/>
      <c r="P39" s="24"/>
      <c r="R39" s="24"/>
      <c r="T39" s="24"/>
      <c r="U39" s="43"/>
    </row>
    <row r="40" spans="1:21" s="45" customFormat="1" ht="24" customHeight="1" x14ac:dyDescent="0.2">
      <c r="A40" s="51"/>
      <c r="C40" s="107"/>
      <c r="E40" s="98"/>
      <c r="F40" s="98"/>
      <c r="G40" s="98"/>
      <c r="H40" s="98"/>
      <c r="I40" s="98"/>
      <c r="J40" s="98"/>
      <c r="K40" s="98"/>
      <c r="M40" s="43"/>
      <c r="N40" s="24"/>
      <c r="O40" s="24"/>
      <c r="P40" s="24"/>
      <c r="Q40" s="43"/>
      <c r="R40" s="24"/>
      <c r="S40" s="43"/>
      <c r="T40" s="24"/>
    </row>
    <row r="41" spans="1:21" s="43" customFormat="1" ht="24" customHeight="1" x14ac:dyDescent="0.2">
      <c r="A41" s="108" t="s">
        <v>20</v>
      </c>
      <c r="B41" s="58"/>
      <c r="C41" s="62"/>
      <c r="F41" s="82"/>
      <c r="I41" s="68"/>
      <c r="N41" s="24"/>
      <c r="O41" s="23"/>
      <c r="P41" s="24"/>
      <c r="Q41" s="41"/>
      <c r="R41" s="24"/>
      <c r="S41" s="41"/>
      <c r="T41" s="24"/>
      <c r="U41" s="45"/>
    </row>
    <row r="42" spans="1:21" s="41" customFormat="1" ht="24" customHeight="1" x14ac:dyDescent="0.2">
      <c r="A42" s="37" t="s">
        <v>0</v>
      </c>
      <c r="B42" s="38"/>
      <c r="C42" s="39"/>
      <c r="D42" s="40"/>
      <c r="E42" s="40"/>
      <c r="F42" s="40"/>
      <c r="G42" s="40"/>
      <c r="H42" s="40"/>
      <c r="I42" s="73"/>
      <c r="J42" s="40"/>
      <c r="K42" s="40"/>
      <c r="M42" s="43"/>
      <c r="N42" s="24"/>
      <c r="O42" s="23"/>
      <c r="P42" s="24"/>
      <c r="R42" s="24"/>
      <c r="T42" s="24"/>
      <c r="U42" s="43"/>
    </row>
    <row r="43" spans="1:21" s="41" customFormat="1" ht="24" customHeight="1" x14ac:dyDescent="0.2">
      <c r="A43" s="70" t="s">
        <v>75</v>
      </c>
      <c r="B43" s="40"/>
      <c r="C43" s="39"/>
      <c r="D43" s="40"/>
      <c r="E43" s="40"/>
      <c r="F43" s="40"/>
      <c r="G43" s="40"/>
      <c r="H43" s="40"/>
      <c r="I43" s="73"/>
      <c r="J43" s="40"/>
      <c r="K43" s="40"/>
      <c r="M43" s="43"/>
      <c r="N43" s="24"/>
      <c r="O43" s="23"/>
      <c r="P43" s="24"/>
      <c r="R43" s="24"/>
      <c r="T43" s="24"/>
    </row>
    <row r="44" spans="1:21" s="41" customFormat="1" ht="24" customHeight="1" x14ac:dyDescent="0.2">
      <c r="A44" s="37" t="s">
        <v>173</v>
      </c>
      <c r="B44" s="38"/>
      <c r="C44" s="39"/>
      <c r="D44" s="40"/>
      <c r="E44" s="40"/>
      <c r="F44" s="40"/>
      <c r="G44" s="40"/>
      <c r="H44" s="40"/>
      <c r="I44" s="73"/>
      <c r="J44" s="40"/>
      <c r="K44" s="40"/>
      <c r="M44" s="43"/>
      <c r="N44" s="24"/>
      <c r="O44" s="23"/>
      <c r="P44" s="24"/>
      <c r="R44" s="24"/>
      <c r="T44" s="24"/>
    </row>
    <row r="45" spans="1:21" s="41" customFormat="1" ht="24" customHeight="1" x14ac:dyDescent="0.2">
      <c r="A45" s="121" t="s">
        <v>1</v>
      </c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M45" s="43"/>
      <c r="N45" s="24"/>
      <c r="O45" s="24"/>
      <c r="P45" s="24"/>
      <c r="Q45" s="43"/>
      <c r="R45" s="24"/>
      <c r="S45" s="43"/>
      <c r="T45" s="24"/>
    </row>
    <row r="46" spans="1:21" s="43" customFormat="1" ht="24" customHeight="1" x14ac:dyDescent="0.2">
      <c r="A46" s="44"/>
      <c r="C46" s="44"/>
      <c r="E46" s="120" t="s">
        <v>2</v>
      </c>
      <c r="F46" s="120"/>
      <c r="G46" s="120"/>
      <c r="H46" s="45"/>
      <c r="I46" s="120" t="s">
        <v>3</v>
      </c>
      <c r="J46" s="120"/>
      <c r="K46" s="120"/>
      <c r="N46" s="24"/>
      <c r="O46" s="24"/>
      <c r="P46" s="24"/>
      <c r="R46" s="24"/>
      <c r="T46" s="24"/>
      <c r="U46" s="41"/>
    </row>
    <row r="47" spans="1:21" s="43" customFormat="1" ht="24" customHeight="1" x14ac:dyDescent="0.2">
      <c r="A47" s="44"/>
      <c r="C47" s="47"/>
      <c r="D47" s="48"/>
      <c r="E47" s="50">
        <v>2568</v>
      </c>
      <c r="F47" s="50"/>
      <c r="G47" s="50">
        <v>2567</v>
      </c>
      <c r="H47" s="75"/>
      <c r="I47" s="50">
        <v>2568</v>
      </c>
      <c r="J47" s="50"/>
      <c r="K47" s="50">
        <v>2567</v>
      </c>
      <c r="N47" s="24"/>
      <c r="O47" s="24"/>
      <c r="P47" s="24"/>
      <c r="R47" s="24"/>
      <c r="T47" s="24"/>
    </row>
    <row r="48" spans="1:21" s="43" customFormat="1" ht="24" customHeight="1" x14ac:dyDescent="0.2">
      <c r="A48" s="51" t="s">
        <v>76</v>
      </c>
      <c r="B48" s="45"/>
      <c r="C48" s="62"/>
      <c r="E48" s="82"/>
      <c r="F48" s="82"/>
      <c r="G48" s="82"/>
      <c r="I48" s="53"/>
      <c r="J48" s="82"/>
      <c r="K48" s="82"/>
      <c r="N48" s="24"/>
      <c r="O48" s="24"/>
      <c r="P48" s="24"/>
      <c r="R48" s="24"/>
      <c r="T48" s="24"/>
    </row>
    <row r="49" spans="1:21" s="43" customFormat="1" ht="24" customHeight="1" x14ac:dyDescent="0.5">
      <c r="A49" s="106" t="s">
        <v>189</v>
      </c>
      <c r="C49" s="62"/>
      <c r="E49" s="64">
        <v>-40383089</v>
      </c>
      <c r="F49" s="64"/>
      <c r="G49" s="64">
        <v>0</v>
      </c>
      <c r="H49" s="64"/>
      <c r="I49" s="64">
        <v>0</v>
      </c>
      <c r="J49" s="64"/>
      <c r="K49" s="64">
        <v>0</v>
      </c>
      <c r="N49" s="24"/>
      <c r="O49" s="24"/>
      <c r="P49" s="24"/>
      <c r="R49" s="24"/>
      <c r="T49" s="24"/>
    </row>
    <row r="50" spans="1:21" s="43" customFormat="1" ht="24" customHeight="1" x14ac:dyDescent="0.5">
      <c r="A50" s="106" t="s">
        <v>200</v>
      </c>
      <c r="C50" s="62"/>
      <c r="E50" s="64">
        <f>3000000</f>
        <v>3000000</v>
      </c>
      <c r="F50" s="64"/>
      <c r="G50" s="64">
        <v>6600000</v>
      </c>
      <c r="H50" s="64"/>
      <c r="I50" s="64">
        <v>0</v>
      </c>
      <c r="J50" s="64"/>
      <c r="K50" s="64">
        <v>0</v>
      </c>
      <c r="N50" s="24"/>
      <c r="O50" s="24"/>
      <c r="P50" s="24"/>
      <c r="R50" s="24"/>
      <c r="T50" s="24"/>
    </row>
    <row r="51" spans="1:21" s="43" customFormat="1" ht="24" customHeight="1" x14ac:dyDescent="0.2">
      <c r="A51" s="44" t="s">
        <v>77</v>
      </c>
      <c r="C51" s="62"/>
      <c r="E51" s="64">
        <v>-65761285</v>
      </c>
      <c r="F51" s="64"/>
      <c r="G51" s="64">
        <v>-97142574</v>
      </c>
      <c r="H51" s="64"/>
      <c r="I51" s="64">
        <v>-31399643</v>
      </c>
      <c r="J51" s="64"/>
      <c r="K51" s="64">
        <v>-17013287</v>
      </c>
      <c r="N51" s="24"/>
      <c r="O51" s="24"/>
      <c r="P51" s="24"/>
      <c r="R51" s="24"/>
      <c r="T51" s="24"/>
    </row>
    <row r="52" spans="1:21" s="43" customFormat="1" ht="24" customHeight="1" x14ac:dyDescent="0.2">
      <c r="A52" s="44" t="s">
        <v>78</v>
      </c>
      <c r="C52" s="62"/>
      <c r="E52" s="64">
        <v>1383345</v>
      </c>
      <c r="F52" s="64"/>
      <c r="G52" s="64">
        <v>30037313</v>
      </c>
      <c r="H52" s="64"/>
      <c r="I52" s="64">
        <v>21167</v>
      </c>
      <c r="J52" s="64"/>
      <c r="K52" s="64">
        <v>758318</v>
      </c>
      <c r="N52" s="24"/>
      <c r="O52" s="24"/>
      <c r="P52" s="24"/>
      <c r="R52" s="24"/>
      <c r="T52" s="24"/>
    </row>
    <row r="53" spans="1:21" s="43" customFormat="1" ht="24" customHeight="1" x14ac:dyDescent="0.2">
      <c r="A53" s="44" t="s">
        <v>131</v>
      </c>
      <c r="C53" s="62"/>
      <c r="E53" s="64">
        <v>0</v>
      </c>
      <c r="F53" s="64"/>
      <c r="G53" s="64">
        <v>-3300360</v>
      </c>
      <c r="H53" s="64"/>
      <c r="I53" s="64">
        <v>0</v>
      </c>
      <c r="J53" s="64"/>
      <c r="K53" s="64">
        <v>-2880360</v>
      </c>
      <c r="N53" s="24"/>
      <c r="O53" s="24"/>
      <c r="P53" s="24"/>
      <c r="R53" s="24"/>
      <c r="T53" s="24"/>
    </row>
    <row r="54" spans="1:21" s="43" customFormat="1" ht="24" customHeight="1" x14ac:dyDescent="0.2">
      <c r="A54" s="44" t="s">
        <v>130</v>
      </c>
      <c r="C54" s="62"/>
      <c r="E54" s="64">
        <v>2903314</v>
      </c>
      <c r="F54" s="64"/>
      <c r="G54" s="64">
        <v>3252369</v>
      </c>
      <c r="H54" s="64"/>
      <c r="I54" s="64">
        <v>999747</v>
      </c>
      <c r="J54" s="64"/>
      <c r="K54" s="64">
        <v>1604196</v>
      </c>
      <c r="N54" s="24"/>
      <c r="O54" s="24"/>
      <c r="P54" s="24"/>
      <c r="R54" s="24"/>
      <c r="T54" s="24"/>
    </row>
    <row r="55" spans="1:21" s="43" customFormat="1" ht="24" customHeight="1" x14ac:dyDescent="0.2">
      <c r="A55" s="44" t="s">
        <v>201</v>
      </c>
      <c r="C55" s="62"/>
      <c r="E55" s="64">
        <v>0</v>
      </c>
      <c r="F55" s="64"/>
      <c r="G55" s="64">
        <v>0</v>
      </c>
      <c r="H55" s="64"/>
      <c r="I55" s="64">
        <v>12528989</v>
      </c>
      <c r="J55" s="64"/>
      <c r="K55" s="64">
        <v>5024996</v>
      </c>
      <c r="N55" s="24"/>
      <c r="O55" s="24"/>
      <c r="P55" s="24"/>
      <c r="R55" s="24"/>
      <c r="T55" s="24"/>
    </row>
    <row r="56" spans="1:21" s="43" customFormat="1" ht="24" customHeight="1" x14ac:dyDescent="0.2">
      <c r="A56" s="44" t="s">
        <v>186</v>
      </c>
      <c r="C56" s="62"/>
      <c r="E56" s="64">
        <v>6722649</v>
      </c>
      <c r="F56" s="64"/>
      <c r="G56" s="64">
        <v>4841311</v>
      </c>
      <c r="H56" s="64"/>
      <c r="I56" s="64">
        <v>3375000</v>
      </c>
      <c r="J56" s="64"/>
      <c r="K56" s="64">
        <v>3375000</v>
      </c>
      <c r="N56" s="24"/>
      <c r="O56" s="24"/>
      <c r="P56" s="24"/>
      <c r="R56" s="24"/>
      <c r="T56" s="24"/>
    </row>
    <row r="57" spans="1:21" s="43" customFormat="1" ht="24" customHeight="1" x14ac:dyDescent="0.2">
      <c r="A57" s="51" t="s">
        <v>202</v>
      </c>
      <c r="C57" s="62"/>
      <c r="E57" s="66">
        <f>SUM(E49:E56)</f>
        <v>-92135066</v>
      </c>
      <c r="F57" s="64"/>
      <c r="G57" s="66">
        <f>SUM(G49:G56)</f>
        <v>-55711941</v>
      </c>
      <c r="H57" s="64"/>
      <c r="I57" s="66">
        <f>SUM(I49:I56)</f>
        <v>-14474740</v>
      </c>
      <c r="J57" s="64"/>
      <c r="K57" s="66">
        <f>SUM(K49:K56)</f>
        <v>-9131137</v>
      </c>
      <c r="N57" s="24"/>
      <c r="O57" s="24"/>
      <c r="P57" s="24"/>
      <c r="R57" s="24"/>
      <c r="T57" s="24"/>
    </row>
    <row r="58" spans="1:21" s="43" customFormat="1" ht="24" customHeight="1" x14ac:dyDescent="0.2">
      <c r="A58" s="51"/>
      <c r="C58" s="62"/>
      <c r="E58" s="64"/>
      <c r="F58" s="64"/>
      <c r="G58" s="64"/>
      <c r="H58" s="64"/>
      <c r="I58" s="64"/>
      <c r="J58" s="64"/>
      <c r="K58" s="64"/>
      <c r="N58" s="24"/>
      <c r="O58" s="24"/>
      <c r="P58" s="24"/>
      <c r="R58" s="24"/>
      <c r="T58" s="24"/>
    </row>
    <row r="59" spans="1:21" s="43" customFormat="1" ht="24" customHeight="1" x14ac:dyDescent="0.5">
      <c r="A59" s="51" t="s">
        <v>79</v>
      </c>
      <c r="B59" s="45"/>
      <c r="C59" s="62"/>
      <c r="E59" s="64"/>
      <c r="F59" s="64"/>
      <c r="G59" s="64"/>
      <c r="H59" s="64"/>
      <c r="I59" s="64"/>
      <c r="J59" s="64"/>
      <c r="K59" s="64"/>
      <c r="N59" s="24"/>
      <c r="O59" s="19"/>
      <c r="P59" s="24"/>
      <c r="Q59" s="19"/>
      <c r="R59" s="24"/>
      <c r="S59" s="1"/>
      <c r="T59" s="24"/>
    </row>
    <row r="60" spans="1:21" s="1" customFormat="1" ht="24" customHeight="1" x14ac:dyDescent="0.5">
      <c r="A60" s="105" t="s">
        <v>204</v>
      </c>
      <c r="B60" s="109"/>
      <c r="C60" s="110"/>
      <c r="E60" s="16">
        <v>0</v>
      </c>
      <c r="F60" s="16"/>
      <c r="G60" s="16">
        <v>296010000</v>
      </c>
      <c r="H60" s="16"/>
      <c r="I60" s="16">
        <v>0</v>
      </c>
      <c r="J60" s="16"/>
      <c r="K60" s="16">
        <v>296010000</v>
      </c>
      <c r="M60" s="43"/>
      <c r="N60" s="24"/>
      <c r="O60" s="19"/>
      <c r="P60" s="24"/>
      <c r="Q60" s="19"/>
      <c r="R60" s="24"/>
      <c r="T60" s="24"/>
      <c r="U60" s="43"/>
    </row>
    <row r="61" spans="1:21" s="1" customFormat="1" ht="24" customHeight="1" x14ac:dyDescent="0.5">
      <c r="A61" s="105" t="s">
        <v>164</v>
      </c>
      <c r="B61" s="109"/>
      <c r="C61" s="110"/>
      <c r="E61" s="16">
        <v>-100000000</v>
      </c>
      <c r="F61" s="16"/>
      <c r="G61" s="16">
        <v>-326010000</v>
      </c>
      <c r="H61" s="16"/>
      <c r="I61" s="16">
        <v>-100000000</v>
      </c>
      <c r="J61" s="16"/>
      <c r="K61" s="16">
        <v>-326010000</v>
      </c>
      <c r="M61" s="43"/>
      <c r="N61" s="24"/>
      <c r="O61" s="19"/>
      <c r="P61" s="24"/>
      <c r="Q61" s="19"/>
      <c r="R61" s="24"/>
      <c r="T61" s="24"/>
    </row>
    <row r="62" spans="1:21" s="1" customFormat="1" ht="24" customHeight="1" x14ac:dyDescent="0.5">
      <c r="A62" s="105" t="s">
        <v>187</v>
      </c>
      <c r="B62" s="109"/>
      <c r="C62" s="110"/>
      <c r="E62" s="16">
        <v>5414820</v>
      </c>
      <c r="F62" s="16"/>
      <c r="G62" s="16">
        <v>0</v>
      </c>
      <c r="H62" s="16"/>
      <c r="I62" s="16">
        <v>0</v>
      </c>
      <c r="J62" s="16"/>
      <c r="K62" s="16">
        <v>0</v>
      </c>
      <c r="M62" s="43"/>
      <c r="N62" s="24"/>
      <c r="O62" s="24"/>
      <c r="P62" s="24"/>
      <c r="Q62" s="43"/>
      <c r="R62" s="24"/>
      <c r="S62" s="43"/>
      <c r="T62" s="24"/>
    </row>
    <row r="63" spans="1:21" s="43" customFormat="1" ht="24" customHeight="1" x14ac:dyDescent="0.5">
      <c r="A63" s="63" t="s">
        <v>138</v>
      </c>
      <c r="B63" s="45"/>
      <c r="C63" s="62"/>
      <c r="E63" s="64">
        <v>600010964</v>
      </c>
      <c r="F63" s="64"/>
      <c r="G63" s="64">
        <v>-802311810</v>
      </c>
      <c r="H63" s="64"/>
      <c r="I63" s="16">
        <v>524090414</v>
      </c>
      <c r="J63" s="64"/>
      <c r="K63" s="16">
        <v>-700097937</v>
      </c>
      <c r="N63" s="24"/>
      <c r="O63" s="24"/>
      <c r="P63" s="24"/>
      <c r="R63" s="24"/>
      <c r="T63" s="24"/>
      <c r="U63" s="1"/>
    </row>
    <row r="64" spans="1:21" s="43" customFormat="1" ht="24" customHeight="1" x14ac:dyDescent="0.2">
      <c r="A64" s="44" t="s">
        <v>80</v>
      </c>
      <c r="B64" s="45"/>
      <c r="C64" s="62"/>
      <c r="E64" s="64">
        <v>-19711136</v>
      </c>
      <c r="F64" s="64"/>
      <c r="G64" s="64">
        <v>-4449</v>
      </c>
      <c r="H64" s="64"/>
      <c r="I64" s="64">
        <v>-19711136</v>
      </c>
      <c r="J64" s="64"/>
      <c r="K64" s="64">
        <v>-4449</v>
      </c>
      <c r="N64" s="24"/>
      <c r="O64" s="24"/>
      <c r="P64" s="24"/>
      <c r="R64" s="24"/>
      <c r="T64" s="24"/>
    </row>
    <row r="65" spans="1:21" s="43" customFormat="1" ht="24" customHeight="1" x14ac:dyDescent="0.2">
      <c r="A65" s="51" t="s">
        <v>139</v>
      </c>
      <c r="C65" s="62"/>
      <c r="E65" s="66">
        <f>SUM(E60:E64)</f>
        <v>485714648</v>
      </c>
      <c r="F65" s="64"/>
      <c r="G65" s="66">
        <f>SUM(G60:G64)</f>
        <v>-832316259</v>
      </c>
      <c r="H65" s="64"/>
      <c r="I65" s="66">
        <f>SUM(I60:I64)</f>
        <v>404379278</v>
      </c>
      <c r="J65" s="64"/>
      <c r="K65" s="66">
        <f>SUM(K60:K64)</f>
        <v>-730102386</v>
      </c>
      <c r="N65" s="24"/>
      <c r="O65" s="24"/>
      <c r="P65" s="24"/>
      <c r="R65" s="24"/>
      <c r="T65" s="24"/>
    </row>
    <row r="66" spans="1:21" s="43" customFormat="1" ht="24" customHeight="1" x14ac:dyDescent="0.2">
      <c r="A66" s="44" t="s">
        <v>144</v>
      </c>
      <c r="C66" s="62"/>
      <c r="E66" s="66">
        <v>744996</v>
      </c>
      <c r="F66" s="64"/>
      <c r="G66" s="66">
        <v>817507</v>
      </c>
      <c r="H66" s="64"/>
      <c r="I66" s="66">
        <v>0</v>
      </c>
      <c r="J66" s="64"/>
      <c r="K66" s="66">
        <v>0</v>
      </c>
      <c r="N66" s="24"/>
      <c r="O66" s="24"/>
      <c r="P66" s="24"/>
      <c r="R66" s="24"/>
      <c r="T66" s="24"/>
    </row>
    <row r="67" spans="1:21" s="43" customFormat="1" ht="24" customHeight="1" x14ac:dyDescent="0.2">
      <c r="A67" s="51" t="s">
        <v>167</v>
      </c>
      <c r="C67" s="62"/>
      <c r="E67" s="64">
        <f>SUM(E66,E65,E57,E39)</f>
        <v>-210522854</v>
      </c>
      <c r="F67" s="64"/>
      <c r="G67" s="64">
        <f>SUM(G66,G65,G57,G39)</f>
        <v>163247779</v>
      </c>
      <c r="H67" s="64"/>
      <c r="I67" s="64">
        <f>SUM(I66,I65,I57,I39)</f>
        <v>-100472584</v>
      </c>
      <c r="J67" s="64"/>
      <c r="K67" s="64">
        <f>SUM(K66,K65,K57,K39)</f>
        <v>96480627</v>
      </c>
      <c r="N67" s="24"/>
      <c r="O67" s="24"/>
      <c r="P67" s="24"/>
      <c r="R67" s="24"/>
      <c r="T67" s="24"/>
    </row>
    <row r="68" spans="1:21" s="43" customFormat="1" ht="24" customHeight="1" x14ac:dyDescent="0.2">
      <c r="A68" s="44" t="s">
        <v>161</v>
      </c>
      <c r="C68" s="62"/>
      <c r="E68" s="64">
        <v>-488720</v>
      </c>
      <c r="F68" s="64"/>
      <c r="G68" s="64">
        <v>-10630</v>
      </c>
      <c r="H68" s="64"/>
      <c r="I68" s="64">
        <v>-85741</v>
      </c>
      <c r="J68" s="64"/>
      <c r="K68" s="64">
        <v>-7890</v>
      </c>
      <c r="N68" s="24"/>
      <c r="O68" s="24"/>
      <c r="P68" s="24"/>
      <c r="R68" s="24"/>
      <c r="T68" s="24"/>
    </row>
    <row r="69" spans="1:21" s="43" customFormat="1" ht="24" customHeight="1" x14ac:dyDescent="0.2">
      <c r="A69" s="63" t="s">
        <v>81</v>
      </c>
      <c r="B69" s="41"/>
      <c r="C69" s="62"/>
      <c r="E69" s="67">
        <v>655124258</v>
      </c>
      <c r="F69" s="64"/>
      <c r="G69" s="67">
        <v>491887109</v>
      </c>
      <c r="H69" s="64"/>
      <c r="I69" s="67">
        <v>341464230</v>
      </c>
      <c r="J69" s="64"/>
      <c r="K69" s="67">
        <v>244991493</v>
      </c>
      <c r="N69" s="24"/>
      <c r="O69" s="24"/>
      <c r="P69" s="24"/>
      <c r="R69" s="24"/>
      <c r="T69" s="24"/>
    </row>
    <row r="70" spans="1:21" s="43" customFormat="1" ht="24" customHeight="1" thickBot="1" x14ac:dyDescent="0.25">
      <c r="A70" s="37" t="s">
        <v>82</v>
      </c>
      <c r="B70" s="58"/>
      <c r="C70" s="62"/>
      <c r="E70" s="81">
        <f>SUM(E67:E69)</f>
        <v>444112684</v>
      </c>
      <c r="F70" s="64"/>
      <c r="G70" s="81">
        <f>SUM(G67:G69)</f>
        <v>655124258</v>
      </c>
      <c r="H70" s="64"/>
      <c r="I70" s="81">
        <f>SUM(I67:I69)</f>
        <v>240905905</v>
      </c>
      <c r="J70" s="64"/>
      <c r="K70" s="81">
        <f>SUM(K67:K69)</f>
        <v>341464230</v>
      </c>
      <c r="N70" s="24"/>
      <c r="O70" s="24"/>
      <c r="P70" s="24"/>
      <c r="R70" s="24"/>
      <c r="T70" s="24"/>
    </row>
    <row r="71" spans="1:21" s="43" customFormat="1" ht="24" customHeight="1" thickTop="1" x14ac:dyDescent="0.2">
      <c r="A71" s="44"/>
      <c r="C71" s="62"/>
      <c r="D71" s="104"/>
      <c r="E71" s="64">
        <f>E70-BS!E9</f>
        <v>0</v>
      </c>
      <c r="F71" s="64"/>
      <c r="G71" s="64">
        <f>G70-BS!G9</f>
        <v>0</v>
      </c>
      <c r="H71" s="64"/>
      <c r="I71" s="64">
        <f>I70-BS!I9</f>
        <v>0</v>
      </c>
      <c r="J71" s="64"/>
      <c r="K71" s="64">
        <f>K70-BS!K9</f>
        <v>0</v>
      </c>
      <c r="N71" s="24"/>
      <c r="O71" s="36"/>
      <c r="P71" s="24"/>
      <c r="Q71" s="19"/>
      <c r="R71" s="24"/>
      <c r="S71" s="19"/>
      <c r="T71" s="24"/>
    </row>
    <row r="72" spans="1:21" s="19" customFormat="1" ht="24" customHeight="1" x14ac:dyDescent="0.5">
      <c r="A72" s="15" t="s">
        <v>121</v>
      </c>
      <c r="B72" s="1"/>
      <c r="C72" s="110"/>
      <c r="D72" s="4"/>
      <c r="E72" s="16"/>
      <c r="F72" s="16"/>
      <c r="G72" s="16"/>
      <c r="H72" s="16"/>
      <c r="I72" s="16"/>
      <c r="J72" s="16"/>
      <c r="K72" s="16"/>
      <c r="L72" s="1"/>
      <c r="M72" s="43"/>
      <c r="N72" s="24"/>
      <c r="O72" s="36"/>
      <c r="P72" s="24"/>
      <c r="R72" s="24"/>
      <c r="T72" s="24"/>
      <c r="U72" s="43"/>
    </row>
    <row r="73" spans="1:21" s="19" customFormat="1" ht="24" customHeight="1" x14ac:dyDescent="0.5">
      <c r="A73" s="15" t="s">
        <v>122</v>
      </c>
      <c r="B73" s="1"/>
      <c r="C73" s="110"/>
      <c r="D73" s="4"/>
      <c r="E73" s="16"/>
      <c r="F73" s="16"/>
      <c r="G73" s="16"/>
      <c r="H73" s="16"/>
      <c r="I73" s="16"/>
      <c r="J73" s="16"/>
      <c r="K73" s="16"/>
      <c r="L73" s="1"/>
      <c r="M73" s="43"/>
      <c r="N73" s="24"/>
      <c r="O73" s="36"/>
      <c r="P73" s="24"/>
      <c r="R73" s="24"/>
      <c r="T73" s="24"/>
    </row>
    <row r="74" spans="1:21" s="19" customFormat="1" ht="24" customHeight="1" x14ac:dyDescent="0.5">
      <c r="A74" s="106" t="s">
        <v>153</v>
      </c>
      <c r="B74" s="1"/>
      <c r="C74" s="110"/>
      <c r="D74" s="4"/>
      <c r="E74" s="16">
        <v>3300360</v>
      </c>
      <c r="F74" s="16"/>
      <c r="G74" s="16">
        <v>3689231</v>
      </c>
      <c r="H74" s="16"/>
      <c r="I74" s="16">
        <v>2880360</v>
      </c>
      <c r="J74" s="16"/>
      <c r="K74" s="16">
        <v>1889393</v>
      </c>
      <c r="L74" s="1"/>
      <c r="N74" s="24"/>
      <c r="O74" s="36"/>
      <c r="P74" s="24"/>
      <c r="R74" s="24"/>
      <c r="T74" s="24"/>
    </row>
    <row r="75" spans="1:21" s="19" customFormat="1" ht="24" customHeight="1" x14ac:dyDescent="0.5">
      <c r="A75" s="106"/>
      <c r="B75" s="1"/>
      <c r="C75" s="110"/>
      <c r="D75" s="4"/>
      <c r="E75" s="16"/>
      <c r="F75" s="16"/>
      <c r="G75" s="16"/>
      <c r="H75" s="16"/>
      <c r="I75" s="16"/>
      <c r="J75" s="16"/>
      <c r="K75" s="16"/>
      <c r="L75" s="1"/>
      <c r="M75" s="113"/>
      <c r="N75" s="24"/>
      <c r="O75" s="28"/>
      <c r="P75" s="24"/>
      <c r="Q75" s="113"/>
      <c r="R75" s="24"/>
      <c r="S75" s="113"/>
      <c r="T75" s="24"/>
    </row>
    <row r="76" spans="1:21" ht="24" customHeight="1" x14ac:dyDescent="0.5">
      <c r="A76" s="111" t="s">
        <v>20</v>
      </c>
      <c r="B76" s="109"/>
      <c r="C76" s="110"/>
      <c r="D76" s="1"/>
      <c r="E76" s="112"/>
      <c r="F76" s="112"/>
      <c r="G76" s="112"/>
      <c r="H76" s="1"/>
      <c r="I76" s="1"/>
      <c r="J76" s="1"/>
      <c r="K76" s="1"/>
      <c r="U76" s="19"/>
    </row>
    <row r="77" spans="1:21" ht="24" customHeight="1" x14ac:dyDescent="0.2">
      <c r="M77" s="114"/>
      <c r="N77" s="27"/>
      <c r="O77" s="27"/>
      <c r="P77" s="114"/>
      <c r="Q77" s="114"/>
      <c r="R77" s="114"/>
      <c r="S77" s="114"/>
      <c r="T77" s="114"/>
    </row>
    <row r="78" spans="1:21" s="114" customFormat="1" ht="24" customHeight="1" x14ac:dyDescent="0.2">
      <c r="A78" s="44"/>
      <c r="E78" s="64"/>
      <c r="F78" s="64"/>
      <c r="G78" s="64"/>
      <c r="H78" s="64"/>
      <c r="I78" s="64"/>
      <c r="J78" s="64"/>
      <c r="K78" s="64"/>
      <c r="M78" s="113"/>
      <c r="N78" s="28"/>
      <c r="O78" s="28"/>
      <c r="P78" s="113"/>
      <c r="Q78" s="113"/>
      <c r="R78" s="113"/>
      <c r="S78" s="113"/>
      <c r="T78" s="113"/>
      <c r="U78" s="113"/>
    </row>
    <row r="79" spans="1:21" ht="24" customHeight="1" x14ac:dyDescent="0.2">
      <c r="U79" s="114"/>
    </row>
  </sheetData>
  <mergeCells count="6">
    <mergeCell ref="A4:K4"/>
    <mergeCell ref="E5:G5"/>
    <mergeCell ref="I5:K5"/>
    <mergeCell ref="A45:K45"/>
    <mergeCell ref="E46:G46"/>
    <mergeCell ref="I46:K46"/>
  </mergeCells>
  <printOptions horizontalCentered="1"/>
  <pageMargins left="0.7" right="0.35" top="0.78" bottom="0.1" header="0.31496062992126" footer="0.31496062992126"/>
  <pageSetup paperSize="9" scale="76" orientation="portrait" r:id="rId1"/>
  <rowBreaks count="1" manualBreakCount="1">
    <brk id="41" max="16383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24835A-2E0A-4B3B-BC2E-4A4ECA5C188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4274CB5-3CED-442C-B35C-99C28AD6AC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BDABAB-4A96-4EC2-B51E-2E3919677D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Apanut</dc:creator>
  <cp:lastModifiedBy>Direkk</cp:lastModifiedBy>
  <cp:lastPrinted>2026-02-25T04:28:58Z</cp:lastPrinted>
  <dcterms:created xsi:type="dcterms:W3CDTF">2015-02-26T06:23:42Z</dcterms:created>
  <dcterms:modified xsi:type="dcterms:W3CDTF">2026-02-27T10:45:58Z</dcterms:modified>
  <cp:version>draft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