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8\"/>
    </mc:Choice>
  </mc:AlternateContent>
  <xr:revisionPtr revIDLastSave="0" documentId="8_{4E3334A1-88D5-44E3-8D66-25FA7BD84DB4}" xr6:coauthVersionLast="47" xr6:coauthVersionMax="47" xr10:uidLastSave="{00000000-0000-0000-0000-000000000000}"/>
  <bookViews>
    <workbookView xWindow="-120" yWindow="-120" windowWidth="29040" windowHeight="15840" tabRatio="465" activeTab="4" xr2:uid="{00000000-000D-0000-FFFF-FFFF00000000}"/>
  </bookViews>
  <sheets>
    <sheet name="BS" sheetId="1" r:id="rId1"/>
    <sheet name="PL" sheetId="6" r:id="rId2"/>
    <sheet name="CE1" sheetId="7" r:id="rId3"/>
    <sheet name="CE2" sheetId="8" r:id="rId4"/>
    <sheet name="CF" sheetId="9" r:id="rId5"/>
  </sheets>
  <definedNames>
    <definedName name="_xlnm._FilterDatabase" localSheetId="4" hidden="1">CF!$A$48:$A$70</definedName>
    <definedName name="_xlnm._FilterDatabase" localSheetId="1" hidden="1">PL!#REF!</definedName>
    <definedName name="CIQWBGuid" hidden="1">"a583a27c-405f-4a61-9fd8-f9b82616b2d6"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2">'CE1'!$A$1:$Y$27</definedName>
    <definedName name="_xlnm.Print_Area" localSheetId="3">'CE2'!$A$1:$M$23</definedName>
    <definedName name="_xlnm.Print_Area" localSheetId="4">CF!$A$1:$K$77</definedName>
    <definedName name="_xlnm.Print_Area" localSheetId="1">PL!$A$1:$K$76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9" l="1"/>
  <c r="E69" i="9"/>
  <c r="K65" i="9"/>
  <c r="I65" i="9"/>
  <c r="G65" i="9"/>
  <c r="E65" i="9"/>
  <c r="K57" i="9"/>
  <c r="I57" i="9"/>
  <c r="G57" i="9"/>
  <c r="E57" i="9"/>
  <c r="I18" i="6" l="1"/>
  <c r="E18" i="6"/>
  <c r="I17" i="7"/>
  <c r="G17" i="7"/>
  <c r="E17" i="7"/>
  <c r="I18" i="7"/>
  <c r="E18" i="7"/>
  <c r="E19" i="8"/>
  <c r="K13" i="8"/>
  <c r="K14" i="8" s="1"/>
  <c r="I13" i="8"/>
  <c r="I14" i="8" s="1"/>
  <c r="E13" i="8"/>
  <c r="E14" i="8" s="1"/>
  <c r="I19" i="8"/>
  <c r="I21" i="8" s="1"/>
  <c r="I23" i="7"/>
  <c r="S22" i="7"/>
  <c r="U24" i="7"/>
  <c r="Y24" i="7"/>
  <c r="I51" i="1"/>
  <c r="M17" i="7" l="1"/>
  <c r="M20" i="8"/>
  <c r="E51" i="1" l="1"/>
  <c r="M10" i="8" l="1"/>
  <c r="M11" i="8"/>
  <c r="M12" i="8"/>
  <c r="C13" i="8"/>
  <c r="C14" i="8" s="1"/>
  <c r="G13" i="8"/>
  <c r="G14" i="8" s="1"/>
  <c r="M16" i="8"/>
  <c r="M18" i="8"/>
  <c r="C19" i="8"/>
  <c r="C21" i="8" s="1"/>
  <c r="E21" i="8"/>
  <c r="G19" i="8"/>
  <c r="G21" i="8" s="1"/>
  <c r="I73" i="1" s="1"/>
  <c r="I76" i="1" s="1"/>
  <c r="I78" i="1" s="1"/>
  <c r="K19" i="8"/>
  <c r="K21" i="8" s="1"/>
  <c r="S14" i="7"/>
  <c r="U14" i="7" s="1"/>
  <c r="Y14" i="7" s="1"/>
  <c r="S15" i="7"/>
  <c r="U15" i="7" s="1"/>
  <c r="S16" i="7"/>
  <c r="U16" i="7" s="1"/>
  <c r="Y16" i="7" s="1"/>
  <c r="C17" i="7"/>
  <c r="C18" i="7" s="1"/>
  <c r="G18" i="7"/>
  <c r="K17" i="7"/>
  <c r="K18" i="7" s="1"/>
  <c r="M18" i="7"/>
  <c r="O17" i="7"/>
  <c r="O18" i="7" s="1"/>
  <c r="Q17" i="7"/>
  <c r="Q18" i="7" s="1"/>
  <c r="W17" i="7"/>
  <c r="W18" i="7" s="1"/>
  <c r="S20" i="7"/>
  <c r="U20" i="7" s="1"/>
  <c r="Y20" i="7" s="1"/>
  <c r="S21" i="7"/>
  <c r="W21" i="7"/>
  <c r="W23" i="7" s="1"/>
  <c r="W25" i="7" s="1"/>
  <c r="C23" i="7"/>
  <c r="E25" i="7"/>
  <c r="G23" i="7"/>
  <c r="G25" i="7" s="1"/>
  <c r="I25" i="7"/>
  <c r="K23" i="7"/>
  <c r="K25" i="7" s="1"/>
  <c r="E73" i="1" s="1"/>
  <c r="E76" i="1" s="1"/>
  <c r="E78" i="1" s="1"/>
  <c r="Q23" i="7"/>
  <c r="Q25" i="7" s="1"/>
  <c r="C25" i="7"/>
  <c r="E14" i="6"/>
  <c r="G14" i="6"/>
  <c r="I14" i="6"/>
  <c r="K14" i="6"/>
  <c r="E23" i="6"/>
  <c r="G18" i="6"/>
  <c r="G23" i="6" s="1"/>
  <c r="I23" i="6"/>
  <c r="K18" i="6"/>
  <c r="K23" i="6" s="1"/>
  <c r="E57" i="6"/>
  <c r="G57" i="6"/>
  <c r="I57" i="6"/>
  <c r="K57" i="6"/>
  <c r="E66" i="6"/>
  <c r="G66" i="6"/>
  <c r="I66" i="6"/>
  <c r="K66" i="6"/>
  <c r="E14" i="1"/>
  <c r="G14" i="1"/>
  <c r="I14" i="1"/>
  <c r="K14" i="1"/>
  <c r="E24" i="1"/>
  <c r="G24" i="1"/>
  <c r="I24" i="1"/>
  <c r="K24" i="1"/>
  <c r="E45" i="1"/>
  <c r="E52" i="1" s="1"/>
  <c r="G45" i="1"/>
  <c r="I45" i="1"/>
  <c r="K45" i="1"/>
  <c r="G51" i="1"/>
  <c r="K51" i="1"/>
  <c r="G76" i="1"/>
  <c r="G78" i="1" s="1"/>
  <c r="K76" i="1"/>
  <c r="K78" i="1" s="1"/>
  <c r="I25" i="1" l="1"/>
  <c r="G25" i="1"/>
  <c r="K67" i="6"/>
  <c r="I67" i="6"/>
  <c r="S17" i="7"/>
  <c r="S18" i="7" s="1"/>
  <c r="U17" i="7"/>
  <c r="U18" i="7" s="1"/>
  <c r="Y15" i="7"/>
  <c r="Y17" i="7" s="1"/>
  <c r="Y18" i="7" s="1"/>
  <c r="Y19" i="7" s="1"/>
  <c r="M13" i="8"/>
  <c r="M14" i="8" s="1"/>
  <c r="M15" i="8" s="1"/>
  <c r="E67" i="6"/>
  <c r="G67" i="6"/>
  <c r="I24" i="6"/>
  <c r="I28" i="6" s="1"/>
  <c r="I8" i="9" s="1"/>
  <c r="I25" i="9" s="1"/>
  <c r="I34" i="9" s="1"/>
  <c r="I39" i="9" s="1"/>
  <c r="I67" i="9" s="1"/>
  <c r="I70" i="9" s="1"/>
  <c r="I71" i="9" s="1"/>
  <c r="E24" i="6"/>
  <c r="E28" i="6" s="1"/>
  <c r="K24" i="6"/>
  <c r="K28" i="6" s="1"/>
  <c r="K8" i="9" s="1"/>
  <c r="K25" i="9" s="1"/>
  <c r="K34" i="9" s="1"/>
  <c r="K39" i="9" s="1"/>
  <c r="K67" i="9" s="1"/>
  <c r="K70" i="9" s="1"/>
  <c r="K71" i="9" s="1"/>
  <c r="G24" i="6"/>
  <c r="G28" i="6" s="1"/>
  <c r="G8" i="9" s="1"/>
  <c r="G25" i="9" s="1"/>
  <c r="G34" i="9" s="1"/>
  <c r="G39" i="9" s="1"/>
  <c r="G67" i="9" s="1"/>
  <c r="G70" i="9" s="1"/>
  <c r="G71" i="9" s="1"/>
  <c r="I52" i="1"/>
  <c r="I79" i="1" s="1"/>
  <c r="I80" i="1" s="1"/>
  <c r="K52" i="1"/>
  <c r="K79" i="1" s="1"/>
  <c r="G52" i="1"/>
  <c r="G79" i="1"/>
  <c r="G80" i="1" s="1"/>
  <c r="K25" i="1"/>
  <c r="E79" i="1"/>
  <c r="E25" i="1"/>
  <c r="S23" i="7"/>
  <c r="S25" i="7" s="1"/>
  <c r="U22" i="7"/>
  <c r="Y22" i="7" s="1"/>
  <c r="O23" i="7"/>
  <c r="O25" i="7" s="1"/>
  <c r="E30" i="6" l="1"/>
  <c r="E49" i="6" s="1"/>
  <c r="E69" i="6" s="1"/>
  <c r="E72" i="6" s="1"/>
  <c r="E74" i="6" s="1"/>
  <c r="E8" i="9"/>
  <c r="E25" i="9" s="1"/>
  <c r="E34" i="9" s="1"/>
  <c r="E39" i="9" s="1"/>
  <c r="E67" i="9" s="1"/>
  <c r="E70" i="9" s="1"/>
  <c r="E71" i="9" s="1"/>
  <c r="K80" i="1"/>
  <c r="I30" i="6"/>
  <c r="I49" i="6" s="1"/>
  <c r="K30" i="6"/>
  <c r="K49" i="6" s="1"/>
  <c r="K69" i="6" s="1"/>
  <c r="K72" i="6" s="1"/>
  <c r="K74" i="6" s="1"/>
  <c r="G30" i="6"/>
  <c r="G49" i="6" s="1"/>
  <c r="G69" i="6" s="1"/>
  <c r="G72" i="6" s="1"/>
  <c r="G74" i="6" s="1"/>
  <c r="E80" i="1"/>
  <c r="E33" i="6" l="1"/>
  <c r="E35" i="6"/>
  <c r="E39" i="6"/>
  <c r="I33" i="6"/>
  <c r="I39" i="6" s="1"/>
  <c r="K33" i="6"/>
  <c r="K39" i="6" s="1"/>
  <c r="G33" i="6"/>
  <c r="I69" i="6"/>
  <c r="I72" i="6" s="1"/>
  <c r="I74" i="6" s="1"/>
  <c r="M21" i="7"/>
  <c r="G35" i="6" l="1"/>
  <c r="G39" i="6"/>
  <c r="M17" i="8"/>
  <c r="M19" i="8" s="1"/>
  <c r="M23" i="7"/>
  <c r="M25" i="7" s="1"/>
  <c r="U21" i="7"/>
  <c r="M21" i="8" l="1"/>
  <c r="M22" i="8" s="1"/>
  <c r="U23" i="7"/>
  <c r="U25" i="7" s="1"/>
  <c r="Y21" i="7"/>
  <c r="Y23" i="7" s="1"/>
  <c r="Y25" i="7" l="1"/>
  <c r="Y26" i="7" s="1"/>
</calcChain>
</file>

<file path=xl/sharedStrings.xml><?xml version="1.0" encoding="utf-8"?>
<sst xmlns="http://schemas.openxmlformats.org/spreadsheetml/2006/main" count="306" uniqueCount="220">
  <si>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</si>
  <si>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</si>
  <si>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</si>
  <si>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</si>
  <si>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</si>
  <si>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</si>
  <si>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</si>
  <si>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</si>
  <si>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</si>
  <si>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</si>
  <si>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</si>
  <si>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</si>
  <si>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</si>
  <si>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</si>
  <si>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</si>
  <si>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</si>
  <si>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</si>
  <si>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</si>
  <si>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</si>
  <si>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</si>
  <si>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</si>
  <si>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</si>
  <si>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</si>
  <si>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</si>
  <si>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</si>
  <si>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</si>
  <si>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</si>
  <si>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</si>
  <si>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</si>
  <si>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</si>
  <si>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</si>
  <si>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</si>
  <si>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</si>
  <si>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</si>
  <si>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</si>
  <si>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</si>
  <si>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</si>
  <si>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</si>
  <si>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</si>
  <si>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</si>
  <si>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</si>
  <si>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</si>
  <si>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</si>
  <si>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</si>
  <si>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</si>
  <si>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</si>
  <si>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</si>
  <si>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</si>
  <si>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</si>
  <si>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</si>
  <si>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</si>
  <si>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</si>
  <si>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</si>
  <si>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</si>
  <si>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</si>
  <si>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</si>
  <si>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</si>
  <si>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</si>
  <si>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</si>
  <si>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</si>
  <si>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</si>
  <si>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</si>
  <si>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</si>
  <si>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</si>
  <si>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</si>
  <si>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</si>
  <si>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</si>
  <si>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</si>
  <si>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</si>
  <si>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</si>
  <si>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</si>
  <si>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</si>
  <si>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</si>
  <si>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</si>
  <si>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</si>
  <si>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</si>
  <si>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</si>
  <si>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</si>
  <si>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</si>
  <si>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</si>
  <si>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</si>
  <si>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</si>
  <si>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</si>
  <si>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</si>
  <si>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Inventories</t>
  </si>
  <si>
    <t>Investments in subsidiaries</t>
  </si>
  <si>
    <t xml:space="preserve">Investment properties </t>
  </si>
  <si>
    <t xml:space="preserve">Property, plant and equipment </t>
  </si>
  <si>
    <t xml:space="preserve">   Appropriated - statutory reserve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</si>
  <si>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</si>
  <si>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</si>
  <si>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</si>
  <si>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</si>
  <si>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</si>
  <si>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</si>
  <si>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</si>
  <si>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</si>
  <si>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</si>
  <si>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</si>
  <si>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</si>
  <si>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</si>
  <si>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</si>
  <si>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</si>
  <si>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</si>
  <si>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</si>
  <si>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</si>
  <si>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</si>
  <si>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</si>
  <si>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</si>
  <si>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</si>
  <si>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</si>
  <si>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</si>
  <si>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</si>
  <si>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</si>
  <si>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</si>
  <si>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</si>
  <si>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</si>
  <si>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</si>
  <si>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</si>
  <si>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</si>
  <si>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</si>
  <si>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>Cash and cash equivalents at beginning of year</t>
  </si>
  <si>
    <t>Cash and cash equivalents at end of year</t>
  </si>
  <si>
    <t>Selling and distribution expenses</t>
  </si>
  <si>
    <t>Capital surplus from changes in</t>
  </si>
  <si>
    <t xml:space="preserve">   shareholding percentage in a subsidiary</t>
  </si>
  <si>
    <t>in a subsidiary</t>
  </si>
  <si>
    <t>Non-controlling interests of subsidiary acquired by</t>
  </si>
  <si>
    <t xml:space="preserve">    the Company at price lower than book value</t>
  </si>
  <si>
    <t>Non-controlling</t>
  </si>
  <si>
    <t xml:space="preserve"> interests of </t>
  </si>
  <si>
    <t>subsidiary acquired</t>
  </si>
  <si>
    <t>by the Company</t>
  </si>
  <si>
    <t>than book value</t>
  </si>
  <si>
    <t>Income tax</t>
  </si>
  <si>
    <t>Other current financial assets</t>
  </si>
  <si>
    <t>Other non-current financial assets</t>
  </si>
  <si>
    <t>Finance income</t>
  </si>
  <si>
    <t>Supplemental cash flow information :-</t>
  </si>
  <si>
    <t>Non-cash transaction</t>
  </si>
  <si>
    <t xml:space="preserve">   Finance income</t>
  </si>
  <si>
    <t>Other comprehensive income</t>
  </si>
  <si>
    <t xml:space="preserve">   through other comprehensive income</t>
  </si>
  <si>
    <t>Less: Income tax effect</t>
  </si>
  <si>
    <t xml:space="preserve">   Share of profit from investment in associate</t>
  </si>
  <si>
    <t>Share of profit from investment in associate</t>
  </si>
  <si>
    <t xml:space="preserve">Interest received </t>
  </si>
  <si>
    <t>Dividend received from investment in subsidiary</t>
  </si>
  <si>
    <t>Advance payment for purchase of machine and equipment</t>
  </si>
  <si>
    <t>Gain (loss) on investments in equity designated at fair value</t>
  </si>
  <si>
    <t xml:space="preserve">   Gain on fair value adjustments of financial instruments</t>
  </si>
  <si>
    <t>Provision for losses on onerous contracts</t>
  </si>
  <si>
    <t>9, 10</t>
  </si>
  <si>
    <t>Long-term loan from financial institution</t>
  </si>
  <si>
    <t xml:space="preserve">   Loss on onerous contracts (reversal)</t>
  </si>
  <si>
    <t>Net cash flows from (used in) operating activities</t>
  </si>
  <si>
    <t>Cash flows from (used in) operating activities</t>
  </si>
  <si>
    <t>Profit for the year</t>
  </si>
  <si>
    <t>Increase (decrease) in trust receipts</t>
  </si>
  <si>
    <t xml:space="preserve">   Other non-current assets</t>
  </si>
  <si>
    <t>Translation adjustments</t>
  </si>
  <si>
    <t xml:space="preserve">   Finance cost</t>
  </si>
  <si>
    <t>Increase in long-term loan from financial institution</t>
  </si>
  <si>
    <t>Long-term loan to subsidiary</t>
  </si>
  <si>
    <t>Current portion of long-term loan</t>
  </si>
  <si>
    <t xml:space="preserve">  from financial institution</t>
  </si>
  <si>
    <t xml:space="preserve">   - net of current portion</t>
  </si>
  <si>
    <t>Loss on onerous contracts (reversal)</t>
  </si>
  <si>
    <t xml:space="preserve">   Gain on exchange</t>
  </si>
  <si>
    <t xml:space="preserve"> of equity</t>
  </si>
  <si>
    <t>other component</t>
  </si>
  <si>
    <t>at price lower</t>
  </si>
  <si>
    <t xml:space="preserve">  Transfer advance payments to fixed assets </t>
  </si>
  <si>
    <t>Balance as at 1 January 2024</t>
  </si>
  <si>
    <t>Balance as at 31 December 2024</t>
  </si>
  <si>
    <t xml:space="preserve">   Reversal of reduction of inventory to net realisable value</t>
  </si>
  <si>
    <t>Net foreign exchange difference</t>
  </si>
  <si>
    <t>Other current financial liabilities</t>
  </si>
  <si>
    <t xml:space="preserve">   Loss from the changes in shareholding percentage in associate</t>
  </si>
  <si>
    <t>Dividend paid (Note 26)</t>
  </si>
  <si>
    <t>Net Increase (decrease) in cash and cash equivalents</t>
  </si>
  <si>
    <t>Impairment loss on financial assets</t>
  </si>
  <si>
    <t xml:space="preserve">   Impairment loss on financial assets</t>
  </si>
  <si>
    <t xml:space="preserve">   Cash receive from income tax refundable</t>
  </si>
  <si>
    <t>Dividend received from investment in financial assets</t>
  </si>
  <si>
    <t>Net cash flows from (used in) financing activities</t>
  </si>
  <si>
    <t>As at 31 December 2025</t>
  </si>
  <si>
    <t>For the year ended 31 December 2025</t>
  </si>
  <si>
    <t>Balance as at 1 January 2025</t>
  </si>
  <si>
    <t>Balance as at 31 December 2025</t>
  </si>
  <si>
    <t>Statements of financial position</t>
  </si>
  <si>
    <t>Trade and other current receivables</t>
  </si>
  <si>
    <t>Statements of financial position (continued)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</si>
  <si>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</si>
  <si>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</si>
  <si>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</si>
  <si>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</si>
  <si>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 </t>
  </si>
  <si>
    <t>Repayment of long-term loans from financial institution</t>
  </si>
  <si>
    <t>Increase in short-term loan from related company</t>
  </si>
  <si>
    <t>Operating profit</t>
  </si>
  <si>
    <t>Profit before income tax</t>
  </si>
  <si>
    <t>Earnings per share</t>
  </si>
  <si>
    <t>Basic earnings per share</t>
  </si>
  <si>
    <t xml:space="preserve">   Profit attributable to equity holders of the Company</t>
  </si>
  <si>
    <t xml:space="preserve">Adjustments to reconcile profit before tax to </t>
  </si>
  <si>
    <t>Profit before tax</t>
  </si>
  <si>
    <t xml:space="preserve">   Unrealised loss (gain) on exchange</t>
  </si>
  <si>
    <t xml:space="preserve">Profit from operating activities before changes in </t>
  </si>
  <si>
    <t>Operating liabilities increase (decrease)</t>
  </si>
  <si>
    <t>Short-term loan from related company</t>
  </si>
  <si>
    <t>Increase in other current financial assets</t>
  </si>
  <si>
    <t>Decrease in other non-current financial assets</t>
  </si>
  <si>
    <t>Profit (loss) attributable to:</t>
  </si>
  <si>
    <t>Reversal of allowance for diminution in value of inventory</t>
  </si>
  <si>
    <t>Fair value reserve</t>
  </si>
  <si>
    <t xml:space="preserve">   Cash paid for long-term employee benefits</t>
  </si>
  <si>
    <t>Remeasurement loss on defined benefit plans</t>
  </si>
  <si>
    <t xml:space="preserve">   Loss (gain) on sales of property, plant and equipment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</si>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</sst>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2">
    <xf numFmtId="0" fontId="0" fillId="0" borderId="0" xfId="0"/>
    <xf numFmtId="41" fontId="2" fillId="0" borderId="0" xfId="0" applyNumberFormat="1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164" fontId="2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2" fillId="0" borderId="4" xfId="0" applyNumberFormat="1" applyFont="1" applyBorder="1"/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6" xfId="0" applyFont="1" applyBorder="1"/>
    <xf numFmtId="0" fontId="2" fillId="0" borderId="0" xfId="0" applyFont="1" applyAlignment="1">
      <alignment horizontal="left"/>
    </xf>
    <xf numFmtId="0" fontId="2" fillId="0" borderId="0" xfId="1" quotePrefix="1" applyNumberFormat="1" applyFont="1" applyFill="1" applyAlignment="1" applyProtection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7" fillId="0" borderId="0" xfId="1" applyNumberFormat="1" applyFont="1" applyFill="1" applyAlignment="1"/>
    <xf numFmtId="164" fontId="1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2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9" fontId="9" fillId="0" borderId="0" xfId="0" applyNumberFormat="1" applyFont="1"/>
    <xf numFmtId="41" fontId="8" fillId="0" borderId="3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164" fontId="2" fillId="2" borderId="0" xfId="0" applyNumberFormat="1" applyFont="1" applyFill="1"/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5B5AE1A1-717B-4434-B462-31903410F4EF}"/>
  </tableStyles>
  <colors>
    <mruColors>
      <color rgb="FF93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6"/>
  <sheetViews>
    <sheetView showGridLines="0" view="pageBreakPreview" topLeftCell="A20" zoomScaleNormal="100" zoomScaleSheetLayoutView="100" workbookViewId="0">
      <selection activeCell="A12" sqref="A12"/>
    </sheetView>
  </sheetViews>
  <sheetFormatPr defaultColWidth="10.5703125" defaultRowHeight="24" customHeight="1" x14ac:dyDescent="0.2"/>
  <cols>
    <col min="1" max="1" width="40.42578125" style="5" customWidth="1"/>
    <col min="2" max="2" width="2.5703125" style="3" customWidth="1"/>
    <col min="3" max="3" width="5.7109375" style="5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42578125" style="3" customWidth="1"/>
    <col min="13" max="13" width="14.5703125" style="3" bestFit="1" customWidth="1"/>
    <col min="14" max="14" width="2.42578125" style="3" customWidth="1"/>
    <col min="15" max="15" width="14.5703125" style="3" bestFit="1" customWidth="1"/>
    <col min="16" max="16" width="2.42578125" style="3" customWidth="1"/>
    <col min="17" max="17" width="14.5703125" style="3" bestFit="1" customWidth="1"/>
    <col min="18" max="18" width="2.42578125" style="3" customWidth="1"/>
    <col min="19" max="19" width="14.5703125" style="3" bestFit="1" customWidth="1"/>
    <col min="20" max="20" width="2.5703125" style="3" customWidth="1"/>
    <col min="21" max="21" width="10.5703125" style="3"/>
    <col min="22" max="22" width="2.5703125" style="3" customWidth="1"/>
    <col min="23" max="23" width="10.5703125" style="3"/>
    <col min="24" max="24" width="2.5703125" style="3" customWidth="1"/>
    <col min="25" max="25" width="10.5703125" style="3"/>
    <col min="26" max="26" width="2.5703125" style="3" customWidth="1"/>
    <col min="27" max="27" width="10.5703125" style="3"/>
    <col min="28" max="28" width="2.5703125" style="3" customWidth="1"/>
    <col min="29" max="16384" width="10.5703125" style="3"/>
  </cols>
  <sheetData>
    <row r="1" spans="1:19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 s="24"/>
    </row>
    <row r="2" spans="1:19" s="10" customFormat="1" ht="24" customHeight="1" x14ac:dyDescent="0.25">
      <c r="A2" s="2" t="s">
        <v>190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9" s="10" customFormat="1" ht="24" customHeight="1" x14ac:dyDescent="0.25">
      <c r="A3" s="2" t="s">
        <v>186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9" s="10" customFormat="1" ht="24" customHeight="1" x14ac:dyDescent="0.2">
      <c r="B4" s="24"/>
      <c r="C4" s="23"/>
      <c r="D4" s="24"/>
      <c r="E4" s="24"/>
      <c r="F4" s="24"/>
      <c r="G4" s="24"/>
      <c r="H4" s="24"/>
      <c r="I4" s="21"/>
      <c r="J4" s="21"/>
      <c r="K4" s="43" t="s">
        <v>110</v>
      </c>
    </row>
    <row r="5" spans="1:19" ht="24" customHeight="1" x14ac:dyDescent="0.25">
      <c r="E5" s="78" t="s">
        <v>1</v>
      </c>
      <c r="F5" s="78"/>
      <c r="G5" s="78"/>
      <c r="H5" s="25"/>
      <c r="I5" s="78" t="s">
        <v>2</v>
      </c>
      <c r="J5" s="78"/>
      <c r="K5" s="78"/>
      <c r="L5" s="25"/>
      <c r="M5" s="43"/>
    </row>
    <row r="6" spans="1:19" ht="24" customHeight="1" x14ac:dyDescent="0.2">
      <c r="C6" s="26" t="s">
        <v>3</v>
      </c>
      <c r="E6" s="45">
        <v>2025</v>
      </c>
      <c r="F6" s="27"/>
      <c r="G6" s="45">
        <v>2024</v>
      </c>
      <c r="H6" s="27"/>
      <c r="I6" s="45">
        <v>2025</v>
      </c>
      <c r="J6" s="27"/>
      <c r="K6" s="45">
        <v>2024</v>
      </c>
      <c r="L6" s="27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444112684</v>
      </c>
      <c r="F9" s="1"/>
      <c r="G9" s="1">
        <v>655124258</v>
      </c>
      <c r="H9" s="1"/>
      <c r="I9" s="7">
        <v>240905905</v>
      </c>
      <c r="J9" s="1"/>
      <c r="K9" s="7">
        <v>341464230</v>
      </c>
      <c r="M9" s="1"/>
      <c r="N9" s="1"/>
      <c r="O9" s="1"/>
      <c r="P9" s="1"/>
      <c r="Q9" s="1"/>
      <c r="R9" s="1"/>
      <c r="S9" s="1"/>
    </row>
    <row r="10" spans="1:19" ht="24" customHeight="1" x14ac:dyDescent="0.2">
      <c r="A10" s="5" t="s">
        <v>191</v>
      </c>
      <c r="C10" s="4">
        <v>7</v>
      </c>
      <c r="D10" s="8"/>
      <c r="E10" s="1">
        <v>1526803318</v>
      </c>
      <c r="F10" s="9"/>
      <c r="G10" s="1">
        <v>1337553644</v>
      </c>
      <c r="H10" s="9"/>
      <c r="I10" s="1">
        <v>918699158</v>
      </c>
      <c r="J10" s="9"/>
      <c r="K10" s="1">
        <v>673278135</v>
      </c>
      <c r="M10" s="1"/>
      <c r="N10" s="1"/>
      <c r="O10" s="1"/>
      <c r="P10" s="1"/>
      <c r="Q10" s="1"/>
      <c r="R10" s="1"/>
      <c r="S10" s="1"/>
    </row>
    <row r="11" spans="1:19" ht="24" customHeight="1" x14ac:dyDescent="0.2">
      <c r="A11" s="5" t="s">
        <v>84</v>
      </c>
      <c r="C11" s="4">
        <v>8</v>
      </c>
      <c r="D11" s="8"/>
      <c r="E11" s="1">
        <v>2408729835</v>
      </c>
      <c r="F11" s="1"/>
      <c r="G11" s="1">
        <v>1967955778</v>
      </c>
      <c r="H11" s="1"/>
      <c r="I11" s="1">
        <v>1659885473</v>
      </c>
      <c r="J11" s="1"/>
      <c r="K11" s="1">
        <v>1345854978</v>
      </c>
      <c r="M11" s="1"/>
      <c r="N11" s="1"/>
      <c r="O11" s="1"/>
      <c r="P11" s="1"/>
      <c r="Q11" s="1"/>
      <c r="R11" s="1"/>
      <c r="S11" s="1"/>
    </row>
    <row r="12" spans="1:19" ht="24" customHeight="1" x14ac:dyDescent="0.2">
      <c r="A12" s="5" t="s">
        <v>135</v>
      </c>
      <c r="B12" s="3">
        <v>10</v>
      </c>
      <c r="C12" s="4">
        <v>9</v>
      </c>
      <c r="D12" s="8"/>
      <c r="E12" s="1">
        <v>42288848</v>
      </c>
      <c r="F12" s="1"/>
      <c r="G12" s="1">
        <v>0</v>
      </c>
      <c r="H12" s="1"/>
      <c r="I12" s="1">
        <v>602376</v>
      </c>
      <c r="J12" s="1"/>
      <c r="K12" s="1">
        <v>0</v>
      </c>
      <c r="M12" s="1"/>
      <c r="N12" s="1"/>
      <c r="O12" s="1"/>
      <c r="P12" s="1"/>
      <c r="Q12" s="1"/>
      <c r="R12" s="1"/>
      <c r="S12" s="1"/>
    </row>
    <row r="13" spans="1:19" ht="24" customHeight="1" x14ac:dyDescent="0.2">
      <c r="A13" s="5" t="s">
        <v>7</v>
      </c>
      <c r="B13" s="10"/>
      <c r="C13" s="4"/>
      <c r="E13" s="11">
        <v>46089694</v>
      </c>
      <c r="F13" s="1"/>
      <c r="G13" s="11">
        <v>37911140</v>
      </c>
      <c r="H13" s="1"/>
      <c r="I13" s="11">
        <v>15028289</v>
      </c>
      <c r="J13" s="1"/>
      <c r="K13" s="11">
        <v>23972364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2">
        <f>SUM(E9:E10,E11:E13)</f>
        <v>4468024379</v>
      </c>
      <c r="F14" s="1"/>
      <c r="G14" s="12">
        <f>SUM(G9:G10,G11:G13)</f>
        <v>3998544820</v>
      </c>
      <c r="H14" s="1"/>
      <c r="I14" s="12">
        <f>SUM(I9:I10,I11:I13)</f>
        <v>2835121201</v>
      </c>
      <c r="J14" s="1"/>
      <c r="K14" s="12">
        <f>SUM(K9:K10,K11:K13)</f>
        <v>2384569707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  <c r="M15" s="1"/>
      <c r="N15" s="1"/>
      <c r="O15" s="1"/>
      <c r="P15" s="1"/>
      <c r="Q15" s="1"/>
      <c r="R15" s="1"/>
      <c r="S15" s="1"/>
    </row>
    <row r="16" spans="1:19" ht="24" customHeight="1" x14ac:dyDescent="0.2">
      <c r="A16" s="5" t="s">
        <v>136</v>
      </c>
      <c r="C16" s="4">
        <v>9</v>
      </c>
      <c r="E16" s="1">
        <v>190446304</v>
      </c>
      <c r="F16" s="1"/>
      <c r="G16" s="1">
        <v>189656638</v>
      </c>
      <c r="H16" s="1"/>
      <c r="I16" s="1">
        <v>114835500</v>
      </c>
      <c r="J16" s="1"/>
      <c r="K16" s="1">
        <v>88107750</v>
      </c>
      <c r="M16" s="1"/>
      <c r="N16" s="1"/>
      <c r="O16" s="1"/>
      <c r="P16" s="1"/>
      <c r="Q16" s="1"/>
      <c r="R16" s="1"/>
      <c r="S16" s="1"/>
    </row>
    <row r="17" spans="1:27" ht="24" customHeight="1" x14ac:dyDescent="0.2">
      <c r="A17" s="5" t="s">
        <v>163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M17" s="1"/>
      <c r="N17" s="1"/>
      <c r="O17" s="1"/>
      <c r="P17" s="1"/>
      <c r="Q17" s="1"/>
      <c r="R17" s="1"/>
      <c r="S17" s="1"/>
    </row>
    <row r="18" spans="1:27" ht="24" customHeight="1" x14ac:dyDescent="0.2">
      <c r="A18" s="5" t="s">
        <v>85</v>
      </c>
      <c r="C18" s="4">
        <v>10</v>
      </c>
      <c r="E18" s="1">
        <v>0</v>
      </c>
      <c r="F18" s="1"/>
      <c r="G18" s="1">
        <v>0</v>
      </c>
      <c r="H18" s="1"/>
      <c r="I18" s="1">
        <v>1148637588</v>
      </c>
      <c r="J18" s="1"/>
      <c r="K18" s="1">
        <v>1148637588</v>
      </c>
      <c r="M18" s="1"/>
      <c r="N18" s="1"/>
      <c r="O18" s="1"/>
      <c r="P18" s="1"/>
      <c r="Q18" s="1"/>
      <c r="R18" s="1"/>
      <c r="S18" s="1"/>
    </row>
    <row r="19" spans="1:27" ht="24" customHeight="1" x14ac:dyDescent="0.2">
      <c r="A19" s="5" t="s">
        <v>101</v>
      </c>
      <c r="C19" s="4">
        <v>11</v>
      </c>
      <c r="E19" s="1">
        <v>24876977</v>
      </c>
      <c r="F19" s="1"/>
      <c r="G19" s="1">
        <v>19701331</v>
      </c>
      <c r="H19" s="1"/>
      <c r="I19" s="1">
        <v>0</v>
      </c>
      <c r="J19" s="1"/>
      <c r="K19" s="1">
        <v>0</v>
      </c>
      <c r="M19" s="1"/>
      <c r="N19" s="1"/>
      <c r="O19" s="1"/>
      <c r="P19" s="1"/>
      <c r="Q19" s="1"/>
      <c r="R19" s="1"/>
      <c r="S19" s="1"/>
    </row>
    <row r="20" spans="1:27" ht="24" customHeight="1" x14ac:dyDescent="0.2">
      <c r="A20" s="5" t="s">
        <v>86</v>
      </c>
      <c r="C20" s="4">
        <v>12</v>
      </c>
      <c r="E20" s="1">
        <v>16829804</v>
      </c>
      <c r="F20" s="1"/>
      <c r="G20" s="1">
        <v>17189611</v>
      </c>
      <c r="H20" s="1"/>
      <c r="I20" s="1">
        <v>11022059</v>
      </c>
      <c r="J20" s="1"/>
      <c r="K20" s="1">
        <v>11022059</v>
      </c>
      <c r="M20" s="1"/>
      <c r="N20" s="1"/>
      <c r="O20" s="1"/>
      <c r="P20" s="1"/>
      <c r="Q20" s="1"/>
      <c r="R20" s="1"/>
      <c r="S20" s="1"/>
    </row>
    <row r="21" spans="1:27" ht="24" customHeight="1" x14ac:dyDescent="0.2">
      <c r="A21" s="5" t="s">
        <v>87</v>
      </c>
      <c r="B21" s="10"/>
      <c r="C21" s="4">
        <v>13</v>
      </c>
      <c r="E21" s="1">
        <v>1164831124</v>
      </c>
      <c r="F21" s="1"/>
      <c r="G21" s="1">
        <v>1204957103</v>
      </c>
      <c r="H21" s="1"/>
      <c r="I21" s="1">
        <v>868742993</v>
      </c>
      <c r="J21" s="1"/>
      <c r="K21" s="1">
        <v>911896073</v>
      </c>
      <c r="M21" s="1"/>
      <c r="N21" s="1"/>
      <c r="O21" s="1"/>
      <c r="P21" s="1"/>
      <c r="Q21" s="1"/>
      <c r="R21" s="1"/>
      <c r="S21" s="1"/>
    </row>
    <row r="22" spans="1:27" ht="24" customHeight="1" x14ac:dyDescent="0.2">
      <c r="A22" s="5" t="s">
        <v>90</v>
      </c>
      <c r="B22" s="10"/>
      <c r="C22" s="4">
        <v>21</v>
      </c>
      <c r="E22" s="1">
        <v>151428749</v>
      </c>
      <c r="F22" s="1"/>
      <c r="G22" s="1">
        <v>154440489</v>
      </c>
      <c r="H22" s="1"/>
      <c r="I22" s="1">
        <v>133009025</v>
      </c>
      <c r="J22" s="1"/>
      <c r="K22" s="1">
        <v>138482045</v>
      </c>
      <c r="M22" s="1"/>
      <c r="N22" s="1"/>
      <c r="O22" s="1"/>
      <c r="P22" s="1"/>
      <c r="Q22" s="1"/>
      <c r="R22" s="1"/>
      <c r="S22" s="1"/>
    </row>
    <row r="23" spans="1:27" ht="24" customHeight="1" x14ac:dyDescent="0.2">
      <c r="A23" s="5" t="s">
        <v>11</v>
      </c>
      <c r="B23" s="10"/>
      <c r="C23" s="4"/>
      <c r="E23" s="11">
        <v>13900960</v>
      </c>
      <c r="F23" s="1"/>
      <c r="G23" s="11">
        <v>18442987</v>
      </c>
      <c r="H23" s="1"/>
      <c r="I23" s="11">
        <v>1607737</v>
      </c>
      <c r="J23" s="1"/>
      <c r="K23" s="11">
        <v>4680581</v>
      </c>
      <c r="M23" s="1"/>
      <c r="N23" s="1"/>
      <c r="O23" s="1"/>
      <c r="P23" s="1"/>
      <c r="Q23" s="1"/>
      <c r="R23" s="1"/>
      <c r="S23" s="1"/>
    </row>
    <row r="24" spans="1:27" ht="24" customHeight="1" x14ac:dyDescent="0.25">
      <c r="A24" s="2" t="s">
        <v>12</v>
      </c>
      <c r="B24" s="10"/>
      <c r="C24" s="4"/>
      <c r="E24" s="1">
        <f>SUM(E16:E23)</f>
        <v>1562313918</v>
      </c>
      <c r="F24" s="1"/>
      <c r="G24" s="1">
        <f>SUM(G16:G23)</f>
        <v>1604388159</v>
      </c>
      <c r="H24" s="1"/>
      <c r="I24" s="1">
        <f>SUM(I16:I23)</f>
        <v>2277854902</v>
      </c>
      <c r="J24" s="1"/>
      <c r="K24" s="1">
        <f>SUM(K16:K23)</f>
        <v>2302826096</v>
      </c>
      <c r="M24" s="1"/>
      <c r="N24" s="1"/>
      <c r="O24" s="1"/>
      <c r="P24" s="1"/>
      <c r="Q24" s="1"/>
      <c r="R24" s="1"/>
      <c r="S24" s="1"/>
    </row>
    <row r="25" spans="1:27" ht="24" customHeight="1" thickBot="1" x14ac:dyDescent="0.3">
      <c r="A25" s="2" t="s">
        <v>13</v>
      </c>
      <c r="C25" s="4"/>
      <c r="E25" s="13">
        <f>SUM(E14,E24)</f>
        <v>6030338297</v>
      </c>
      <c r="F25" s="1"/>
      <c r="G25" s="13">
        <f>SUM(G14,G24)</f>
        <v>5602932979</v>
      </c>
      <c r="H25" s="1"/>
      <c r="I25" s="13">
        <f>SUM(I14,I24)</f>
        <v>5112976103</v>
      </c>
      <c r="J25" s="1"/>
      <c r="K25" s="13">
        <f>SUM(K14,K24)</f>
        <v>4687395803</v>
      </c>
      <c r="M25" s="1"/>
      <c r="N25" s="1"/>
      <c r="O25" s="1"/>
      <c r="P25" s="1"/>
      <c r="Q25" s="1"/>
      <c r="R25" s="1"/>
      <c r="S25" s="1"/>
    </row>
    <row r="26" spans="1:27" ht="24" customHeight="1" thickTop="1" x14ac:dyDescent="0.2">
      <c r="E26" s="1"/>
      <c r="F26" s="1"/>
      <c r="G26" s="1"/>
      <c r="H26" s="1"/>
      <c r="I26" s="1"/>
      <c r="J26" s="1"/>
      <c r="K26" s="1"/>
      <c r="Q26" s="1"/>
    </row>
    <row r="27" spans="1:27" ht="24" customHeight="1" x14ac:dyDescent="0.2">
      <c r="A27" s="36" t="s">
        <v>14</v>
      </c>
      <c r="B27" s="6"/>
      <c r="Q27" s="1"/>
    </row>
    <row r="28" spans="1:27" s="10" customFormat="1" ht="23.1" customHeight="1" x14ac:dyDescent="0.25">
      <c r="A28" s="2" t="s">
        <v>0</v>
      </c>
      <c r="B28" s="39"/>
      <c r="C28" s="23"/>
      <c r="D28" s="24"/>
      <c r="E28" s="24"/>
      <c r="F28" s="24"/>
      <c r="G28" s="24"/>
      <c r="H28" s="24"/>
      <c r="I28" s="24"/>
      <c r="J28" s="24"/>
      <c r="K28" s="24"/>
      <c r="Q28" s="1"/>
      <c r="U28" s="3"/>
      <c r="V28" s="3"/>
      <c r="W28" s="3"/>
      <c r="X28" s="3"/>
      <c r="Y28" s="3"/>
      <c r="Z28" s="3"/>
      <c r="AA28" s="3"/>
    </row>
    <row r="29" spans="1:27" s="10" customFormat="1" ht="23.1" customHeight="1" x14ac:dyDescent="0.25">
      <c r="A29" s="2" t="s">
        <v>192</v>
      </c>
      <c r="B29" s="24"/>
      <c r="C29" s="23"/>
      <c r="D29" s="24"/>
      <c r="E29" s="24"/>
      <c r="F29" s="24"/>
      <c r="G29" s="24"/>
      <c r="H29" s="24"/>
      <c r="I29" s="24"/>
      <c r="J29" s="24"/>
      <c r="K29" s="24"/>
      <c r="Q29" s="1"/>
      <c r="U29" s="3"/>
      <c r="V29" s="3"/>
      <c r="W29" s="3"/>
      <c r="X29" s="3"/>
      <c r="Y29" s="3"/>
      <c r="Z29" s="3"/>
      <c r="AA29" s="3"/>
    </row>
    <row r="30" spans="1:27" s="10" customFormat="1" ht="23.1" customHeight="1" x14ac:dyDescent="0.25">
      <c r="A30" s="2" t="s">
        <v>186</v>
      </c>
      <c r="B30" s="24"/>
      <c r="C30" s="23"/>
      <c r="D30" s="24"/>
      <c r="E30" s="24"/>
      <c r="F30" s="24"/>
      <c r="G30" s="24"/>
      <c r="H30" s="24"/>
      <c r="I30" s="24"/>
      <c r="J30" s="24"/>
      <c r="K30" s="24"/>
      <c r="Q30" s="1"/>
      <c r="U30" s="3"/>
      <c r="V30" s="3"/>
      <c r="W30" s="3"/>
      <c r="X30" s="3"/>
      <c r="Y30" s="3"/>
      <c r="Z30" s="3"/>
      <c r="AA30" s="3"/>
    </row>
    <row r="31" spans="1:27" s="10" customFormat="1" ht="23.1" customHeight="1" x14ac:dyDescent="0.2">
      <c r="B31" s="24"/>
      <c r="C31" s="23"/>
      <c r="D31" s="24"/>
      <c r="E31" s="24"/>
      <c r="F31" s="24"/>
      <c r="G31" s="24"/>
      <c r="H31" s="24"/>
      <c r="I31" s="24"/>
      <c r="J31" s="24"/>
      <c r="K31" s="43" t="s">
        <v>110</v>
      </c>
      <c r="U31" s="3"/>
      <c r="V31" s="3"/>
      <c r="W31" s="3"/>
      <c r="X31" s="3"/>
      <c r="Y31" s="3"/>
      <c r="Z31" s="3"/>
      <c r="AA31" s="3"/>
    </row>
    <row r="32" spans="1:27" ht="23.1" customHeight="1" x14ac:dyDescent="0.25">
      <c r="E32" s="78" t="s">
        <v>1</v>
      </c>
      <c r="F32" s="78"/>
      <c r="G32" s="78"/>
      <c r="H32" s="25"/>
      <c r="I32" s="78" t="s">
        <v>2</v>
      </c>
      <c r="J32" s="78"/>
      <c r="K32" s="78"/>
      <c r="L32" s="25"/>
    </row>
    <row r="33" spans="1:19" ht="23.1" customHeight="1" x14ac:dyDescent="0.2">
      <c r="C33" s="26" t="s">
        <v>3</v>
      </c>
      <c r="E33" s="45">
        <v>2025</v>
      </c>
      <c r="F33" s="27"/>
      <c r="G33" s="45">
        <v>2024</v>
      </c>
      <c r="H33" s="27"/>
      <c r="I33" s="45">
        <v>2025</v>
      </c>
      <c r="J33" s="27"/>
      <c r="K33" s="45">
        <v>2024</v>
      </c>
      <c r="L33" s="27"/>
    </row>
    <row r="34" spans="1:19" ht="23.1" customHeight="1" x14ac:dyDescent="0.25">
      <c r="A34" s="2" t="s">
        <v>15</v>
      </c>
      <c r="C34" s="4"/>
    </row>
    <row r="35" spans="1:19" ht="23.1" customHeight="1" x14ac:dyDescent="0.25">
      <c r="A35" s="2" t="s">
        <v>16</v>
      </c>
      <c r="C35" s="4"/>
    </row>
    <row r="36" spans="1:19" ht="23.1" customHeight="1" x14ac:dyDescent="0.2">
      <c r="A36" s="5" t="s">
        <v>17</v>
      </c>
      <c r="B36" s="10"/>
      <c r="C36" s="4">
        <v>14</v>
      </c>
      <c r="E36" s="14">
        <v>948933645</v>
      </c>
      <c r="F36" s="14"/>
      <c r="G36" s="14">
        <v>348922681</v>
      </c>
      <c r="H36" s="14"/>
      <c r="I36" s="15">
        <v>715579258</v>
      </c>
      <c r="J36" s="14"/>
      <c r="K36" s="15">
        <v>191488844</v>
      </c>
      <c r="M36" s="1"/>
      <c r="N36" s="1"/>
      <c r="O36" s="1"/>
      <c r="P36" s="1"/>
      <c r="Q36" s="1"/>
      <c r="R36" s="1"/>
      <c r="S36" s="1"/>
    </row>
    <row r="37" spans="1:19" ht="23.1" customHeight="1" x14ac:dyDescent="0.2">
      <c r="A37" s="5" t="s">
        <v>193</v>
      </c>
      <c r="C37" s="4">
        <v>15</v>
      </c>
      <c r="E37" s="14">
        <v>588163775</v>
      </c>
      <c r="F37" s="14"/>
      <c r="G37" s="14">
        <v>771712237</v>
      </c>
      <c r="H37" s="14"/>
      <c r="I37" s="15">
        <v>468268184</v>
      </c>
      <c r="J37" s="14"/>
      <c r="K37" s="15">
        <v>558450027</v>
      </c>
      <c r="M37" s="1"/>
      <c r="N37" s="1"/>
      <c r="O37" s="1"/>
      <c r="P37" s="1"/>
      <c r="Q37" s="1"/>
      <c r="R37" s="1"/>
      <c r="S37" s="1"/>
    </row>
    <row r="38" spans="1:19" ht="23.1" customHeight="1" x14ac:dyDescent="0.2">
      <c r="A38" s="5" t="s">
        <v>164</v>
      </c>
      <c r="C38" s="4"/>
      <c r="E38" s="14"/>
      <c r="F38" s="14"/>
      <c r="G38" s="14"/>
      <c r="H38" s="14"/>
      <c r="I38" s="15"/>
      <c r="J38" s="14"/>
      <c r="K38" s="15"/>
      <c r="M38" s="1"/>
      <c r="N38" s="1"/>
      <c r="O38" s="1"/>
      <c r="P38" s="1"/>
      <c r="Q38" s="1"/>
      <c r="R38" s="1"/>
      <c r="S38" s="1"/>
    </row>
    <row r="39" spans="1:19" ht="23.1" customHeight="1" x14ac:dyDescent="0.2">
      <c r="A39" s="5" t="s">
        <v>165</v>
      </c>
      <c r="C39" s="4">
        <v>16</v>
      </c>
      <c r="E39" s="14">
        <v>150000000</v>
      </c>
      <c r="F39" s="14"/>
      <c r="G39" s="14">
        <v>100000000</v>
      </c>
      <c r="H39" s="14"/>
      <c r="I39" s="15">
        <v>150000000</v>
      </c>
      <c r="J39" s="14"/>
      <c r="K39" s="15">
        <v>100000000</v>
      </c>
      <c r="M39" s="1"/>
      <c r="N39" s="1"/>
      <c r="O39" s="1"/>
      <c r="P39" s="1"/>
      <c r="Q39" s="1"/>
      <c r="R39" s="1"/>
      <c r="S39" s="1"/>
    </row>
    <row r="40" spans="1:19" ht="23.1" customHeight="1" x14ac:dyDescent="0.2">
      <c r="A40" s="5" t="s">
        <v>210</v>
      </c>
      <c r="C40" s="4">
        <v>6</v>
      </c>
      <c r="E40" s="14">
        <v>5414820</v>
      </c>
      <c r="F40" s="14"/>
      <c r="G40" s="14">
        <v>0</v>
      </c>
      <c r="H40" s="14"/>
      <c r="I40" s="15">
        <v>0</v>
      </c>
      <c r="J40" s="14"/>
      <c r="K40" s="15">
        <v>0</v>
      </c>
      <c r="M40" s="1"/>
      <c r="N40" s="1"/>
      <c r="O40" s="1"/>
      <c r="P40" s="1"/>
      <c r="Q40" s="1"/>
      <c r="R40" s="1"/>
      <c r="S40" s="1"/>
    </row>
    <row r="41" spans="1:19" ht="23.1" customHeight="1" x14ac:dyDescent="0.2">
      <c r="A41" s="5" t="s">
        <v>109</v>
      </c>
      <c r="C41" s="4"/>
      <c r="E41" s="14">
        <v>2401970</v>
      </c>
      <c r="F41" s="14"/>
      <c r="G41" s="14">
        <v>3337606</v>
      </c>
      <c r="H41" s="14"/>
      <c r="I41" s="15">
        <v>0</v>
      </c>
      <c r="J41" s="14"/>
      <c r="K41" s="15">
        <v>0</v>
      </c>
      <c r="M41" s="1"/>
      <c r="N41" s="1"/>
      <c r="O41" s="1"/>
      <c r="P41" s="1"/>
      <c r="Q41" s="1"/>
      <c r="R41" s="1"/>
      <c r="S41" s="1"/>
    </row>
    <row r="42" spans="1:19" ht="23.1" customHeight="1" x14ac:dyDescent="0.2">
      <c r="A42" s="5" t="s">
        <v>151</v>
      </c>
      <c r="C42" s="4">
        <v>17</v>
      </c>
      <c r="E42" s="14">
        <v>2637484</v>
      </c>
      <c r="F42" s="14"/>
      <c r="G42" s="14">
        <v>0</v>
      </c>
      <c r="H42" s="14"/>
      <c r="I42" s="14">
        <v>2637484</v>
      </c>
      <c r="J42" s="14"/>
      <c r="K42" s="14">
        <v>0</v>
      </c>
      <c r="M42" s="1"/>
      <c r="N42" s="1"/>
      <c r="O42" s="1"/>
      <c r="P42" s="1"/>
      <c r="Q42" s="1"/>
      <c r="R42" s="1"/>
      <c r="S42" s="1"/>
    </row>
    <row r="43" spans="1:19" ht="23.1" customHeight="1" x14ac:dyDescent="0.2">
      <c r="A43" s="5" t="s">
        <v>177</v>
      </c>
      <c r="C43" s="4">
        <v>9</v>
      </c>
      <c r="E43" s="14">
        <v>0</v>
      </c>
      <c r="F43" s="14"/>
      <c r="G43" s="14">
        <v>706132</v>
      </c>
      <c r="H43" s="14"/>
      <c r="I43" s="14">
        <v>0</v>
      </c>
      <c r="J43" s="14"/>
      <c r="K43" s="14">
        <v>561731</v>
      </c>
      <c r="M43" s="1"/>
      <c r="N43" s="1"/>
      <c r="O43" s="1"/>
      <c r="P43" s="1"/>
      <c r="Q43" s="1"/>
      <c r="R43" s="1"/>
      <c r="S43" s="1"/>
    </row>
    <row r="44" spans="1:19" ht="23.1" customHeight="1" x14ac:dyDescent="0.2">
      <c r="A44" s="5" t="s">
        <v>18</v>
      </c>
      <c r="C44" s="4"/>
      <c r="E44" s="14">
        <v>55565546</v>
      </c>
      <c r="F44" s="14"/>
      <c r="G44" s="14">
        <v>42918583</v>
      </c>
      <c r="H44" s="14"/>
      <c r="I44" s="15">
        <v>46816985</v>
      </c>
      <c r="J44" s="14"/>
      <c r="K44" s="15">
        <v>38781977</v>
      </c>
      <c r="M44" s="1"/>
      <c r="N44" s="1"/>
      <c r="O44" s="1"/>
      <c r="P44" s="1"/>
      <c r="Q44" s="1"/>
      <c r="R44" s="1"/>
      <c r="S44" s="1"/>
    </row>
    <row r="45" spans="1:19" ht="23.1" customHeight="1" x14ac:dyDescent="0.25">
      <c r="A45" s="2" t="s">
        <v>19</v>
      </c>
      <c r="C45" s="4"/>
      <c r="E45" s="16">
        <f>SUM(E36:E36,E37:E44)</f>
        <v>1753117240</v>
      </c>
      <c r="F45" s="14"/>
      <c r="G45" s="16">
        <f>SUM(G36:G36,G37:G44)</f>
        <v>1267597239</v>
      </c>
      <c r="H45" s="14"/>
      <c r="I45" s="16">
        <f>SUM(I36:I36,I37:I44)</f>
        <v>1383301911</v>
      </c>
      <c r="J45" s="14"/>
      <c r="K45" s="16">
        <f>SUM(K36:K36,K37:K44)</f>
        <v>889282579</v>
      </c>
      <c r="M45" s="1"/>
      <c r="N45" s="1"/>
      <c r="O45" s="1"/>
      <c r="P45" s="1"/>
      <c r="Q45" s="1"/>
      <c r="R45" s="1"/>
      <c r="S45" s="1"/>
    </row>
    <row r="46" spans="1:19" ht="23.1" customHeight="1" x14ac:dyDescent="0.25">
      <c r="A46" s="2" t="s">
        <v>20</v>
      </c>
      <c r="C46" s="4"/>
      <c r="E46" s="14"/>
      <c r="F46" s="14"/>
      <c r="G46" s="14"/>
      <c r="H46" s="14"/>
      <c r="I46" s="14"/>
      <c r="J46" s="14"/>
      <c r="K46" s="14"/>
      <c r="M46" s="1"/>
      <c r="N46" s="1"/>
      <c r="O46" s="1"/>
      <c r="P46" s="1"/>
      <c r="Q46" s="1"/>
      <c r="R46" s="1"/>
      <c r="S46" s="1"/>
    </row>
    <row r="47" spans="1:19" ht="23.1" customHeight="1" x14ac:dyDescent="0.2">
      <c r="A47" s="5" t="s">
        <v>153</v>
      </c>
      <c r="C47" s="4"/>
      <c r="E47" s="14"/>
      <c r="F47" s="14"/>
      <c r="G47" s="14"/>
      <c r="H47" s="14"/>
      <c r="I47" s="14"/>
      <c r="J47" s="14"/>
      <c r="K47" s="14"/>
      <c r="M47" s="1"/>
      <c r="N47" s="1"/>
      <c r="O47" s="1"/>
      <c r="P47" s="1"/>
      <c r="Q47" s="1"/>
      <c r="R47" s="1"/>
      <c r="S47" s="1"/>
    </row>
    <row r="48" spans="1:19" ht="23.1" customHeight="1" x14ac:dyDescent="0.2">
      <c r="A48" s="5" t="s">
        <v>166</v>
      </c>
      <c r="C48" s="4">
        <v>16</v>
      </c>
      <c r="E48" s="14">
        <v>16010000</v>
      </c>
      <c r="F48" s="14"/>
      <c r="G48" s="14">
        <v>166010000</v>
      </c>
      <c r="H48" s="14"/>
      <c r="I48" s="14">
        <v>16010000</v>
      </c>
      <c r="J48" s="14"/>
      <c r="K48" s="14">
        <v>166010000</v>
      </c>
      <c r="M48" s="1"/>
      <c r="N48" s="1"/>
      <c r="O48" s="1"/>
      <c r="P48" s="1"/>
      <c r="Q48" s="1"/>
      <c r="R48" s="1"/>
      <c r="S48" s="1"/>
    </row>
    <row r="49" spans="1:27" ht="23.1" customHeight="1" x14ac:dyDescent="0.2">
      <c r="A49" s="5" t="s">
        <v>194</v>
      </c>
      <c r="C49" s="4">
        <v>18</v>
      </c>
      <c r="E49" s="14">
        <v>260204938</v>
      </c>
      <c r="F49" s="14"/>
      <c r="G49" s="14">
        <v>248647045</v>
      </c>
      <c r="H49" s="14"/>
      <c r="I49" s="14">
        <v>205393741</v>
      </c>
      <c r="J49" s="14"/>
      <c r="K49" s="14">
        <v>196210363</v>
      </c>
      <c r="M49" s="1"/>
      <c r="N49" s="1"/>
      <c r="O49" s="1"/>
      <c r="P49" s="1"/>
      <c r="Q49" s="1"/>
      <c r="R49" s="1"/>
      <c r="S49" s="1"/>
    </row>
    <row r="50" spans="1:27" ht="23.1" customHeight="1" x14ac:dyDescent="0.2">
      <c r="A50" s="5" t="s">
        <v>21</v>
      </c>
      <c r="C50" s="4"/>
      <c r="E50" s="11">
        <v>0</v>
      </c>
      <c r="F50" s="14"/>
      <c r="G50" s="11">
        <v>0</v>
      </c>
      <c r="H50" s="14"/>
      <c r="I50" s="17">
        <v>200000</v>
      </c>
      <c r="J50" s="14"/>
      <c r="K50" s="17">
        <v>200000</v>
      </c>
      <c r="M50" s="1"/>
      <c r="N50" s="1"/>
      <c r="O50" s="1"/>
      <c r="P50" s="1"/>
      <c r="Q50" s="1"/>
      <c r="R50" s="1"/>
      <c r="S50" s="1"/>
    </row>
    <row r="51" spans="1:27" ht="23.1" customHeight="1" x14ac:dyDescent="0.25">
      <c r="A51" s="2" t="s">
        <v>22</v>
      </c>
      <c r="C51" s="4"/>
      <c r="E51" s="14">
        <f>SUM(E47:E50)</f>
        <v>276214938</v>
      </c>
      <c r="F51" s="14"/>
      <c r="G51" s="14">
        <f>SUM(G47:G50)</f>
        <v>414657045</v>
      </c>
      <c r="H51" s="14"/>
      <c r="I51" s="14">
        <f>SUM(I47:I50)</f>
        <v>221603741</v>
      </c>
      <c r="J51" s="14"/>
      <c r="K51" s="14">
        <f>SUM(K47:K50)</f>
        <v>362420363</v>
      </c>
      <c r="M51" s="1"/>
      <c r="N51" s="1"/>
      <c r="O51" s="1"/>
      <c r="P51" s="1"/>
      <c r="Q51" s="1"/>
      <c r="R51" s="1"/>
      <c r="S51" s="1"/>
    </row>
    <row r="52" spans="1:27" ht="23.1" customHeight="1" x14ac:dyDescent="0.25">
      <c r="A52" s="2" t="s">
        <v>23</v>
      </c>
      <c r="E52" s="16">
        <f>SUM(E45,E51)</f>
        <v>2029332178</v>
      </c>
      <c r="F52" s="14"/>
      <c r="G52" s="16">
        <f>SUM(G45,G51)</f>
        <v>1682254284</v>
      </c>
      <c r="H52" s="14"/>
      <c r="I52" s="16">
        <f>SUM(I45,I51)</f>
        <v>1604905652</v>
      </c>
      <c r="J52" s="14"/>
      <c r="K52" s="16">
        <f>SUM(K45,K51)</f>
        <v>1251702942</v>
      </c>
      <c r="M52" s="1"/>
      <c r="N52" s="1"/>
      <c r="O52" s="1"/>
      <c r="P52" s="1"/>
      <c r="Q52" s="1"/>
      <c r="R52" s="1"/>
      <c r="S52" s="1"/>
    </row>
    <row r="53" spans="1:27" ht="24" customHeight="1" x14ac:dyDescent="0.2">
      <c r="E53" s="1"/>
      <c r="F53" s="1"/>
      <c r="G53" s="1"/>
      <c r="H53" s="1"/>
      <c r="I53" s="1"/>
      <c r="J53" s="1"/>
      <c r="K53" s="1"/>
      <c r="Q53" s="1"/>
    </row>
    <row r="54" spans="1:27" ht="24" customHeight="1" x14ac:dyDescent="0.2">
      <c r="A54" s="36" t="s">
        <v>14</v>
      </c>
      <c r="B54" s="6"/>
      <c r="Q54" s="1"/>
    </row>
    <row r="55" spans="1:27" s="10" customFormat="1" ht="23.1" customHeight="1" x14ac:dyDescent="0.25">
      <c r="A55" s="2" t="s">
        <v>0</v>
      </c>
      <c r="B55" s="39"/>
      <c r="C55" s="23"/>
      <c r="D55" s="24"/>
      <c r="E55" s="24"/>
      <c r="F55" s="24"/>
      <c r="G55" s="24"/>
      <c r="H55" s="24"/>
      <c r="I55" s="24"/>
      <c r="J55" s="24"/>
      <c r="K55" s="24"/>
      <c r="Q55" s="1"/>
      <c r="U55" s="3"/>
      <c r="V55" s="3"/>
      <c r="W55" s="3"/>
      <c r="X55" s="3"/>
      <c r="Y55" s="3"/>
      <c r="Z55" s="3"/>
      <c r="AA55" s="3"/>
    </row>
    <row r="56" spans="1:27" s="10" customFormat="1" ht="23.1" customHeight="1" x14ac:dyDescent="0.25">
      <c r="A56" s="2" t="s">
        <v>94</v>
      </c>
      <c r="B56" s="24"/>
      <c r="C56" s="23"/>
      <c r="D56" s="24"/>
      <c r="E56" s="24"/>
      <c r="F56" s="24"/>
      <c r="G56" s="24"/>
      <c r="H56" s="24"/>
      <c r="I56" s="24"/>
      <c r="J56" s="24"/>
      <c r="K56" s="24"/>
      <c r="Q56" s="1"/>
      <c r="U56" s="3"/>
      <c r="V56" s="3"/>
      <c r="W56" s="3"/>
      <c r="X56" s="3"/>
      <c r="Y56" s="3"/>
      <c r="Z56" s="3"/>
      <c r="AA56" s="3"/>
    </row>
    <row r="57" spans="1:27" s="10" customFormat="1" ht="23.1" customHeight="1" x14ac:dyDescent="0.25">
      <c r="A57" s="2" t="s">
        <v>186</v>
      </c>
      <c r="B57" s="24"/>
      <c r="C57" s="23"/>
      <c r="D57" s="24"/>
      <c r="E57" s="24"/>
      <c r="F57" s="24"/>
      <c r="G57" s="24"/>
      <c r="H57" s="24"/>
      <c r="I57" s="24"/>
      <c r="J57" s="24"/>
      <c r="K57" s="24"/>
      <c r="Q57" s="1"/>
      <c r="U57" s="3"/>
      <c r="V57" s="3"/>
      <c r="W57" s="3"/>
      <c r="X57" s="3"/>
      <c r="Y57" s="3"/>
      <c r="Z57" s="3"/>
      <c r="AA57" s="3"/>
    </row>
    <row r="58" spans="1:27" s="10" customFormat="1" ht="23.1" customHeight="1" x14ac:dyDescent="0.2">
      <c r="B58" s="24"/>
      <c r="C58" s="23"/>
      <c r="D58" s="24"/>
      <c r="E58" s="24"/>
      <c r="F58" s="24"/>
      <c r="G58" s="24"/>
      <c r="H58" s="24"/>
      <c r="I58" s="24"/>
      <c r="J58" s="24"/>
      <c r="K58" s="43" t="s">
        <v>110</v>
      </c>
      <c r="U58" s="3"/>
      <c r="V58" s="3"/>
      <c r="W58" s="3"/>
      <c r="X58" s="3"/>
      <c r="Y58" s="3"/>
      <c r="Z58" s="3"/>
      <c r="AA58" s="3"/>
    </row>
    <row r="59" spans="1:27" ht="23.1" customHeight="1" x14ac:dyDescent="0.25">
      <c r="E59" s="78" t="s">
        <v>1</v>
      </c>
      <c r="F59" s="78"/>
      <c r="G59" s="78"/>
      <c r="H59" s="25"/>
      <c r="I59" s="78" t="s">
        <v>2</v>
      </c>
      <c r="J59" s="78"/>
      <c r="K59" s="78"/>
      <c r="L59" s="25"/>
    </row>
    <row r="60" spans="1:27" ht="23.1" customHeight="1" x14ac:dyDescent="0.2">
      <c r="C60" s="26" t="s">
        <v>3</v>
      </c>
      <c r="E60" s="45">
        <v>2025</v>
      </c>
      <c r="F60" s="27"/>
      <c r="G60" s="45">
        <v>2024</v>
      </c>
      <c r="H60" s="27"/>
      <c r="I60" s="45">
        <v>2025</v>
      </c>
      <c r="J60" s="27"/>
      <c r="K60" s="45">
        <v>2024</v>
      </c>
      <c r="L60" s="27"/>
    </row>
    <row r="61" spans="1:27" ht="23.1" customHeight="1" x14ac:dyDescent="0.25">
      <c r="A61" s="2" t="s">
        <v>24</v>
      </c>
      <c r="E61" s="1"/>
      <c r="F61" s="1"/>
      <c r="G61" s="1"/>
      <c r="H61" s="20"/>
      <c r="I61" s="1"/>
      <c r="J61" s="1"/>
      <c r="K61" s="1"/>
    </row>
    <row r="62" spans="1:27" ht="23.1" customHeight="1" x14ac:dyDescent="0.25">
      <c r="A62" s="2" t="s">
        <v>25</v>
      </c>
      <c r="E62" s="1"/>
      <c r="F62" s="1"/>
      <c r="G62" s="1"/>
      <c r="H62" s="20"/>
      <c r="I62" s="1"/>
      <c r="J62" s="1"/>
      <c r="K62" s="1"/>
    </row>
    <row r="63" spans="1:27" ht="23.1" customHeight="1" x14ac:dyDescent="0.2">
      <c r="A63" s="5" t="s">
        <v>26</v>
      </c>
      <c r="B63" s="6"/>
      <c r="C63" s="4"/>
      <c r="E63" s="1"/>
      <c r="F63" s="1"/>
      <c r="G63" s="1"/>
      <c r="H63" s="20"/>
      <c r="I63" s="1"/>
      <c r="J63" s="1"/>
      <c r="K63" s="1"/>
    </row>
    <row r="64" spans="1:27" ht="23.1" customHeight="1" thickBot="1" x14ac:dyDescent="0.25">
      <c r="A64" s="5" t="s">
        <v>27</v>
      </c>
      <c r="B64" s="10"/>
      <c r="C64" s="4"/>
      <c r="E64" s="19">
        <v>1989531420</v>
      </c>
      <c r="F64" s="1"/>
      <c r="G64" s="19">
        <v>1989531420</v>
      </c>
      <c r="H64" s="20"/>
      <c r="I64" s="19">
        <v>1989531420</v>
      </c>
      <c r="J64" s="1"/>
      <c r="K64" s="19">
        <v>1989531420</v>
      </c>
      <c r="M64" s="1"/>
      <c r="N64" s="1"/>
      <c r="O64" s="1"/>
      <c r="P64" s="1"/>
      <c r="Q64" s="1"/>
      <c r="R64" s="1"/>
      <c r="S64" s="1"/>
    </row>
    <row r="65" spans="1:19" ht="23.1" customHeight="1" thickTop="1" x14ac:dyDescent="0.2">
      <c r="A65" s="5" t="s">
        <v>28</v>
      </c>
      <c r="B65" s="6"/>
      <c r="C65" s="4"/>
      <c r="E65" s="20"/>
      <c r="F65" s="20"/>
      <c r="G65" s="20"/>
      <c r="H65" s="20"/>
      <c r="I65" s="20"/>
      <c r="J65" s="20"/>
      <c r="K65" s="20"/>
      <c r="M65" s="1"/>
      <c r="N65" s="1"/>
      <c r="O65" s="1"/>
      <c r="P65" s="1"/>
      <c r="Q65" s="1"/>
      <c r="R65" s="1"/>
      <c r="S65" s="1"/>
    </row>
    <row r="66" spans="1:19" ht="23.1" customHeight="1" x14ac:dyDescent="0.2">
      <c r="A66" s="5" t="s">
        <v>107</v>
      </c>
      <c r="B66" s="10"/>
      <c r="E66" s="1">
        <v>1989531420</v>
      </c>
      <c r="F66" s="1"/>
      <c r="G66" s="1">
        <v>1989531420</v>
      </c>
      <c r="H66" s="20"/>
      <c r="I66" s="1">
        <v>1989531420</v>
      </c>
      <c r="J66" s="1"/>
      <c r="K66" s="1">
        <v>1989531420</v>
      </c>
      <c r="M66" s="1"/>
      <c r="N66" s="1"/>
      <c r="O66" s="1"/>
      <c r="P66" s="1"/>
      <c r="Q66" s="1"/>
      <c r="R66" s="1"/>
      <c r="S66" s="1"/>
    </row>
    <row r="67" spans="1:19" ht="23.1" customHeight="1" x14ac:dyDescent="0.2">
      <c r="A67" s="5" t="s">
        <v>29</v>
      </c>
      <c r="E67" s="20">
        <v>1105933696</v>
      </c>
      <c r="F67" s="1"/>
      <c r="G67" s="20">
        <v>1105933696</v>
      </c>
      <c r="H67" s="20"/>
      <c r="I67" s="20">
        <v>1105933696</v>
      </c>
      <c r="J67" s="1"/>
      <c r="K67" s="20">
        <v>1105933696</v>
      </c>
      <c r="M67" s="1"/>
      <c r="N67" s="1"/>
      <c r="O67" s="1"/>
      <c r="P67" s="1"/>
      <c r="Q67" s="1"/>
      <c r="R67" s="1"/>
      <c r="S67" s="1"/>
    </row>
    <row r="68" spans="1:19" ht="23.1" customHeight="1" x14ac:dyDescent="0.2">
      <c r="A68" s="5" t="s">
        <v>124</v>
      </c>
      <c r="E68" s="20"/>
      <c r="F68" s="1"/>
      <c r="G68" s="20"/>
      <c r="H68" s="20"/>
      <c r="I68" s="20"/>
      <c r="J68" s="1"/>
      <c r="K68" s="20"/>
      <c r="M68" s="1"/>
      <c r="N68" s="1"/>
      <c r="O68" s="1"/>
      <c r="P68" s="1"/>
      <c r="Q68" s="1"/>
      <c r="R68" s="1"/>
      <c r="S68" s="1"/>
    </row>
    <row r="69" spans="1:19" ht="23.1" customHeight="1" x14ac:dyDescent="0.2">
      <c r="A69" s="5" t="s">
        <v>125</v>
      </c>
      <c r="E69" s="20">
        <v>13145139</v>
      </c>
      <c r="F69" s="1"/>
      <c r="G69" s="20">
        <v>13145139</v>
      </c>
      <c r="H69" s="20"/>
      <c r="I69" s="20">
        <v>0</v>
      </c>
      <c r="J69" s="1"/>
      <c r="K69" s="20">
        <v>0</v>
      </c>
      <c r="M69" s="1"/>
      <c r="N69" s="1"/>
      <c r="O69" s="1"/>
      <c r="P69" s="1"/>
      <c r="Q69" s="1"/>
      <c r="R69" s="1"/>
      <c r="S69" s="1"/>
    </row>
    <row r="70" spans="1:19" ht="23.1" customHeight="1" x14ac:dyDescent="0.2">
      <c r="A70" s="5" t="s">
        <v>127</v>
      </c>
      <c r="E70" s="20"/>
      <c r="F70" s="1"/>
      <c r="G70" s="20"/>
      <c r="H70" s="20"/>
      <c r="I70" s="20"/>
      <c r="J70" s="1"/>
      <c r="K70" s="20"/>
      <c r="M70" s="1"/>
      <c r="N70" s="1"/>
      <c r="O70" s="1"/>
      <c r="P70" s="1"/>
      <c r="Q70" s="1"/>
      <c r="R70" s="1"/>
      <c r="S70" s="1"/>
    </row>
    <row r="71" spans="1:19" ht="23.1" customHeight="1" x14ac:dyDescent="0.2">
      <c r="A71" s="5" t="s">
        <v>128</v>
      </c>
      <c r="C71" s="4"/>
      <c r="E71" s="20">
        <v>9006084</v>
      </c>
      <c r="F71" s="1"/>
      <c r="G71" s="20">
        <v>9006084</v>
      </c>
      <c r="H71" s="20"/>
      <c r="I71" s="20">
        <v>0</v>
      </c>
      <c r="J71" s="1"/>
      <c r="K71" s="20">
        <v>0</v>
      </c>
      <c r="M71" s="1"/>
      <c r="N71" s="1"/>
      <c r="O71" s="1"/>
      <c r="P71" s="1"/>
      <c r="Q71" s="1"/>
      <c r="R71" s="1"/>
      <c r="S71" s="1"/>
    </row>
    <row r="72" spans="1:19" ht="23.1" customHeight="1" x14ac:dyDescent="0.2">
      <c r="A72" s="5" t="s">
        <v>30</v>
      </c>
      <c r="B72" s="6"/>
      <c r="C72" s="4"/>
      <c r="E72" s="1"/>
      <c r="F72" s="1"/>
      <c r="G72" s="1"/>
      <c r="H72" s="20"/>
      <c r="I72" s="1"/>
      <c r="J72" s="1"/>
      <c r="K72" s="1"/>
      <c r="M72" s="1"/>
      <c r="N72" s="1"/>
      <c r="O72" s="1"/>
      <c r="P72" s="1"/>
      <c r="Q72" s="1"/>
      <c r="R72" s="1"/>
      <c r="S72" s="1"/>
    </row>
    <row r="73" spans="1:19" ht="23.1" customHeight="1" x14ac:dyDescent="0.2">
      <c r="A73" s="5" t="s">
        <v>88</v>
      </c>
      <c r="B73" s="10"/>
      <c r="C73" s="4">
        <v>19</v>
      </c>
      <c r="E73" s="1">
        <f>SUM('CE1'!K25)</f>
        <v>198953142</v>
      </c>
      <c r="F73" s="1"/>
      <c r="G73" s="1">
        <v>198953142</v>
      </c>
      <c r="H73" s="20"/>
      <c r="I73" s="1">
        <f>SUM('CE2'!G21)</f>
        <v>198953142</v>
      </c>
      <c r="J73" s="1"/>
      <c r="K73" s="1">
        <v>198953142</v>
      </c>
      <c r="M73" s="1"/>
      <c r="N73" s="1"/>
      <c r="O73" s="1"/>
      <c r="P73" s="1"/>
      <c r="Q73" s="1"/>
      <c r="R73" s="1"/>
      <c r="S73" s="1"/>
    </row>
    <row r="74" spans="1:19" ht="23.1" customHeight="1" x14ac:dyDescent="0.2">
      <c r="A74" s="5" t="s">
        <v>82</v>
      </c>
      <c r="B74" s="10"/>
      <c r="E74" s="1">
        <v>642767774</v>
      </c>
      <c r="F74" s="1"/>
      <c r="G74" s="1">
        <v>563611183</v>
      </c>
      <c r="H74" s="20"/>
      <c r="I74" s="1">
        <v>139783793</v>
      </c>
      <c r="J74" s="1"/>
      <c r="K74" s="1">
        <v>88788403</v>
      </c>
      <c r="M74" s="1"/>
      <c r="N74" s="1"/>
      <c r="O74" s="1"/>
      <c r="P74" s="1"/>
      <c r="Q74" s="1"/>
      <c r="R74" s="1"/>
      <c r="S74" s="1"/>
    </row>
    <row r="75" spans="1:19" ht="23.1" customHeight="1" x14ac:dyDescent="0.2">
      <c r="A75" s="5" t="s">
        <v>65</v>
      </c>
      <c r="B75" s="10"/>
      <c r="E75" s="11">
        <v>45064269</v>
      </c>
      <c r="F75" s="1"/>
      <c r="G75" s="11">
        <v>41849653</v>
      </c>
      <c r="H75" s="20"/>
      <c r="I75" s="11">
        <v>73868400</v>
      </c>
      <c r="J75" s="1"/>
      <c r="K75" s="11">
        <v>52486200</v>
      </c>
      <c r="M75" s="1"/>
      <c r="N75" s="1"/>
      <c r="O75" s="1"/>
      <c r="P75" s="1"/>
      <c r="Q75" s="1"/>
      <c r="R75" s="1"/>
      <c r="S75" s="1"/>
    </row>
    <row r="76" spans="1:19" ht="23.1" customHeight="1" x14ac:dyDescent="0.2">
      <c r="A76" s="5" t="s">
        <v>66</v>
      </c>
      <c r="B76" s="10"/>
      <c r="E76" s="20">
        <f>SUM(E66:E75)</f>
        <v>4004401524</v>
      </c>
      <c r="F76" s="20"/>
      <c r="G76" s="20">
        <f>SUM(G66:G75)</f>
        <v>3922030317</v>
      </c>
      <c r="H76" s="20"/>
      <c r="I76" s="1">
        <f>SUM(I66:I75)</f>
        <v>3508070451</v>
      </c>
      <c r="J76" s="20"/>
      <c r="K76" s="1">
        <f>SUM(K66:K75)</f>
        <v>3435692861</v>
      </c>
      <c r="M76" s="1"/>
      <c r="N76" s="1"/>
      <c r="O76" s="1"/>
      <c r="P76" s="1"/>
      <c r="Q76" s="1"/>
      <c r="R76" s="1"/>
      <c r="S76" s="1"/>
    </row>
    <row r="77" spans="1:19" ht="23.1" customHeight="1" x14ac:dyDescent="0.2">
      <c r="A77" s="5" t="s">
        <v>67</v>
      </c>
      <c r="B77" s="10"/>
      <c r="E77" s="11">
        <v>-3395405</v>
      </c>
      <c r="F77" s="1"/>
      <c r="G77" s="11">
        <v>-1351622</v>
      </c>
      <c r="H77" s="20"/>
      <c r="I77" s="11">
        <v>0</v>
      </c>
      <c r="J77" s="1"/>
      <c r="K77" s="11">
        <v>0</v>
      </c>
      <c r="M77" s="76"/>
      <c r="N77" s="76"/>
      <c r="O77" s="76"/>
      <c r="P77" s="76"/>
      <c r="Q77" s="76"/>
      <c r="R77" s="76"/>
      <c r="S77" s="76"/>
    </row>
    <row r="78" spans="1:19" ht="23.1" customHeight="1" x14ac:dyDescent="0.25">
      <c r="A78" s="2" t="s">
        <v>31</v>
      </c>
      <c r="B78" s="6"/>
      <c r="E78" s="11">
        <f>SUM(E76:E77)</f>
        <v>4001006119</v>
      </c>
      <c r="F78" s="1"/>
      <c r="G78" s="11">
        <f>SUM(G76:G77)</f>
        <v>3920678695</v>
      </c>
      <c r="H78" s="20"/>
      <c r="I78" s="11">
        <f>SUM(I76:I77)</f>
        <v>3508070451</v>
      </c>
      <c r="J78" s="1"/>
      <c r="K78" s="11">
        <f>SUM(K76:K77)</f>
        <v>3435692861</v>
      </c>
      <c r="M78" s="76"/>
      <c r="N78" s="76"/>
      <c r="O78" s="76"/>
      <c r="P78" s="76"/>
      <c r="Q78" s="76"/>
      <c r="R78" s="76"/>
      <c r="S78" s="76"/>
    </row>
    <row r="79" spans="1:19" ht="23.1" customHeight="1" thickBot="1" x14ac:dyDescent="0.3">
      <c r="A79" s="2" t="s">
        <v>32</v>
      </c>
      <c r="E79" s="19">
        <f>E78+E52</f>
        <v>6030338297</v>
      </c>
      <c r="F79" s="1"/>
      <c r="G79" s="19">
        <f>G78+G52</f>
        <v>5602932979</v>
      </c>
      <c r="H79" s="20"/>
      <c r="I79" s="19">
        <f>I78+I52</f>
        <v>5112976103</v>
      </c>
      <c r="J79" s="1"/>
      <c r="K79" s="19">
        <f>K78+K52</f>
        <v>4687395803</v>
      </c>
      <c r="M79" s="76"/>
      <c r="N79" s="76"/>
      <c r="O79" s="76"/>
      <c r="P79" s="76"/>
      <c r="Q79" s="76"/>
      <c r="R79" s="76"/>
      <c r="S79" s="76"/>
    </row>
    <row r="80" spans="1:19" ht="23.1" customHeight="1" thickTop="1" x14ac:dyDescent="0.2">
      <c r="E80" s="1">
        <f>SUM(E79-E25)</f>
        <v>0</v>
      </c>
      <c r="F80" s="20"/>
      <c r="G80" s="1">
        <f>SUM(G79-G25)</f>
        <v>0</v>
      </c>
      <c r="H80" s="20"/>
      <c r="I80" s="1">
        <f>SUM(I79-I25)</f>
        <v>0</v>
      </c>
      <c r="J80" s="20"/>
      <c r="K80" s="1">
        <f>SUM(K79-K25)</f>
        <v>0</v>
      </c>
      <c r="M80" s="76"/>
      <c r="N80" s="76"/>
      <c r="O80" s="76"/>
      <c r="P80" s="76"/>
      <c r="Q80" s="76"/>
      <c r="R80" s="76"/>
      <c r="S80" s="76"/>
    </row>
    <row r="81" spans="1:19" ht="23.1" customHeight="1" x14ac:dyDescent="0.2">
      <c r="A81" s="36" t="s">
        <v>14</v>
      </c>
      <c r="B81" s="6"/>
      <c r="C81" s="22"/>
      <c r="M81" s="76"/>
      <c r="N81" s="76"/>
      <c r="O81" s="76"/>
      <c r="P81" s="76"/>
      <c r="Q81" s="76"/>
      <c r="R81" s="76"/>
      <c r="S81" s="76"/>
    </row>
    <row r="82" spans="1:19" ht="23.1" customHeight="1" x14ac:dyDescent="0.2">
      <c r="A82" s="36"/>
      <c r="B82" s="6"/>
      <c r="C82" s="22"/>
      <c r="E82" s="18"/>
      <c r="G82" s="18"/>
      <c r="I82" s="18"/>
      <c r="K82" s="18"/>
    </row>
    <row r="83" spans="1:19" ht="23.1" customHeight="1" x14ac:dyDescent="0.2">
      <c r="A83" s="40"/>
      <c r="C83" s="22"/>
    </row>
    <row r="84" spans="1:19" ht="23.1" customHeight="1" x14ac:dyDescent="0.2">
      <c r="A84" s="36"/>
      <c r="B84" s="6"/>
      <c r="C84" s="22"/>
    </row>
    <row r="85" spans="1:19" ht="23.1" customHeight="1" x14ac:dyDescent="0.2">
      <c r="A85" s="36"/>
      <c r="B85" s="41" t="s">
        <v>33</v>
      </c>
      <c r="C85" s="3"/>
    </row>
    <row r="86" spans="1:19" ht="23.1" customHeight="1" x14ac:dyDescent="0.2">
      <c r="A86" s="40"/>
      <c r="C86" s="28"/>
    </row>
  </sheetData>
  <mergeCells count="6">
    <mergeCell ref="E5:G5"/>
    <mergeCell ref="I5:K5"/>
    <mergeCell ref="E32:G32"/>
    <mergeCell ref="I32:K32"/>
    <mergeCell ref="E59:G59"/>
    <mergeCell ref="I59:K59"/>
  </mergeCells>
  <printOptions horizontalCentered="1"/>
  <pageMargins left="0.7" right="0.35" top="0.78740157480314998" bottom="0.196850393700787" header="0.31496062992126" footer="0.31496062992126"/>
  <pageSetup paperSize="9" scale="73" fitToHeight="2" orientation="portrait" r:id="rId1"/>
  <rowBreaks count="2" manualBreakCount="2">
    <brk id="27" max="16383" man="1"/>
    <brk id="54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7"/>
  <sheetViews>
    <sheetView showGridLines="0" view="pageBreakPreview" zoomScale="80" zoomScaleNormal="90" zoomScaleSheetLayoutView="80" workbookViewId="0">
      <selection activeCell="A18" sqref="A18"/>
    </sheetView>
  </sheetViews>
  <sheetFormatPr defaultColWidth="10.5703125" defaultRowHeight="24" customHeight="1" x14ac:dyDescent="0.2"/>
  <cols>
    <col min="1" max="1" width="52.5703125" style="5" customWidth="1"/>
    <col min="2" max="2" width="2.5703125" style="3" customWidth="1"/>
    <col min="3" max="3" width="4" style="5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0.5703125" style="3"/>
    <col min="13" max="13" width="14.42578125" style="3" bestFit="1" customWidth="1"/>
    <col min="14" max="14" width="2.42578125" style="3" customWidth="1"/>
    <col min="15" max="15" width="10.5703125" style="3"/>
    <col min="16" max="16" width="2.42578125" style="3" customWidth="1"/>
    <col min="17" max="17" width="10.5703125" style="3"/>
    <col min="18" max="18" width="2.42578125" style="3" customWidth="1"/>
    <col min="19" max="19" width="10.5703125" style="3"/>
    <col min="20" max="20" width="2.5703125" style="3" customWidth="1"/>
    <col min="21" max="21" width="10.5703125" style="3"/>
    <col min="22" max="22" width="2.5703125" style="3" customWidth="1"/>
    <col min="23" max="23" width="10.5703125" style="3"/>
    <col min="24" max="24" width="2.5703125" style="3" customWidth="1"/>
    <col min="25" max="25" width="10.5703125" style="3"/>
    <col min="26" max="26" width="2.5703125" style="3" customWidth="1"/>
    <col min="27" max="27" width="10.5703125" style="3"/>
    <col min="28" max="28" width="2.5703125" style="3" customWidth="1"/>
    <col min="29" max="16384" width="10.5703125" style="3"/>
  </cols>
  <sheetData>
    <row r="1" spans="1:27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95</v>
      </c>
      <c r="B2" s="24"/>
      <c r="C2" s="23"/>
      <c r="D2" s="24"/>
      <c r="E2" s="24"/>
      <c r="F2" s="24"/>
      <c r="G2" s="24"/>
      <c r="H2" s="24"/>
      <c r="I2"/>
      <c r="J2" s="24"/>
      <c r="K2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187</v>
      </c>
      <c r="B3" s="24"/>
      <c r="C3" s="23"/>
      <c r="D3" s="24"/>
      <c r="E3" s="24"/>
      <c r="F3" s="24"/>
      <c r="G3" s="24"/>
      <c r="H3" s="24"/>
      <c r="I3" s="24"/>
      <c r="J3" s="24"/>
      <c r="K3" s="24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79" t="s">
        <v>110</v>
      </c>
      <c r="B4" s="79"/>
      <c r="C4" s="79"/>
      <c r="D4" s="79"/>
      <c r="E4" s="79"/>
      <c r="F4" s="79"/>
      <c r="G4" s="79"/>
      <c r="H4" s="79"/>
      <c r="I4" s="79"/>
      <c r="J4" s="79"/>
      <c r="K4" s="79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48"/>
      <c r="F5" s="48" t="s">
        <v>1</v>
      </c>
      <c r="G5" s="48"/>
      <c r="H5" s="25"/>
      <c r="I5" s="48"/>
      <c r="J5" s="48" t="s">
        <v>2</v>
      </c>
      <c r="K5" s="48"/>
    </row>
    <row r="6" spans="1:27" ht="24" customHeight="1" x14ac:dyDescent="0.2">
      <c r="C6" s="26" t="s">
        <v>3</v>
      </c>
      <c r="E6" s="26">
        <v>2025</v>
      </c>
      <c r="F6" s="27"/>
      <c r="G6" s="26">
        <v>2024</v>
      </c>
      <c r="H6" s="27"/>
      <c r="I6" s="26">
        <v>2025</v>
      </c>
      <c r="J6" s="27"/>
      <c r="K6" s="26">
        <v>2024</v>
      </c>
    </row>
    <row r="7" spans="1:27" ht="24" customHeight="1" x14ac:dyDescent="0.25">
      <c r="A7" s="2" t="s">
        <v>34</v>
      </c>
      <c r="H7" s="49"/>
    </row>
    <row r="8" spans="1:27" ht="24" customHeight="1" x14ac:dyDescent="0.2">
      <c r="A8" s="5" t="s">
        <v>35</v>
      </c>
      <c r="B8" s="10"/>
      <c r="C8" s="4"/>
      <c r="E8" s="14">
        <v>5797488346</v>
      </c>
      <c r="F8" s="14"/>
      <c r="G8" s="14">
        <v>6060528890</v>
      </c>
      <c r="H8" s="14"/>
      <c r="I8" s="14">
        <v>3205866689</v>
      </c>
      <c r="J8" s="14"/>
      <c r="K8" s="14">
        <v>3083607030</v>
      </c>
    </row>
    <row r="9" spans="1:27" ht="24" customHeight="1" x14ac:dyDescent="0.2">
      <c r="A9" s="5" t="s">
        <v>36</v>
      </c>
      <c r="B9" s="10"/>
      <c r="C9" s="4"/>
      <c r="E9" s="14"/>
      <c r="F9" s="14"/>
      <c r="G9" s="14"/>
      <c r="H9" s="14"/>
      <c r="I9" s="14"/>
      <c r="J9" s="14"/>
      <c r="K9" s="14"/>
    </row>
    <row r="10" spans="1:27" ht="24" customHeight="1" x14ac:dyDescent="0.2">
      <c r="A10" s="5" t="s">
        <v>168</v>
      </c>
      <c r="B10" s="10"/>
      <c r="C10" s="4"/>
      <c r="E10" s="14">
        <v>17410389</v>
      </c>
      <c r="F10" s="14"/>
      <c r="G10" s="14">
        <v>21079727</v>
      </c>
      <c r="H10" s="14"/>
      <c r="I10" s="14">
        <v>8815521</v>
      </c>
      <c r="J10" s="14"/>
      <c r="K10" s="14">
        <v>14513043</v>
      </c>
    </row>
    <row r="11" spans="1:27" ht="24" customHeight="1" x14ac:dyDescent="0.2">
      <c r="A11" s="5" t="s">
        <v>37</v>
      </c>
      <c r="B11" s="10"/>
      <c r="C11" s="4"/>
      <c r="E11" s="14">
        <v>0</v>
      </c>
      <c r="F11" s="14"/>
      <c r="G11" s="14">
        <v>0</v>
      </c>
      <c r="H11" s="14"/>
      <c r="I11" s="14">
        <v>4596365</v>
      </c>
      <c r="J11" s="14"/>
      <c r="K11" s="14">
        <v>4217779</v>
      </c>
    </row>
    <row r="12" spans="1:27" ht="24" customHeight="1" x14ac:dyDescent="0.2">
      <c r="A12" s="5" t="s">
        <v>92</v>
      </c>
      <c r="B12" s="10"/>
      <c r="C12" s="4" t="s">
        <v>152</v>
      </c>
      <c r="E12" s="14">
        <v>6722649</v>
      </c>
      <c r="F12" s="14"/>
      <c r="G12" s="14">
        <v>4841311</v>
      </c>
      <c r="H12" s="14"/>
      <c r="I12" s="14">
        <v>15903989</v>
      </c>
      <c r="J12" s="14"/>
      <c r="K12" s="14">
        <v>8399996</v>
      </c>
    </row>
    <row r="13" spans="1:27" ht="24" customHeight="1" x14ac:dyDescent="0.2">
      <c r="A13" s="5" t="s">
        <v>8</v>
      </c>
      <c r="B13" s="10"/>
      <c r="C13" s="4"/>
      <c r="E13" s="14">
        <v>7397611</v>
      </c>
      <c r="F13" s="14"/>
      <c r="G13" s="14">
        <v>28037630</v>
      </c>
      <c r="H13" s="14"/>
      <c r="I13" s="14">
        <v>16655807</v>
      </c>
      <c r="J13" s="14"/>
      <c r="K13" s="14">
        <v>11289290</v>
      </c>
    </row>
    <row r="14" spans="1:27" ht="24" customHeight="1" x14ac:dyDescent="0.25">
      <c r="A14" s="2" t="s">
        <v>38</v>
      </c>
      <c r="E14" s="16">
        <f>SUM(E8:E13)</f>
        <v>5829018995</v>
      </c>
      <c r="F14" s="14"/>
      <c r="G14" s="16">
        <f>SUM(G8:G13)</f>
        <v>6114487558</v>
      </c>
      <c r="H14" s="14"/>
      <c r="I14" s="16">
        <f>SUM(I8:I13)</f>
        <v>3251838371</v>
      </c>
      <c r="J14" s="14"/>
      <c r="K14" s="16">
        <f>SUM(K8:K13)</f>
        <v>3122027138</v>
      </c>
    </row>
    <row r="15" spans="1:27" ht="24" customHeight="1" x14ac:dyDescent="0.25">
      <c r="A15" s="2" t="s">
        <v>39</v>
      </c>
      <c r="E15" s="14"/>
      <c r="F15" s="14"/>
      <c r="G15" s="14"/>
      <c r="H15" s="14"/>
      <c r="I15" s="14"/>
      <c r="J15" s="14"/>
      <c r="K15" s="14"/>
    </row>
    <row r="16" spans="1:27" ht="24" customHeight="1" x14ac:dyDescent="0.2">
      <c r="A16" s="5" t="s">
        <v>40</v>
      </c>
      <c r="B16" s="10"/>
      <c r="E16" s="50">
        <v>5523651232</v>
      </c>
      <c r="F16" s="14"/>
      <c r="G16" s="50">
        <v>5637768180</v>
      </c>
      <c r="H16" s="14"/>
      <c r="I16" s="50">
        <v>3033338153</v>
      </c>
      <c r="J16" s="14"/>
      <c r="K16" s="50">
        <v>2819384656</v>
      </c>
    </row>
    <row r="17" spans="1:27" ht="24" customHeight="1" x14ac:dyDescent="0.2">
      <c r="A17" s="5" t="s">
        <v>214</v>
      </c>
      <c r="B17" s="10"/>
      <c r="C17" s="6">
        <v>8</v>
      </c>
      <c r="D17" s="4"/>
      <c r="E17" s="51">
        <v>-66616770</v>
      </c>
      <c r="F17" s="14"/>
      <c r="G17" s="51">
        <v>-1329320</v>
      </c>
      <c r="H17" s="14"/>
      <c r="I17" s="51">
        <v>-55115313</v>
      </c>
      <c r="J17" s="14"/>
      <c r="K17" s="51">
        <v>-9160693</v>
      </c>
    </row>
    <row r="18" spans="1:27" ht="24" customHeight="1" x14ac:dyDescent="0.2">
      <c r="A18" s="41" t="s">
        <v>41</v>
      </c>
      <c r="B18" s="10"/>
      <c r="E18" s="14">
        <f>SUM(E16:E17)</f>
        <v>5457034462</v>
      </c>
      <c r="F18" s="14"/>
      <c r="G18" s="14">
        <f>SUM(G16:G17)</f>
        <v>5636438860</v>
      </c>
      <c r="H18" s="14"/>
      <c r="I18" s="14">
        <f>SUM(I16:I17)</f>
        <v>2978222840</v>
      </c>
      <c r="J18" s="14"/>
      <c r="K18" s="14">
        <f>SUM(K16:K17)</f>
        <v>2810223963</v>
      </c>
    </row>
    <row r="19" spans="1:27" ht="24" customHeight="1" x14ac:dyDescent="0.2">
      <c r="A19" s="5" t="s">
        <v>123</v>
      </c>
      <c r="B19" s="6"/>
      <c r="C19" s="4"/>
      <c r="E19" s="14">
        <v>70342919</v>
      </c>
      <c r="F19" s="14"/>
      <c r="G19" s="14">
        <v>68506737</v>
      </c>
      <c r="H19" s="14"/>
      <c r="I19" s="14">
        <v>49840809</v>
      </c>
      <c r="J19" s="14"/>
      <c r="K19" s="14">
        <v>46851773</v>
      </c>
    </row>
    <row r="20" spans="1:27" ht="24" customHeight="1" x14ac:dyDescent="0.2">
      <c r="A20" s="5" t="s">
        <v>42</v>
      </c>
      <c r="B20" s="6"/>
      <c r="C20" s="4"/>
      <c r="E20" s="14">
        <v>163593201</v>
      </c>
      <c r="F20" s="14"/>
      <c r="G20" s="14">
        <v>178763545</v>
      </c>
      <c r="H20" s="14"/>
      <c r="I20" s="14">
        <v>113168480</v>
      </c>
      <c r="J20" s="14"/>
      <c r="K20" s="14">
        <v>118447554</v>
      </c>
    </row>
    <row r="21" spans="1:27" ht="24" customHeight="1" x14ac:dyDescent="0.2">
      <c r="A21" s="5" t="s">
        <v>181</v>
      </c>
      <c r="B21" s="6"/>
      <c r="C21" s="4">
        <v>7</v>
      </c>
      <c r="E21" s="14">
        <v>2756168</v>
      </c>
      <c r="F21" s="14"/>
      <c r="G21" s="14">
        <v>152744275</v>
      </c>
      <c r="H21" s="14"/>
      <c r="I21" s="14">
        <v>3626893</v>
      </c>
      <c r="J21" s="14"/>
      <c r="K21" s="14">
        <v>152708496</v>
      </c>
    </row>
    <row r="22" spans="1:27" ht="24" customHeight="1" x14ac:dyDescent="0.2">
      <c r="A22" s="5" t="s">
        <v>167</v>
      </c>
      <c r="B22" s="6"/>
      <c r="C22" s="4">
        <v>17</v>
      </c>
      <c r="E22" s="34">
        <v>2637484</v>
      </c>
      <c r="F22" s="20"/>
      <c r="G22" s="34">
        <v>-67365585</v>
      </c>
      <c r="H22" s="20"/>
      <c r="I22" s="17">
        <v>2637484</v>
      </c>
      <c r="J22" s="20"/>
      <c r="K22" s="17">
        <v>-67365585</v>
      </c>
    </row>
    <row r="23" spans="1:27" ht="24" customHeight="1" x14ac:dyDescent="0.25">
      <c r="A23" s="2" t="s">
        <v>43</v>
      </c>
      <c r="E23" s="17">
        <f>SUM(E18:E22)</f>
        <v>5696364234</v>
      </c>
      <c r="F23" s="14"/>
      <c r="G23" s="17">
        <f>SUM(G18:G22)</f>
        <v>5969087832</v>
      </c>
      <c r="H23" s="14"/>
      <c r="I23" s="17">
        <f>SUM(I18:I22)</f>
        <v>3147496506</v>
      </c>
      <c r="J23" s="14"/>
      <c r="K23" s="17">
        <f>SUM(K18:K22)</f>
        <v>3060866201</v>
      </c>
    </row>
    <row r="24" spans="1:27" ht="24" customHeight="1" x14ac:dyDescent="0.25">
      <c r="A24" s="2" t="s">
        <v>200</v>
      </c>
      <c r="E24" s="14">
        <f>E14-E23</f>
        <v>132654761</v>
      </c>
      <c r="F24" s="14"/>
      <c r="G24" s="14">
        <f>G14-G23</f>
        <v>145399726</v>
      </c>
      <c r="H24" s="14"/>
      <c r="I24" s="14">
        <f>I14-I23</f>
        <v>104341865</v>
      </c>
      <c r="J24" s="14"/>
      <c r="K24" s="14">
        <f>K14-K23</f>
        <v>61160937</v>
      </c>
    </row>
    <row r="25" spans="1:27" ht="24" customHeight="1" x14ac:dyDescent="0.2">
      <c r="A25" s="5" t="s">
        <v>145</v>
      </c>
      <c r="C25" s="4">
        <v>11</v>
      </c>
      <c r="E25" s="14">
        <v>9939337</v>
      </c>
      <c r="F25" s="14"/>
      <c r="G25" s="14">
        <v>4349463</v>
      </c>
      <c r="H25" s="14"/>
      <c r="I25" s="14">
        <v>0</v>
      </c>
      <c r="J25" s="14"/>
      <c r="K25" s="14">
        <v>0</v>
      </c>
    </row>
    <row r="26" spans="1:27" ht="24" customHeight="1" x14ac:dyDescent="0.2">
      <c r="A26" s="41" t="s">
        <v>137</v>
      </c>
      <c r="B26" s="10"/>
      <c r="C26" s="4"/>
      <c r="E26" s="14">
        <v>2953491</v>
      </c>
      <c r="F26" s="14"/>
      <c r="G26" s="14">
        <v>3258493</v>
      </c>
      <c r="H26" s="14"/>
      <c r="I26" s="14">
        <v>987666</v>
      </c>
      <c r="J26" s="14"/>
      <c r="K26" s="14">
        <v>1602156</v>
      </c>
    </row>
    <row r="27" spans="1:27" ht="24" customHeight="1" x14ac:dyDescent="0.2">
      <c r="A27" s="5" t="s">
        <v>44</v>
      </c>
      <c r="E27" s="17">
        <v>-30908491</v>
      </c>
      <c r="F27" s="14"/>
      <c r="G27" s="17">
        <v>-45511435</v>
      </c>
      <c r="H27" s="14"/>
      <c r="I27" s="17">
        <v>-26450619</v>
      </c>
      <c r="J27" s="14"/>
      <c r="K27" s="17">
        <v>-34934863</v>
      </c>
    </row>
    <row r="28" spans="1:27" ht="24" customHeight="1" x14ac:dyDescent="0.25">
      <c r="A28" s="2" t="s">
        <v>201</v>
      </c>
      <c r="E28" s="14">
        <f>SUM(E24:E27)</f>
        <v>114639098</v>
      </c>
      <c r="F28" s="14"/>
      <c r="G28" s="14">
        <f>SUM(G24:G27)</f>
        <v>107496247</v>
      </c>
      <c r="H28" s="14"/>
      <c r="I28" s="14">
        <f>SUM(I24:I27)</f>
        <v>78878912</v>
      </c>
      <c r="J28" s="14"/>
      <c r="K28" s="14">
        <f>SUM(K24:K27)</f>
        <v>27828230</v>
      </c>
    </row>
    <row r="29" spans="1:27" ht="24" customHeight="1" x14ac:dyDescent="0.2">
      <c r="A29" s="5" t="s">
        <v>134</v>
      </c>
      <c r="C29" s="4">
        <v>21</v>
      </c>
      <c r="E29" s="14">
        <v>-9572581</v>
      </c>
      <c r="F29" s="14"/>
      <c r="G29" s="14">
        <v>-6837736</v>
      </c>
      <c r="H29" s="14"/>
      <c r="I29" s="14">
        <v>-1699633</v>
      </c>
      <c r="J29" s="14"/>
      <c r="K29" s="14">
        <v>-397901</v>
      </c>
    </row>
    <row r="30" spans="1:27" ht="24" customHeight="1" thickBot="1" x14ac:dyDescent="0.3">
      <c r="A30" s="2" t="s">
        <v>157</v>
      </c>
      <c r="B30" s="10"/>
      <c r="C30" s="4"/>
      <c r="E30" s="38">
        <f>SUM(E28:E29)</f>
        <v>105066517</v>
      </c>
      <c r="F30" s="14"/>
      <c r="G30" s="38">
        <f>SUM(G28:G29)</f>
        <v>100658511</v>
      </c>
      <c r="H30" s="14"/>
      <c r="I30" s="38">
        <f>SUM(I28:I29)</f>
        <v>77179279</v>
      </c>
      <c r="J30" s="14"/>
      <c r="K30" s="38">
        <f>SUM(K28:K29)</f>
        <v>27430329</v>
      </c>
    </row>
    <row r="31" spans="1:27" ht="24" customHeight="1" thickTop="1" x14ac:dyDescent="0.2">
      <c r="C31" s="4"/>
      <c r="E31" s="14"/>
      <c r="F31" s="14"/>
      <c r="G31" s="14"/>
      <c r="H31" s="14"/>
      <c r="I31" s="14"/>
      <c r="J31" s="14"/>
      <c r="K31" s="14"/>
    </row>
    <row r="32" spans="1:27" s="10" customFormat="1" ht="24" customHeight="1" x14ac:dyDescent="0.25">
      <c r="A32" s="2" t="s">
        <v>213</v>
      </c>
      <c r="B32" s="3"/>
      <c r="C32" s="4"/>
      <c r="D32" s="3"/>
      <c r="E32" s="1"/>
      <c r="F32" s="20"/>
      <c r="G32" s="1"/>
      <c r="H32" s="20"/>
      <c r="I32" s="1"/>
      <c r="J32" s="1"/>
      <c r="K32" s="1"/>
      <c r="M32" s="3"/>
      <c r="N32" s="3"/>
      <c r="O32" s="3"/>
      <c r="P32" s="3"/>
      <c r="Q32" s="3"/>
      <c r="R32" s="3"/>
      <c r="S32" s="3"/>
      <c r="U32" s="3"/>
      <c r="V32" s="3"/>
      <c r="W32" s="3"/>
      <c r="X32" s="3"/>
      <c r="Y32" s="3"/>
      <c r="Z32" s="3"/>
      <c r="AA32" s="3"/>
    </row>
    <row r="33" spans="1:11" ht="24" customHeight="1" thickBot="1" x14ac:dyDescent="0.25">
      <c r="A33" s="5" t="s">
        <v>68</v>
      </c>
      <c r="C33" s="4"/>
      <c r="E33" s="1">
        <f>E30-E34</f>
        <v>107214624</v>
      </c>
      <c r="F33" s="20"/>
      <c r="G33" s="1">
        <f>G30-G34</f>
        <v>103278144</v>
      </c>
      <c r="H33" s="20"/>
      <c r="I33" s="19">
        <f>I30</f>
        <v>77179279</v>
      </c>
      <c r="J33" s="1"/>
      <c r="K33" s="19">
        <f>K30</f>
        <v>27430329</v>
      </c>
    </row>
    <row r="34" spans="1:11" ht="24" customHeight="1" thickTop="1" x14ac:dyDescent="0.2">
      <c r="A34" s="5" t="s">
        <v>67</v>
      </c>
      <c r="C34" s="4"/>
      <c r="E34" s="11">
        <v>-2148107</v>
      </c>
      <c r="F34" s="20"/>
      <c r="G34" s="11">
        <v>-2619633</v>
      </c>
      <c r="H34" s="20"/>
      <c r="I34" s="1"/>
      <c r="J34" s="1"/>
      <c r="K34" s="1"/>
    </row>
    <row r="35" spans="1:11" ht="24" customHeight="1" thickBot="1" x14ac:dyDescent="0.25">
      <c r="C35" s="4"/>
      <c r="E35" s="52">
        <f>+E33+E34</f>
        <v>105066517</v>
      </c>
      <c r="F35" s="14"/>
      <c r="G35" s="52">
        <f>+G34+G33</f>
        <v>100658511</v>
      </c>
      <c r="H35" s="14"/>
      <c r="I35" s="14"/>
      <c r="J35" s="14"/>
      <c r="K35" s="14"/>
    </row>
    <row r="36" spans="1:11" ht="24" customHeight="1" thickTop="1" x14ac:dyDescent="0.2">
      <c r="C36" s="4"/>
      <c r="E36" s="14"/>
      <c r="F36" s="14"/>
      <c r="G36" s="14"/>
      <c r="H36" s="14"/>
      <c r="I36" s="14"/>
      <c r="J36" s="14"/>
      <c r="K36" s="14"/>
    </row>
    <row r="37" spans="1:11" ht="24" customHeight="1" x14ac:dyDescent="0.25">
      <c r="A37" s="2" t="s">
        <v>202</v>
      </c>
      <c r="C37" s="4">
        <v>23</v>
      </c>
      <c r="E37" s="18"/>
      <c r="G37" s="18"/>
      <c r="I37" s="18"/>
      <c r="J37" s="18"/>
      <c r="K37" s="18"/>
    </row>
    <row r="38" spans="1:11" ht="24" customHeight="1" x14ac:dyDescent="0.2">
      <c r="A38" s="5" t="s">
        <v>203</v>
      </c>
      <c r="B38" s="4"/>
      <c r="C38" s="3"/>
    </row>
    <row r="39" spans="1:11" ht="24" customHeight="1" thickBot="1" x14ac:dyDescent="0.25">
      <c r="A39" s="5" t="s">
        <v>204</v>
      </c>
      <c r="B39" s="10"/>
      <c r="C39" s="4"/>
      <c r="E39" s="53">
        <f>+E33/397906284</f>
        <v>0.26944692333635023</v>
      </c>
      <c r="F39" s="54"/>
      <c r="G39" s="53">
        <f>+G33/397906284</f>
        <v>0.25955394059572079</v>
      </c>
      <c r="H39" s="54"/>
      <c r="I39" s="53">
        <f>+I33/397906284</f>
        <v>0.19396345849114563</v>
      </c>
      <c r="J39" s="55"/>
      <c r="K39" s="53">
        <f>+K33/397906284</f>
        <v>6.8936656954128428E-2</v>
      </c>
    </row>
    <row r="40" spans="1:11" ht="24" customHeight="1" thickTop="1" x14ac:dyDescent="0.2">
      <c r="E40" s="21"/>
      <c r="G40" s="21"/>
      <c r="I40" s="21"/>
      <c r="J40" s="18"/>
      <c r="K40" s="21"/>
    </row>
    <row r="41" spans="1:11" ht="24" customHeight="1" x14ac:dyDescent="0.2">
      <c r="A41" s="5" t="s">
        <v>14</v>
      </c>
      <c r="C41" s="22"/>
      <c r="E41" s="18"/>
      <c r="G41" s="18"/>
      <c r="I41" s="18"/>
      <c r="J41" s="18"/>
      <c r="K41" s="18"/>
    </row>
    <row r="42" spans="1:11" ht="24" customHeight="1" x14ac:dyDescent="0.25">
      <c r="A42" s="2" t="s">
        <v>0</v>
      </c>
      <c r="C42" s="22"/>
      <c r="E42" s="18"/>
      <c r="G42" s="18"/>
      <c r="I42" s="18"/>
      <c r="J42" s="18"/>
      <c r="K42" s="18"/>
    </row>
    <row r="43" spans="1:11" ht="24" customHeight="1" x14ac:dyDescent="0.25">
      <c r="A43" s="2" t="s">
        <v>96</v>
      </c>
      <c r="C43" s="22"/>
      <c r="E43" s="18"/>
      <c r="G43" s="18"/>
      <c r="I43" s="18"/>
      <c r="J43" s="18"/>
      <c r="K43" s="18"/>
    </row>
    <row r="44" spans="1:11" ht="24" customHeight="1" x14ac:dyDescent="0.25">
      <c r="A44" s="2" t="s">
        <v>187</v>
      </c>
      <c r="C44" s="22"/>
      <c r="E44" s="18"/>
      <c r="G44" s="18"/>
      <c r="I44" s="18"/>
      <c r="J44" s="18"/>
      <c r="K44" s="18"/>
    </row>
    <row r="45" spans="1:11" ht="24" customHeight="1" x14ac:dyDescent="0.2">
      <c r="C45" s="23"/>
      <c r="D45" s="24"/>
      <c r="E45" s="24"/>
      <c r="F45" s="24"/>
      <c r="G45" s="24"/>
      <c r="H45" s="24"/>
      <c r="I45" s="24"/>
      <c r="J45" s="24"/>
      <c r="K45" s="43" t="s">
        <v>110</v>
      </c>
    </row>
    <row r="46" spans="1:11" ht="24" customHeight="1" x14ac:dyDescent="0.25">
      <c r="E46" s="48"/>
      <c r="F46" s="48" t="s">
        <v>1</v>
      </c>
      <c r="G46" s="48"/>
      <c r="H46" s="25"/>
      <c r="I46" s="48"/>
      <c r="J46" s="48" t="s">
        <v>2</v>
      </c>
      <c r="K46" s="48"/>
    </row>
    <row r="47" spans="1:11" ht="24" customHeight="1" x14ac:dyDescent="0.2">
      <c r="C47" s="26" t="s">
        <v>3</v>
      </c>
      <c r="E47" s="26">
        <v>2025</v>
      </c>
      <c r="F47" s="27"/>
      <c r="G47" s="26">
        <v>2024</v>
      </c>
      <c r="H47" s="27"/>
      <c r="I47" s="26">
        <v>2025</v>
      </c>
      <c r="J47" s="27"/>
      <c r="K47" s="26">
        <v>2024</v>
      </c>
    </row>
    <row r="48" spans="1:11" ht="24" customHeight="1" x14ac:dyDescent="0.2">
      <c r="A48" s="56"/>
      <c r="B48" s="57"/>
      <c r="C48" s="56"/>
      <c r="D48" s="58"/>
      <c r="E48" s="42"/>
      <c r="F48" s="58"/>
      <c r="G48" s="42"/>
      <c r="H48" s="58"/>
      <c r="I48" s="42"/>
      <c r="J48" s="58"/>
      <c r="K48" s="42"/>
    </row>
    <row r="49" spans="1:27" ht="24" customHeight="1" x14ac:dyDescent="0.25">
      <c r="A49" s="59" t="s">
        <v>157</v>
      </c>
      <c r="C49" s="60"/>
      <c r="D49" s="61"/>
      <c r="E49" s="62">
        <f>E30</f>
        <v>105066517</v>
      </c>
      <c r="F49" s="63"/>
      <c r="G49" s="62">
        <f>G30</f>
        <v>100658511</v>
      </c>
      <c r="H49" s="64"/>
      <c r="I49" s="62">
        <f>I30</f>
        <v>77179279</v>
      </c>
      <c r="J49" s="64"/>
      <c r="K49" s="62">
        <f>K30</f>
        <v>27430329</v>
      </c>
    </row>
    <row r="50" spans="1:27" ht="24" customHeight="1" x14ac:dyDescent="0.2">
      <c r="A50" s="65"/>
      <c r="C50" s="66"/>
      <c r="D50" s="67"/>
      <c r="E50" s="64"/>
      <c r="F50" s="63"/>
      <c r="G50" s="64"/>
      <c r="H50" s="64"/>
      <c r="I50" s="63"/>
      <c r="J50" s="64"/>
      <c r="K50" s="63"/>
    </row>
    <row r="51" spans="1:27" ht="24" customHeight="1" x14ac:dyDescent="0.25">
      <c r="A51" s="59" t="s">
        <v>69</v>
      </c>
      <c r="C51" s="60"/>
      <c r="D51" s="61"/>
      <c r="E51" s="47"/>
      <c r="F51" s="68"/>
      <c r="G51" s="47"/>
      <c r="H51" s="69"/>
      <c r="I51" s="68"/>
      <c r="J51" s="64"/>
      <c r="K51" s="68"/>
    </row>
    <row r="52" spans="1:27" ht="24" customHeight="1" x14ac:dyDescent="0.25">
      <c r="A52" s="70" t="s">
        <v>112</v>
      </c>
      <c r="C52" s="60"/>
      <c r="D52" s="61"/>
      <c r="E52" s="69"/>
      <c r="F52" s="68"/>
      <c r="G52" s="69"/>
      <c r="H52" s="69"/>
      <c r="I52" s="68"/>
      <c r="J52" s="64"/>
      <c r="K52" s="68"/>
    </row>
    <row r="53" spans="1:27" ht="24" customHeight="1" x14ac:dyDescent="0.25">
      <c r="A53" s="70" t="s">
        <v>113</v>
      </c>
      <c r="C53" s="60"/>
      <c r="D53" s="61"/>
      <c r="E53" s="69"/>
      <c r="F53" s="68"/>
      <c r="G53" s="69"/>
      <c r="H53" s="69"/>
      <c r="I53" s="68"/>
      <c r="J53" s="64"/>
      <c r="K53" s="68"/>
    </row>
    <row r="54" spans="1:27" ht="24" customHeight="1" x14ac:dyDescent="0.2">
      <c r="A54" s="65" t="s">
        <v>70</v>
      </c>
      <c r="C54" s="66"/>
      <c r="D54" s="67"/>
      <c r="E54" s="64"/>
      <c r="F54" s="63"/>
      <c r="G54" s="64"/>
      <c r="H54" s="64"/>
      <c r="I54" s="64"/>
      <c r="J54" s="64"/>
      <c r="K54" s="64"/>
    </row>
    <row r="55" spans="1:27" ht="24" customHeight="1" x14ac:dyDescent="0.25">
      <c r="A55" s="65" t="s">
        <v>71</v>
      </c>
      <c r="C55" s="66"/>
      <c r="D55" s="67"/>
      <c r="E55" s="62">
        <v>287206</v>
      </c>
      <c r="F55" s="68"/>
      <c r="G55" s="62">
        <v>344488</v>
      </c>
      <c r="H55" s="69"/>
      <c r="I55" s="62">
        <v>0</v>
      </c>
      <c r="J55" s="64"/>
      <c r="K55" s="62">
        <v>0</v>
      </c>
    </row>
    <row r="56" spans="1:27" s="10" customFormat="1" ht="24" customHeight="1" x14ac:dyDescent="0.2">
      <c r="A56" s="65" t="s">
        <v>112</v>
      </c>
      <c r="B56" s="3"/>
      <c r="C56" s="66"/>
      <c r="D56" s="67"/>
      <c r="E56" s="20"/>
      <c r="F56" s="20"/>
      <c r="G56" s="20"/>
      <c r="H56" s="20"/>
      <c r="I56" s="20"/>
      <c r="J56" s="20"/>
      <c r="K56" s="20"/>
      <c r="M56" s="3"/>
      <c r="N56" s="3"/>
      <c r="O56" s="3"/>
      <c r="P56" s="3"/>
      <c r="Q56" s="3"/>
      <c r="R56" s="3"/>
      <c r="S56" s="3"/>
      <c r="U56" s="3"/>
      <c r="V56" s="3"/>
      <c r="W56" s="3"/>
      <c r="X56" s="3"/>
      <c r="Y56" s="3"/>
      <c r="Z56" s="3"/>
      <c r="AA56" s="3"/>
    </row>
    <row r="57" spans="1:27" ht="24" customHeight="1" x14ac:dyDescent="0.25">
      <c r="A57" s="65" t="s">
        <v>114</v>
      </c>
      <c r="C57" s="66"/>
      <c r="D57" s="67"/>
      <c r="E57" s="62">
        <f>SUM(E51:E56)</f>
        <v>287206</v>
      </c>
      <c r="F57" s="68"/>
      <c r="G57" s="62">
        <f>SUM(G51:G56)</f>
        <v>344488</v>
      </c>
      <c r="H57" s="69"/>
      <c r="I57" s="62">
        <f>SUM(I54:I55)</f>
        <v>0</v>
      </c>
      <c r="J57" s="64"/>
      <c r="K57" s="62">
        <f>SUM(K54:K55)</f>
        <v>0</v>
      </c>
    </row>
    <row r="58" spans="1:27" ht="24" customHeight="1" x14ac:dyDescent="0.25">
      <c r="A58" s="65"/>
      <c r="C58" s="66"/>
      <c r="D58" s="67"/>
      <c r="E58" s="63"/>
      <c r="F58" s="68"/>
      <c r="G58" s="63"/>
      <c r="H58" s="69"/>
      <c r="I58" s="63"/>
      <c r="J58" s="64"/>
      <c r="K58" s="63"/>
    </row>
    <row r="59" spans="1:27" ht="24" customHeight="1" x14ac:dyDescent="0.25">
      <c r="A59" s="70" t="s">
        <v>115</v>
      </c>
      <c r="C59" s="66"/>
      <c r="D59" s="67"/>
      <c r="E59" s="63"/>
      <c r="F59" s="68"/>
      <c r="G59" s="63"/>
      <c r="H59" s="69"/>
      <c r="I59" s="63"/>
      <c r="J59" s="64"/>
      <c r="K59" s="63"/>
    </row>
    <row r="60" spans="1:27" ht="24" customHeight="1" x14ac:dyDescent="0.25">
      <c r="A60" s="70" t="s">
        <v>113</v>
      </c>
      <c r="C60" s="66"/>
      <c r="D60" s="67"/>
      <c r="E60" s="63"/>
      <c r="F60" s="68"/>
      <c r="G60" s="63"/>
      <c r="H60" s="69"/>
      <c r="I60" s="63"/>
      <c r="J60" s="64"/>
      <c r="K60" s="63"/>
    </row>
    <row r="61" spans="1:27" ht="24" customHeight="1" x14ac:dyDescent="0.25">
      <c r="A61" s="65" t="s">
        <v>217</v>
      </c>
      <c r="C61" s="4">
        <v>18</v>
      </c>
      <c r="D61" s="61"/>
      <c r="E61" s="63">
        <v>-10203492</v>
      </c>
      <c r="F61" s="68"/>
      <c r="G61" s="63">
        <v>-13293535</v>
      </c>
      <c r="H61" s="69"/>
      <c r="I61" s="63">
        <v>-7860812</v>
      </c>
      <c r="J61" s="64"/>
      <c r="K61" s="63">
        <v>-8241839</v>
      </c>
    </row>
    <row r="62" spans="1:27" ht="24" customHeight="1" x14ac:dyDescent="0.25">
      <c r="A62" s="65" t="s">
        <v>149</v>
      </c>
      <c r="C62" s="66"/>
      <c r="D62" s="67"/>
      <c r="E62" s="68"/>
      <c r="F62" s="63"/>
      <c r="G62" s="68"/>
      <c r="H62" s="69"/>
      <c r="I62" s="68"/>
      <c r="J62" s="64"/>
      <c r="K62" s="68"/>
    </row>
    <row r="63" spans="1:27" ht="24" customHeight="1" x14ac:dyDescent="0.2">
      <c r="A63" s="65" t="s">
        <v>142</v>
      </c>
      <c r="C63" s="66"/>
      <c r="D63" s="67"/>
      <c r="E63" s="63">
        <v>3789667</v>
      </c>
      <c r="F63" s="63"/>
      <c r="G63" s="63">
        <v>9699051</v>
      </c>
      <c r="H63" s="64"/>
      <c r="I63" s="63">
        <v>26727750</v>
      </c>
      <c r="J63" s="64"/>
      <c r="K63" s="63">
        <v>-2562750</v>
      </c>
    </row>
    <row r="64" spans="1:27" ht="24" customHeight="1" x14ac:dyDescent="0.2">
      <c r="A64" s="65" t="s">
        <v>143</v>
      </c>
      <c r="C64" s="4">
        <v>21</v>
      </c>
      <c r="D64" s="67"/>
      <c r="E64" s="62">
        <v>1282765</v>
      </c>
      <c r="F64" s="63"/>
      <c r="G64" s="62">
        <v>718897</v>
      </c>
      <c r="H64" s="64"/>
      <c r="I64" s="62">
        <v>-3773388</v>
      </c>
      <c r="J64" s="64"/>
      <c r="K64" s="62">
        <v>2160918</v>
      </c>
    </row>
    <row r="65" spans="1:11" ht="24" customHeight="1" x14ac:dyDescent="0.25">
      <c r="A65" s="65" t="s">
        <v>116</v>
      </c>
      <c r="C65" s="4"/>
      <c r="D65" s="61"/>
      <c r="E65" s="63"/>
      <c r="F65" s="68"/>
      <c r="G65" s="63"/>
      <c r="H65" s="69"/>
      <c r="I65" s="63"/>
      <c r="J65" s="64"/>
      <c r="K65" s="63"/>
    </row>
    <row r="66" spans="1:11" ht="24" customHeight="1" x14ac:dyDescent="0.25">
      <c r="A66" s="65" t="s">
        <v>117</v>
      </c>
      <c r="C66" s="4"/>
      <c r="D66" s="61"/>
      <c r="E66" s="63">
        <f>SUM(E61:E64)</f>
        <v>-5131060</v>
      </c>
      <c r="F66" s="63"/>
      <c r="G66" s="63">
        <f>SUM(G61:G64)</f>
        <v>-2875587</v>
      </c>
      <c r="H66" s="64"/>
      <c r="I66" s="63">
        <f>SUM(I61:I64)</f>
        <v>15093550</v>
      </c>
      <c r="J66" s="64"/>
      <c r="K66" s="63">
        <f>SUM(K61:K64)</f>
        <v>-8643671</v>
      </c>
    </row>
    <row r="67" spans="1:11" ht="24" customHeight="1" x14ac:dyDescent="0.25">
      <c r="A67" s="59" t="s">
        <v>118</v>
      </c>
      <c r="C67" s="66"/>
      <c r="D67" s="67"/>
      <c r="E67" s="71">
        <f>E57+E66</f>
        <v>-4843854</v>
      </c>
      <c r="F67" s="63"/>
      <c r="G67" s="71">
        <f>G57+G66</f>
        <v>-2531099</v>
      </c>
      <c r="H67" s="64"/>
      <c r="I67" s="71">
        <f>I57+I66</f>
        <v>15093550</v>
      </c>
      <c r="J67" s="64"/>
      <c r="K67" s="71">
        <f>K57+K66</f>
        <v>-8643671</v>
      </c>
    </row>
    <row r="68" spans="1:11" ht="24" customHeight="1" x14ac:dyDescent="0.2">
      <c r="A68" s="65"/>
      <c r="C68" s="66"/>
      <c r="D68" s="67"/>
      <c r="E68" s="64"/>
      <c r="F68" s="63"/>
      <c r="G68" s="64"/>
      <c r="H68" s="64"/>
      <c r="I68" s="63"/>
      <c r="J68" s="64"/>
      <c r="K68" s="63"/>
    </row>
    <row r="69" spans="1:11" ht="24" customHeight="1" thickBot="1" x14ac:dyDescent="0.3">
      <c r="A69" s="59" t="s">
        <v>119</v>
      </c>
      <c r="C69" s="60"/>
      <c r="D69" s="61"/>
      <c r="E69" s="72">
        <f>SUM(E49,E67)</f>
        <v>100222663</v>
      </c>
      <c r="F69" s="63"/>
      <c r="G69" s="72">
        <f>SUM(G49,G67)</f>
        <v>98127412</v>
      </c>
      <c r="H69" s="64"/>
      <c r="I69" s="72">
        <f>SUM(I49,I67)</f>
        <v>92272829</v>
      </c>
      <c r="J69" s="64"/>
      <c r="K69" s="72">
        <f>SUM(K49,K67)</f>
        <v>18786658</v>
      </c>
    </row>
    <row r="70" spans="1:11" ht="24" customHeight="1" thickTop="1" x14ac:dyDescent="0.2">
      <c r="A70" s="65"/>
      <c r="C70" s="66"/>
      <c r="D70" s="67"/>
      <c r="E70" s="64"/>
      <c r="F70" s="63"/>
      <c r="G70" s="64"/>
      <c r="H70" s="64"/>
      <c r="I70" s="63"/>
      <c r="J70" s="64"/>
      <c r="K70" s="63"/>
    </row>
    <row r="71" spans="1:11" ht="24" customHeight="1" x14ac:dyDescent="0.25">
      <c r="A71" s="2" t="s">
        <v>72</v>
      </c>
      <c r="C71" s="66"/>
      <c r="D71" s="67"/>
      <c r="E71" s="64"/>
      <c r="F71" s="63"/>
      <c r="G71" s="64"/>
      <c r="H71" s="64"/>
      <c r="I71" s="63"/>
      <c r="J71" s="64"/>
      <c r="K71" s="63"/>
    </row>
    <row r="72" spans="1:11" ht="24" customHeight="1" x14ac:dyDescent="0.2">
      <c r="A72" s="5" t="s">
        <v>68</v>
      </c>
      <c r="C72" s="66"/>
      <c r="D72" s="67"/>
      <c r="E72" s="63">
        <f>E69-E73</f>
        <v>102266446</v>
      </c>
      <c r="F72" s="63"/>
      <c r="G72" s="63">
        <f>G69-G73</f>
        <v>100621915</v>
      </c>
      <c r="H72" s="64"/>
      <c r="I72" s="63">
        <f>I69</f>
        <v>92272829</v>
      </c>
      <c r="J72" s="64"/>
      <c r="K72" s="63">
        <f>K69</f>
        <v>18786658</v>
      </c>
    </row>
    <row r="73" spans="1:11" ht="24" customHeight="1" x14ac:dyDescent="0.2">
      <c r="A73" s="5" t="s">
        <v>67</v>
      </c>
      <c r="C73" s="66"/>
      <c r="D73" s="67"/>
      <c r="E73" s="62">
        <v>-2043783</v>
      </c>
      <c r="F73" s="63"/>
      <c r="G73" s="62">
        <v>-2494503</v>
      </c>
      <c r="H73" s="64"/>
      <c r="I73" s="63">
        <v>0</v>
      </c>
      <c r="J73" s="64"/>
      <c r="K73" s="63">
        <v>0</v>
      </c>
    </row>
    <row r="74" spans="1:11" ht="24" customHeight="1" thickBot="1" x14ac:dyDescent="0.25">
      <c r="A74" s="65"/>
      <c r="C74" s="66"/>
      <c r="D74" s="67"/>
      <c r="E74" s="73">
        <f>SUM(E72:E73)</f>
        <v>100222663</v>
      </c>
      <c r="F74" s="63"/>
      <c r="G74" s="73">
        <f>SUM(G72:G73)</f>
        <v>98127412</v>
      </c>
      <c r="H74" s="64"/>
      <c r="I74" s="73">
        <f>SUM(I72:I73)</f>
        <v>92272829</v>
      </c>
      <c r="J74" s="64"/>
      <c r="K74" s="73">
        <f>SUM(K72:K73)</f>
        <v>18786658</v>
      </c>
    </row>
    <row r="75" spans="1:11" ht="24" customHeight="1" thickTop="1" x14ac:dyDescent="0.2">
      <c r="C75" s="22"/>
      <c r="E75" s="18"/>
      <c r="G75" s="18"/>
      <c r="I75" s="18"/>
      <c r="J75" s="18"/>
      <c r="K75" s="18"/>
    </row>
    <row r="76" spans="1:11" ht="24" customHeight="1" x14ac:dyDescent="0.2">
      <c r="A76" s="5" t="s">
        <v>14</v>
      </c>
      <c r="C76" s="22"/>
      <c r="E76" s="18"/>
      <c r="G76" s="18"/>
      <c r="I76" s="18"/>
      <c r="J76" s="18"/>
      <c r="K76" s="18"/>
    </row>
    <row r="77" spans="1:11" ht="24" customHeight="1" x14ac:dyDescent="0.25">
      <c r="B77" s="25"/>
      <c r="C77" s="28"/>
      <c r="E77" s="14"/>
      <c r="F77" s="14"/>
      <c r="G77" s="14"/>
      <c r="H77" s="14"/>
      <c r="I77" s="14"/>
      <c r="J77" s="14"/>
      <c r="K77" s="14"/>
    </row>
  </sheetData>
  <mergeCells count="1">
    <mergeCell ref="A4:K4"/>
  </mergeCells>
  <printOptions horizontalCentered="1"/>
  <pageMargins left="0.64" right="0.28999999999999998" top="0.78740157480314998" bottom="0.31496062992126" header="0.31496062992126" footer="0.31496062992126"/>
  <pageSetup paperSize="9" scale="69" fitToHeight="7" orientation="portrait" r:id="rId1"/>
  <rowBreaks count="1" manualBreakCount="1">
    <brk id="41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showGridLines="0" view="pageBreakPreview" zoomScale="90" zoomScaleNormal="55" zoomScaleSheetLayoutView="90" workbookViewId="0">
      <selection activeCell="A12" sqref="A12"/>
    </sheetView>
  </sheetViews>
  <sheetFormatPr defaultColWidth="9.42578125" defaultRowHeight="24" customHeight="1" x14ac:dyDescent="0.2"/>
  <cols>
    <col min="1" max="1" width="38.7109375" style="3" customWidth="1"/>
    <col min="2" max="2" width="4.140625" style="3" customWidth="1"/>
    <col min="3" max="3" width="16.7109375" style="3" customWidth="1"/>
    <col min="4" max="4" width="1.42578125" style="3" customWidth="1"/>
    <col min="5" max="5" width="16.7109375" style="3" customWidth="1"/>
    <col min="6" max="6" width="1.42578125" style="3" customWidth="1"/>
    <col min="7" max="7" width="22.7109375" style="3" customWidth="1"/>
    <col min="8" max="8" width="1.42578125" style="3" customWidth="1"/>
    <col min="9" max="9" width="20.7109375" style="3" customWidth="1"/>
    <col min="10" max="10" width="1.42578125" style="3" customWidth="1"/>
    <col min="11" max="11" width="16.7109375" style="3" customWidth="1"/>
    <col min="12" max="12" width="1.42578125" style="3" customWidth="1"/>
    <col min="13" max="13" width="16.7109375" style="3" customWidth="1"/>
    <col min="14" max="14" width="1.42578125" style="3" customWidth="1"/>
    <col min="15" max="15" width="24.7109375" style="3" customWidth="1"/>
    <col min="16" max="16" width="1.42578125" style="3" customWidth="1"/>
    <col min="17" max="17" width="16.7109375" style="3" customWidth="1"/>
    <col min="18" max="18" width="1.42578125" style="3" customWidth="1"/>
    <col min="19" max="19" width="16.7109375" style="3" customWidth="1"/>
    <col min="20" max="20" width="1.42578125" style="3" customWidth="1"/>
    <col min="21" max="21" width="16.7109375" style="3" customWidth="1"/>
    <col min="22" max="22" width="1.42578125" style="3" customWidth="1"/>
    <col min="23" max="23" width="16.7109375" style="3" customWidth="1"/>
    <col min="24" max="24" width="1.42578125" style="3" customWidth="1"/>
    <col min="25" max="25" width="16.7109375" style="3" customWidth="1"/>
    <col min="26" max="26" width="1.42578125" style="3" customWidth="1"/>
    <col min="27" max="16384" width="9.42578125" style="3"/>
  </cols>
  <sheetData>
    <row r="1" spans="1:25" ht="24" customHeight="1" x14ac:dyDescent="0.25">
      <c r="A1" s="2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24" customHeight="1" x14ac:dyDescent="0.25">
      <c r="A2" s="2" t="s">
        <v>97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24" customHeight="1" x14ac:dyDescent="0.25">
      <c r="A3" s="37" t="s">
        <v>187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24" customHeight="1" x14ac:dyDescent="0.2">
      <c r="A4" s="5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1" t="s">
        <v>110</v>
      </c>
    </row>
    <row r="5" spans="1:25" s="25" customFormat="1" ht="24" customHeight="1" x14ac:dyDescent="0.25">
      <c r="A5" s="32"/>
      <c r="B5" s="33"/>
      <c r="C5" s="78" t="s">
        <v>1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5" s="21" customFormat="1" ht="24" customHeight="1" x14ac:dyDescent="0.2">
      <c r="A6" s="28"/>
      <c r="C6" s="80" t="s">
        <v>66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</row>
    <row r="7" spans="1:25" s="21" customFormat="1" ht="24" customHeight="1" x14ac:dyDescent="0.2">
      <c r="A7" s="28"/>
      <c r="I7" s="21" t="s">
        <v>129</v>
      </c>
      <c r="O7" s="80" t="s">
        <v>81</v>
      </c>
      <c r="P7" s="80"/>
      <c r="Q7" s="80"/>
      <c r="R7" s="80"/>
      <c r="S7" s="80"/>
    </row>
    <row r="8" spans="1:25" s="21" customFormat="1" ht="24" customHeight="1" x14ac:dyDescent="0.2">
      <c r="A8" s="28"/>
      <c r="I8" s="21" t="s">
        <v>130</v>
      </c>
      <c r="O8" s="81" t="s">
        <v>141</v>
      </c>
      <c r="P8" s="81"/>
      <c r="Q8" s="81"/>
      <c r="R8" s="3"/>
    </row>
    <row r="9" spans="1:25" s="21" customFormat="1" ht="24" customHeight="1" x14ac:dyDescent="0.2">
      <c r="A9" s="28"/>
      <c r="G9" s="21" t="s">
        <v>102</v>
      </c>
      <c r="I9" s="21" t="s">
        <v>131</v>
      </c>
      <c r="O9" s="21" t="s">
        <v>91</v>
      </c>
      <c r="U9" s="21" t="s">
        <v>61</v>
      </c>
      <c r="W9" s="21" t="s">
        <v>76</v>
      </c>
    </row>
    <row r="10" spans="1:25" s="21" customFormat="1" ht="24" customHeight="1" x14ac:dyDescent="0.2">
      <c r="A10" s="28"/>
      <c r="C10" s="21" t="s">
        <v>62</v>
      </c>
      <c r="G10" s="21" t="s">
        <v>103</v>
      </c>
      <c r="I10" s="21" t="s">
        <v>132</v>
      </c>
      <c r="O10" s="21" t="s">
        <v>73</v>
      </c>
      <c r="S10" s="21" t="s">
        <v>60</v>
      </c>
      <c r="U10" s="21" t="s">
        <v>63</v>
      </c>
      <c r="W10" s="21" t="s">
        <v>77</v>
      </c>
      <c r="Y10" s="21" t="s">
        <v>60</v>
      </c>
    </row>
    <row r="11" spans="1:25" s="21" customFormat="1" ht="24" customHeight="1" x14ac:dyDescent="0.2">
      <c r="A11" s="28"/>
      <c r="C11" s="21" t="s">
        <v>64</v>
      </c>
      <c r="G11" s="21" t="s">
        <v>105</v>
      </c>
      <c r="I11" s="21" t="s">
        <v>171</v>
      </c>
      <c r="K11" s="81" t="s">
        <v>30</v>
      </c>
      <c r="L11" s="81"/>
      <c r="M11" s="81"/>
      <c r="O11" s="21" t="s">
        <v>104</v>
      </c>
      <c r="S11" s="21" t="s">
        <v>170</v>
      </c>
      <c r="U11" s="21" t="s">
        <v>89</v>
      </c>
      <c r="W11" s="21" t="s">
        <v>78</v>
      </c>
      <c r="Y11" s="21" t="s">
        <v>74</v>
      </c>
    </row>
    <row r="12" spans="1:25" s="21" customFormat="1" ht="24" customHeight="1" x14ac:dyDescent="0.2">
      <c r="A12" s="28"/>
      <c r="C12" s="44" t="s">
        <v>57</v>
      </c>
      <c r="E12" s="44" t="s">
        <v>29</v>
      </c>
      <c r="G12" s="44" t="s">
        <v>126</v>
      </c>
      <c r="I12" s="44" t="s">
        <v>133</v>
      </c>
      <c r="K12" s="44" t="s">
        <v>58</v>
      </c>
      <c r="M12" s="44" t="s">
        <v>59</v>
      </c>
      <c r="O12" s="44" t="s">
        <v>106</v>
      </c>
      <c r="Q12" s="44" t="s">
        <v>215</v>
      </c>
      <c r="S12" s="44" t="s">
        <v>169</v>
      </c>
      <c r="U12" s="44" t="s">
        <v>79</v>
      </c>
      <c r="W12" s="44" t="s">
        <v>80</v>
      </c>
      <c r="Y12" s="44" t="s">
        <v>75</v>
      </c>
    </row>
    <row r="13" spans="1:25" s="21" customFormat="1" ht="24" customHeight="1" x14ac:dyDescent="0.2">
      <c r="A13" s="28"/>
    </row>
    <row r="14" spans="1:25" ht="24" customHeight="1" x14ac:dyDescent="0.25">
      <c r="A14" s="2" t="s">
        <v>173</v>
      </c>
      <c r="C14" s="14">
        <v>1989531420</v>
      </c>
      <c r="D14" s="14"/>
      <c r="E14" s="14">
        <v>1105933696</v>
      </c>
      <c r="F14" s="14"/>
      <c r="G14" s="14">
        <v>13145139</v>
      </c>
      <c r="H14" s="14"/>
      <c r="I14" s="14">
        <v>9006084</v>
      </c>
      <c r="J14" s="14"/>
      <c r="K14" s="14">
        <v>198953142</v>
      </c>
      <c r="L14" s="14"/>
      <c r="M14" s="14">
        <v>470967867</v>
      </c>
      <c r="N14" s="14"/>
      <c r="O14" s="14">
        <v>-6359015</v>
      </c>
      <c r="P14" s="14"/>
      <c r="Q14" s="14">
        <v>40230069</v>
      </c>
      <c r="R14" s="14"/>
      <c r="S14" s="14">
        <f>+Q14+O14</f>
        <v>33871054</v>
      </c>
      <c r="T14" s="14"/>
      <c r="U14" s="14">
        <f>S14+M14+K14+I14+G14+E14+C14</f>
        <v>3821408402</v>
      </c>
      <c r="V14" s="14"/>
      <c r="W14" s="14">
        <v>1142881</v>
      </c>
      <c r="X14" s="14"/>
      <c r="Y14" s="14">
        <f>SUM(U14:W14)</f>
        <v>3822551283</v>
      </c>
    </row>
    <row r="15" spans="1:25" ht="24" customHeight="1" x14ac:dyDescent="0.2">
      <c r="A15" s="5" t="s">
        <v>111</v>
      </c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103278144</v>
      </c>
      <c r="N15" s="20"/>
      <c r="O15" s="20">
        <v>0</v>
      </c>
      <c r="P15" s="20"/>
      <c r="Q15" s="20">
        <v>0</v>
      </c>
      <c r="R15" s="20"/>
      <c r="S15" s="20">
        <f>SUM(Q15,O15)</f>
        <v>0</v>
      </c>
      <c r="T15" s="20"/>
      <c r="U15" s="20">
        <f>S15+M15+K15+I15+G15+E15+C15</f>
        <v>103278144</v>
      </c>
      <c r="V15" s="20"/>
      <c r="W15" s="20">
        <v>-2619633</v>
      </c>
      <c r="X15" s="20"/>
      <c r="Y15" s="20">
        <f>SUM(S15:W15)</f>
        <v>100658511</v>
      </c>
    </row>
    <row r="16" spans="1:25" ht="24" customHeight="1" x14ac:dyDescent="0.2">
      <c r="A16" s="5" t="s">
        <v>118</v>
      </c>
      <c r="C16" s="34">
        <v>0</v>
      </c>
      <c r="D16" s="20"/>
      <c r="E16" s="34">
        <v>0</v>
      </c>
      <c r="F16" s="20"/>
      <c r="G16" s="34">
        <v>0</v>
      </c>
      <c r="H16" s="20"/>
      <c r="I16" s="34">
        <v>0</v>
      </c>
      <c r="J16" s="20"/>
      <c r="K16" s="34">
        <v>0</v>
      </c>
      <c r="L16" s="20"/>
      <c r="M16" s="34">
        <v>-10634828</v>
      </c>
      <c r="N16" s="20"/>
      <c r="O16" s="34">
        <v>219358</v>
      </c>
      <c r="P16" s="20"/>
      <c r="Q16" s="34">
        <v>7759241</v>
      </c>
      <c r="R16" s="20"/>
      <c r="S16" s="34">
        <f>+O16+Q16</f>
        <v>7978599</v>
      </c>
      <c r="T16" s="20"/>
      <c r="U16" s="34">
        <f>S16+M16+K16+I16+G16+E16+C16</f>
        <v>-2656229</v>
      </c>
      <c r="V16" s="20"/>
      <c r="W16" s="34">
        <v>125130</v>
      </c>
      <c r="X16" s="20"/>
      <c r="Y16" s="34">
        <f>SUM(U16:W16)</f>
        <v>-2531099</v>
      </c>
    </row>
    <row r="17" spans="1:26" ht="24" customHeight="1" x14ac:dyDescent="0.2">
      <c r="A17" s="5" t="s">
        <v>119</v>
      </c>
      <c r="C17" s="14">
        <f>SUM(C15:C16)</f>
        <v>0</v>
      </c>
      <c r="D17" s="20"/>
      <c r="E17" s="14">
        <f>SUM(E15:E16)</f>
        <v>0</v>
      </c>
      <c r="F17" s="20"/>
      <c r="G17" s="14">
        <f>SUM(G15:G16)</f>
        <v>0</v>
      </c>
      <c r="H17" s="20"/>
      <c r="I17" s="14">
        <f>SUM(I15:I16)</f>
        <v>0</v>
      </c>
      <c r="J17" s="20"/>
      <c r="K17" s="14">
        <f>SUM(K15:K16)</f>
        <v>0</v>
      </c>
      <c r="L17" s="20"/>
      <c r="M17" s="14">
        <f>SUM(M15:M16)</f>
        <v>92643316</v>
      </c>
      <c r="N17" s="20"/>
      <c r="O17" s="14">
        <f>SUM(O15:O16)</f>
        <v>219358</v>
      </c>
      <c r="P17" s="20"/>
      <c r="Q17" s="14">
        <f>SUM(Q15:Q16)</f>
        <v>7759241</v>
      </c>
      <c r="R17" s="20"/>
      <c r="S17" s="14">
        <f>SUM(S15:S16)</f>
        <v>7978599</v>
      </c>
      <c r="T17" s="20"/>
      <c r="U17" s="14">
        <f>SUM(U15:U16)</f>
        <v>100621915</v>
      </c>
      <c r="V17" s="20"/>
      <c r="W17" s="14">
        <f>SUM(W15:W16)</f>
        <v>-2494503</v>
      </c>
      <c r="X17" s="20"/>
      <c r="Y17" s="14">
        <f>SUM(Y15:Y16)</f>
        <v>98127412</v>
      </c>
    </row>
    <row r="18" spans="1:26" ht="24" customHeight="1" thickBot="1" x14ac:dyDescent="0.3">
      <c r="A18" s="2" t="s">
        <v>174</v>
      </c>
      <c r="C18" s="35">
        <f>SUM(C17)+C14</f>
        <v>1989531420</v>
      </c>
      <c r="D18" s="20"/>
      <c r="E18" s="35">
        <f>SUM(E17)+E14</f>
        <v>1105933696</v>
      </c>
      <c r="F18" s="20"/>
      <c r="G18" s="35">
        <f>SUM(G17)+G14</f>
        <v>13145139</v>
      </c>
      <c r="H18" s="20"/>
      <c r="I18" s="35">
        <f>SUM(I17)+I14</f>
        <v>9006084</v>
      </c>
      <c r="J18" s="20"/>
      <c r="K18" s="35">
        <f>SUM(K17)+K14</f>
        <v>198953142</v>
      </c>
      <c r="L18" s="20"/>
      <c r="M18" s="35">
        <f>SUM(M17)+M14</f>
        <v>563611183</v>
      </c>
      <c r="N18" s="20"/>
      <c r="O18" s="35">
        <f>SUM(O17)+O14</f>
        <v>-6139657</v>
      </c>
      <c r="P18" s="20"/>
      <c r="Q18" s="35">
        <f>SUM(Q17)+Q14</f>
        <v>47989310</v>
      </c>
      <c r="R18" s="20"/>
      <c r="S18" s="35">
        <f>SUM(S17)+S14</f>
        <v>41849653</v>
      </c>
      <c r="T18" s="20"/>
      <c r="U18" s="35">
        <f>SUM(U17)+U14</f>
        <v>3922030317</v>
      </c>
      <c r="V18" s="20"/>
      <c r="W18" s="35">
        <f>SUM(W17)+W14</f>
        <v>-1351622</v>
      </c>
      <c r="X18" s="20"/>
      <c r="Y18" s="35">
        <f>SUM(Y17)+Y14</f>
        <v>3920678695</v>
      </c>
    </row>
    <row r="19" spans="1:26" ht="24" customHeight="1" thickTop="1" x14ac:dyDescent="0.2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>
        <f>Y18-BS!G78</f>
        <v>0</v>
      </c>
    </row>
    <row r="20" spans="1:26" ht="24" customHeight="1" x14ac:dyDescent="0.25">
      <c r="A20" s="2" t="s">
        <v>188</v>
      </c>
      <c r="C20" s="20">
        <v>1989531420</v>
      </c>
      <c r="D20" s="20"/>
      <c r="E20" s="20">
        <v>1105933696</v>
      </c>
      <c r="F20" s="20"/>
      <c r="G20" s="20">
        <v>13145139</v>
      </c>
      <c r="H20" s="20"/>
      <c r="I20" s="20">
        <v>9006084</v>
      </c>
      <c r="J20" s="20"/>
      <c r="K20" s="20">
        <v>198953142</v>
      </c>
      <c r="L20" s="20"/>
      <c r="M20" s="20">
        <v>563611183</v>
      </c>
      <c r="N20" s="20"/>
      <c r="O20" s="20">
        <v>-6139657</v>
      </c>
      <c r="P20" s="20"/>
      <c r="Q20" s="20">
        <v>47989310</v>
      </c>
      <c r="R20" s="20"/>
      <c r="S20" s="20">
        <f>SUM(Q20,O20)</f>
        <v>41849653</v>
      </c>
      <c r="T20" s="20"/>
      <c r="U20" s="20">
        <f>S20+M20+K20+I20+G20+E20+C20</f>
        <v>3922030317</v>
      </c>
      <c r="V20" s="20"/>
      <c r="W20" s="20">
        <v>-1351622</v>
      </c>
      <c r="X20" s="20"/>
      <c r="Y20" s="14">
        <f>SUM(U20:W20)</f>
        <v>3920678695</v>
      </c>
      <c r="Z20" s="20"/>
    </row>
    <row r="21" spans="1:26" ht="24" customHeight="1" x14ac:dyDescent="0.2">
      <c r="A21" s="5" t="s">
        <v>111</v>
      </c>
      <c r="C21" s="20">
        <v>0</v>
      </c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f>+PL!E33</f>
        <v>107214624</v>
      </c>
      <c r="N21" s="20"/>
      <c r="O21" s="20">
        <v>0</v>
      </c>
      <c r="P21" s="20"/>
      <c r="Q21" s="20">
        <v>0</v>
      </c>
      <c r="R21" s="20"/>
      <c r="S21" s="20">
        <f>SUM(Q21,O21)</f>
        <v>0</v>
      </c>
      <c r="T21" s="20"/>
      <c r="U21" s="20">
        <f>+S21+M21</f>
        <v>107214624</v>
      </c>
      <c r="V21" s="20"/>
      <c r="W21" s="20">
        <f>+PL!E34</f>
        <v>-2148107</v>
      </c>
      <c r="X21" s="20"/>
      <c r="Y21" s="14">
        <f>SUM(S21:W21)</f>
        <v>105066517</v>
      </c>
      <c r="Z21" s="20"/>
    </row>
    <row r="22" spans="1:26" ht="24" customHeight="1" x14ac:dyDescent="0.2">
      <c r="A22" s="5" t="s">
        <v>118</v>
      </c>
      <c r="C22" s="34">
        <v>0</v>
      </c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  <c r="L22" s="20"/>
      <c r="M22" s="34">
        <v>-8162794</v>
      </c>
      <c r="N22" s="20"/>
      <c r="O22" s="34">
        <v>182882</v>
      </c>
      <c r="P22" s="20"/>
      <c r="Q22" s="34">
        <v>3031734</v>
      </c>
      <c r="R22" s="20"/>
      <c r="S22" s="34">
        <f>SUM(Q22,O22)</f>
        <v>3214616</v>
      </c>
      <c r="T22" s="20"/>
      <c r="U22" s="34">
        <f>+M22+S22</f>
        <v>-4948178</v>
      </c>
      <c r="V22" s="20"/>
      <c r="W22" s="34">
        <v>104324</v>
      </c>
      <c r="X22" s="20"/>
      <c r="Y22" s="17">
        <f>SUM(T22:W22)</f>
        <v>-4843854</v>
      </c>
      <c r="Z22" s="20"/>
    </row>
    <row r="23" spans="1:26" ht="24" customHeight="1" x14ac:dyDescent="0.2">
      <c r="A23" s="5" t="s">
        <v>119</v>
      </c>
      <c r="C23" s="20">
        <f>SUM(C21:C22)</f>
        <v>0</v>
      </c>
      <c r="D23" s="20"/>
      <c r="E23" s="20">
        <v>0</v>
      </c>
      <c r="F23" s="20"/>
      <c r="G23" s="20">
        <f>SUM(G21:G22)</f>
        <v>0</v>
      </c>
      <c r="H23" s="20"/>
      <c r="I23" s="20">
        <f>SUM(I21:I22)</f>
        <v>0</v>
      </c>
      <c r="J23" s="20"/>
      <c r="K23" s="20">
        <f>SUM(K21:K22)</f>
        <v>0</v>
      </c>
      <c r="L23" s="20"/>
      <c r="M23" s="20">
        <f>SUM(M21:M22)</f>
        <v>99051830</v>
      </c>
      <c r="N23" s="20"/>
      <c r="O23" s="20">
        <f>SUM(O21:O22)</f>
        <v>182882</v>
      </c>
      <c r="P23" s="20"/>
      <c r="Q23" s="20">
        <f>SUM(Q21:Q22)</f>
        <v>3031734</v>
      </c>
      <c r="R23" s="20"/>
      <c r="S23" s="20">
        <f>SUM(S21:S22)</f>
        <v>3214616</v>
      </c>
      <c r="T23" s="20"/>
      <c r="U23" s="20">
        <f>SUM(U21:U22)</f>
        <v>102266446</v>
      </c>
      <c r="V23" s="20"/>
      <c r="W23" s="20">
        <f>SUM(W21:W22)</f>
        <v>-2043783</v>
      </c>
      <c r="X23" s="20"/>
      <c r="Y23" s="20">
        <f>SUM(Y21:Y22)</f>
        <v>100222663</v>
      </c>
      <c r="Z23" s="20"/>
    </row>
    <row r="24" spans="1:26" ht="24" customHeight="1" x14ac:dyDescent="0.2">
      <c r="A24" s="5" t="s">
        <v>179</v>
      </c>
      <c r="C24" s="20">
        <v>0</v>
      </c>
      <c r="D24" s="20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-19895239</v>
      </c>
      <c r="N24" s="20"/>
      <c r="O24" s="20">
        <v>0</v>
      </c>
      <c r="P24" s="20"/>
      <c r="Q24" s="20">
        <v>0</v>
      </c>
      <c r="R24" s="20"/>
      <c r="S24" s="20">
        <v>0</v>
      </c>
      <c r="T24" s="20"/>
      <c r="U24" s="34">
        <f>+S24+M24</f>
        <v>-19895239</v>
      </c>
      <c r="V24" s="20"/>
      <c r="W24" s="20">
        <v>0</v>
      </c>
      <c r="X24" s="20"/>
      <c r="Y24" s="17">
        <f>SUM(S24:W24)</f>
        <v>-19895239</v>
      </c>
      <c r="Z24" s="20"/>
    </row>
    <row r="25" spans="1:26" ht="24" customHeight="1" thickBot="1" x14ac:dyDescent="0.3">
      <c r="A25" s="2" t="s">
        <v>189</v>
      </c>
      <c r="C25" s="35">
        <f>SUM(C23:C23)+C20</f>
        <v>1989531420</v>
      </c>
      <c r="D25" s="20"/>
      <c r="E25" s="35">
        <f>SUM(E23:E23)+E20</f>
        <v>1105933696</v>
      </c>
      <c r="F25" s="20"/>
      <c r="G25" s="35">
        <f>SUM(G23:G23)+G20</f>
        <v>13145139</v>
      </c>
      <c r="H25" s="20"/>
      <c r="I25" s="35">
        <f>SUM(I23:I23)+I20</f>
        <v>9006084</v>
      </c>
      <c r="J25" s="20"/>
      <c r="K25" s="35">
        <f>SUM(K23:K23)+K20</f>
        <v>198953142</v>
      </c>
      <c r="L25" s="20"/>
      <c r="M25" s="35">
        <f>SUM(M23:M23)+M20+M24</f>
        <v>642767774</v>
      </c>
      <c r="N25" s="20"/>
      <c r="O25" s="35">
        <f>SUM(O23:O23)+O20+O24</f>
        <v>-5956775</v>
      </c>
      <c r="P25" s="20"/>
      <c r="Q25" s="35">
        <f>SUM(Q23:Q23)+Q20+Q24</f>
        <v>51021044</v>
      </c>
      <c r="R25" s="20"/>
      <c r="S25" s="35">
        <f>SUM(S23:S23)+S20+S24</f>
        <v>45064269</v>
      </c>
      <c r="T25" s="20"/>
      <c r="U25" s="35">
        <f>SUM(U23:U23)+U20+U24</f>
        <v>4004401524</v>
      </c>
      <c r="V25" s="20"/>
      <c r="W25" s="35">
        <f>SUM(W23:W23)+W20+W24</f>
        <v>-3395405</v>
      </c>
      <c r="X25" s="20"/>
      <c r="Y25" s="35">
        <f>SUM(Y23:Y23)+Y20+Y24</f>
        <v>4001006119</v>
      </c>
      <c r="Z25" s="20"/>
    </row>
    <row r="26" spans="1:26" ht="24" customHeight="1" thickTop="1" x14ac:dyDescent="0.2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>
        <f>Y25-BS!E78</f>
        <v>0</v>
      </c>
      <c r="Z26" s="20"/>
    </row>
    <row r="27" spans="1:26" ht="24" customHeight="1" x14ac:dyDescent="0.2">
      <c r="A27" s="36" t="s">
        <v>14</v>
      </c>
    </row>
    <row r="38" spans="1:1" ht="24" customHeight="1" x14ac:dyDescent="0.2">
      <c r="A38" s="77"/>
    </row>
  </sheetData>
  <mergeCells count="5">
    <mergeCell ref="C5:Y5"/>
    <mergeCell ref="C6:S6"/>
    <mergeCell ref="K11:M11"/>
    <mergeCell ref="O8:Q8"/>
    <mergeCell ref="O7:S7"/>
  </mergeCells>
  <printOptions horizontalCentered="1"/>
  <pageMargins left="0.26" right="0.196850393700787" top="0.90551181102362199" bottom="0.31496062992126" header="0.31496062992126" footer="0.31496062992126"/>
  <pageSetup paperSize="9" scale="5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showGridLines="0" view="pageBreakPreview" zoomScale="90" zoomScaleNormal="90" zoomScaleSheetLayoutView="90" workbookViewId="0">
      <selection activeCell="G12" sqref="G12"/>
    </sheetView>
  </sheetViews>
  <sheetFormatPr defaultColWidth="9.42578125" defaultRowHeight="24" customHeight="1" x14ac:dyDescent="0.2"/>
  <cols>
    <col min="1" max="1" width="43.42578125" style="3" customWidth="1"/>
    <col min="2" max="2" width="2.42578125" style="3" customWidth="1"/>
    <col min="3" max="3" width="17.7109375" style="3" customWidth="1"/>
    <col min="4" max="4" width="1.5703125" style="3" customWidth="1"/>
    <col min="5" max="5" width="17.7109375" style="3" customWidth="1"/>
    <col min="6" max="6" width="1.5703125" style="3" customWidth="1"/>
    <col min="7" max="7" width="17.7109375" style="3" customWidth="1"/>
    <col min="8" max="8" width="1.5703125" style="3" customWidth="1"/>
    <col min="9" max="9" width="17.7109375" style="3" customWidth="1"/>
    <col min="10" max="10" width="1.5703125" style="3" customWidth="1"/>
    <col min="11" max="11" width="28.7109375" style="3" customWidth="1"/>
    <col min="12" max="12" width="1.5703125" style="3" customWidth="1"/>
    <col min="13" max="13" width="17.7109375" style="3" customWidth="1"/>
    <col min="14" max="14" width="1.5703125" style="3" customWidth="1"/>
    <col min="15" max="16384" width="9.42578125" style="3"/>
  </cols>
  <sheetData>
    <row r="1" spans="1:14" ht="24" customHeight="1" x14ac:dyDescent="0.25">
      <c r="A1" s="3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4" customHeight="1" x14ac:dyDescent="0.25">
      <c r="A2" s="37" t="s">
        <v>98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4" customHeight="1" x14ac:dyDescent="0.25">
      <c r="A3" s="37" t="s">
        <v>187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4" customHeight="1" x14ac:dyDescent="0.2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 t="s">
        <v>110</v>
      </c>
      <c r="N4" s="30"/>
    </row>
    <row r="5" spans="1:14" s="25" customFormat="1" ht="24" customHeight="1" x14ac:dyDescent="0.25">
      <c r="A5" s="33"/>
      <c r="B5" s="33"/>
      <c r="C5" s="78" t="s">
        <v>2</v>
      </c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4" s="21" customFormat="1" ht="24" customHeight="1" x14ac:dyDescent="0.2">
      <c r="C6" s="21" t="s">
        <v>62</v>
      </c>
      <c r="K6" s="46" t="s">
        <v>81</v>
      </c>
    </row>
    <row r="7" spans="1:14" s="21" customFormat="1" ht="24" customHeight="1" x14ac:dyDescent="0.2">
      <c r="C7" s="21" t="s">
        <v>64</v>
      </c>
      <c r="G7" s="81" t="s">
        <v>30</v>
      </c>
      <c r="H7" s="81"/>
      <c r="I7" s="81"/>
      <c r="K7" s="46" t="s">
        <v>141</v>
      </c>
    </row>
    <row r="8" spans="1:14" s="21" customFormat="1" ht="24" customHeight="1" x14ac:dyDescent="0.2">
      <c r="C8" s="44" t="s">
        <v>57</v>
      </c>
      <c r="E8" s="44" t="s">
        <v>29</v>
      </c>
      <c r="G8" s="44" t="s">
        <v>58</v>
      </c>
      <c r="I8" s="44" t="s">
        <v>59</v>
      </c>
      <c r="K8" s="44" t="s">
        <v>215</v>
      </c>
      <c r="M8" s="44" t="s">
        <v>60</v>
      </c>
    </row>
    <row r="9" spans="1:14" s="21" customFormat="1" ht="24" customHeight="1" x14ac:dyDescent="0.2"/>
    <row r="10" spans="1:14" ht="24" customHeight="1" x14ac:dyDescent="0.25">
      <c r="A10" s="2" t="s">
        <v>173</v>
      </c>
      <c r="C10" s="1">
        <v>1989531420</v>
      </c>
      <c r="D10" s="1"/>
      <c r="E10" s="1">
        <v>1105933696</v>
      </c>
      <c r="F10" s="1"/>
      <c r="G10" s="1">
        <v>198953142</v>
      </c>
      <c r="H10" s="1"/>
      <c r="I10" s="1">
        <v>67951545</v>
      </c>
      <c r="J10" s="1"/>
      <c r="K10" s="1">
        <v>54536400</v>
      </c>
      <c r="L10" s="1"/>
      <c r="M10" s="1">
        <f>SUM(C10:I10,K10)</f>
        <v>3416906203</v>
      </c>
    </row>
    <row r="11" spans="1:14" ht="24" customHeight="1" x14ac:dyDescent="0.2">
      <c r="A11" s="5" t="s">
        <v>157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v>27430329</v>
      </c>
      <c r="J11" s="1"/>
      <c r="K11" s="1">
        <v>0</v>
      </c>
      <c r="L11" s="1"/>
      <c r="M11" s="1">
        <f>SUM(C11:I11,K11)</f>
        <v>27430329</v>
      </c>
    </row>
    <row r="12" spans="1:14" ht="24" customHeight="1" x14ac:dyDescent="0.2">
      <c r="A12" s="5" t="s">
        <v>118</v>
      </c>
      <c r="C12" s="11">
        <v>0</v>
      </c>
      <c r="D12" s="1"/>
      <c r="E12" s="11">
        <v>0</v>
      </c>
      <c r="F12" s="1"/>
      <c r="G12" s="11">
        <v>0</v>
      </c>
      <c r="H12" s="1"/>
      <c r="I12" s="11">
        <v>-6593471</v>
      </c>
      <c r="J12" s="1"/>
      <c r="K12" s="11">
        <v>-2050200</v>
      </c>
      <c r="L12" s="1"/>
      <c r="M12" s="11">
        <f>+I12+K12</f>
        <v>-8643671</v>
      </c>
    </row>
    <row r="13" spans="1:14" s="21" customFormat="1" ht="24" customHeight="1" x14ac:dyDescent="0.2">
      <c r="A13" s="5" t="s">
        <v>119</v>
      </c>
      <c r="B13" s="3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20836858</v>
      </c>
      <c r="J13" s="1"/>
      <c r="K13" s="1">
        <f>SUM(K11:K12)</f>
        <v>-2050200</v>
      </c>
      <c r="L13" s="1"/>
      <c r="M13" s="1">
        <f>SUM(M11:M12)</f>
        <v>18786658</v>
      </c>
    </row>
    <row r="14" spans="1:14" ht="24" customHeight="1" thickBot="1" x14ac:dyDescent="0.3">
      <c r="A14" s="2" t="s">
        <v>174</v>
      </c>
      <c r="C14" s="38">
        <f>SUM(C13)+C10</f>
        <v>1989531420</v>
      </c>
      <c r="D14" s="14"/>
      <c r="E14" s="38">
        <f>SUM(E13)+E10</f>
        <v>1105933696</v>
      </c>
      <c r="F14" s="14"/>
      <c r="G14" s="38">
        <f>SUM(G13)+G10</f>
        <v>198953142</v>
      </c>
      <c r="H14" s="14"/>
      <c r="I14" s="38">
        <f>SUM(I13)+I10</f>
        <v>88788403</v>
      </c>
      <c r="J14" s="14"/>
      <c r="K14" s="38">
        <f>SUM(K13)+K10</f>
        <v>52486200</v>
      </c>
      <c r="L14" s="14"/>
      <c r="M14" s="38">
        <f>SUM(M13)+M10</f>
        <v>3435692861</v>
      </c>
    </row>
    <row r="15" spans="1:14" ht="24" customHeight="1" thickTop="1" x14ac:dyDescent="0.2">
      <c r="A15" s="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>
        <f>+M14-BS!K78</f>
        <v>0</v>
      </c>
    </row>
    <row r="16" spans="1:14" ht="24" customHeight="1" x14ac:dyDescent="0.25">
      <c r="A16" s="2" t="s">
        <v>188</v>
      </c>
      <c r="C16" s="1">
        <v>1989531420</v>
      </c>
      <c r="D16" s="1"/>
      <c r="E16" s="1">
        <v>1105933696</v>
      </c>
      <c r="F16" s="1"/>
      <c r="G16" s="1">
        <v>198953142</v>
      </c>
      <c r="H16" s="1"/>
      <c r="I16" s="1">
        <v>88788403</v>
      </c>
      <c r="J16" s="1"/>
      <c r="K16" s="1">
        <v>52486200</v>
      </c>
      <c r="L16" s="1"/>
      <c r="M16" s="1">
        <f>SUM(C16:I16,K16)</f>
        <v>3435692861</v>
      </c>
    </row>
    <row r="17" spans="1:13" ht="24" customHeight="1" x14ac:dyDescent="0.2">
      <c r="A17" s="5" t="s">
        <v>157</v>
      </c>
      <c r="C17" s="1">
        <v>0</v>
      </c>
      <c r="D17" s="1"/>
      <c r="E17" s="1">
        <v>0</v>
      </c>
      <c r="F17" s="1"/>
      <c r="G17" s="1">
        <v>0</v>
      </c>
      <c r="H17" s="1"/>
      <c r="I17" s="1">
        <v>77179279</v>
      </c>
      <c r="J17" s="1"/>
      <c r="K17" s="1">
        <v>0</v>
      </c>
      <c r="L17" s="1"/>
      <c r="M17" s="1">
        <f>SUM(C17:K17)</f>
        <v>77179279</v>
      </c>
    </row>
    <row r="18" spans="1:13" ht="24" customHeight="1" x14ac:dyDescent="0.2">
      <c r="A18" s="5" t="s">
        <v>118</v>
      </c>
      <c r="C18" s="11">
        <v>0</v>
      </c>
      <c r="D18" s="1"/>
      <c r="E18" s="11">
        <v>0</v>
      </c>
      <c r="F18" s="1"/>
      <c r="G18" s="11">
        <v>0</v>
      </c>
      <c r="H18" s="1"/>
      <c r="I18" s="11">
        <v>-6288650</v>
      </c>
      <c r="J18" s="1"/>
      <c r="K18" s="11">
        <v>21382200</v>
      </c>
      <c r="L18" s="1"/>
      <c r="M18" s="11">
        <f>+K18+I18+G18+E18+C18</f>
        <v>15093550</v>
      </c>
    </row>
    <row r="19" spans="1:13" s="21" customFormat="1" ht="24" customHeight="1" x14ac:dyDescent="0.2">
      <c r="A19" s="5" t="s">
        <v>119</v>
      </c>
      <c r="B19" s="3"/>
      <c r="C19" s="1">
        <f>C17+C18</f>
        <v>0</v>
      </c>
      <c r="D19" s="1"/>
      <c r="E19" s="1">
        <f>E17+E18</f>
        <v>0</v>
      </c>
      <c r="F19" s="1"/>
      <c r="G19" s="1">
        <f>G17+G18</f>
        <v>0</v>
      </c>
      <c r="H19" s="1"/>
      <c r="I19" s="1">
        <f>I17+I18</f>
        <v>70890629</v>
      </c>
      <c r="J19" s="1"/>
      <c r="K19" s="1">
        <f>K17+K18</f>
        <v>21382200</v>
      </c>
      <c r="L19" s="1"/>
      <c r="M19" s="1">
        <f>M17+M18</f>
        <v>92272829</v>
      </c>
    </row>
    <row r="20" spans="1:13" s="21" customFormat="1" ht="24" customHeight="1" x14ac:dyDescent="0.2">
      <c r="A20" s="5" t="s">
        <v>179</v>
      </c>
      <c r="B20" s="3"/>
      <c r="C20" s="1">
        <v>0</v>
      </c>
      <c r="D20" s="1"/>
      <c r="E20" s="1">
        <v>0</v>
      </c>
      <c r="F20" s="1"/>
      <c r="G20" s="1">
        <v>0</v>
      </c>
      <c r="H20" s="1"/>
      <c r="I20" s="1">
        <v>-19895239</v>
      </c>
      <c r="J20" s="1"/>
      <c r="K20" s="1">
        <v>0</v>
      </c>
      <c r="L20" s="1"/>
      <c r="M20" s="1">
        <f>SUM(C20:K20)</f>
        <v>-19895239</v>
      </c>
    </row>
    <row r="21" spans="1:13" ht="24" customHeight="1" thickBot="1" x14ac:dyDescent="0.3">
      <c r="A21" s="2" t="s">
        <v>189</v>
      </c>
      <c r="C21" s="38">
        <f>SUM(C19:C19)+C16</f>
        <v>1989531420</v>
      </c>
      <c r="D21" s="14"/>
      <c r="E21" s="38">
        <f>SUM(E19:E19)+E16</f>
        <v>1105933696</v>
      </c>
      <c r="F21" s="14"/>
      <c r="G21" s="38">
        <f>SUM(G19:G19)+G16</f>
        <v>198953142</v>
      </c>
      <c r="H21" s="14"/>
      <c r="I21" s="38">
        <f>SUM(I19:I19)+I16+I20</f>
        <v>139783793</v>
      </c>
      <c r="J21" s="14"/>
      <c r="K21" s="38">
        <f>SUM(K19:K19)+K16+K20</f>
        <v>73868400</v>
      </c>
      <c r="L21" s="14"/>
      <c r="M21" s="38">
        <f>SUM(M19:M19)+M16+M20</f>
        <v>3508070451</v>
      </c>
    </row>
    <row r="22" spans="1:13" ht="24" customHeight="1" thickTop="1" x14ac:dyDescent="0.2">
      <c r="A22" s="5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>
        <f>+M21-BS!I78</f>
        <v>0</v>
      </c>
    </row>
    <row r="23" spans="1:13" ht="24" customHeight="1" x14ac:dyDescent="0.2">
      <c r="A23" s="36" t="s">
        <v>14</v>
      </c>
    </row>
    <row r="24" spans="1:13" ht="24" customHeight="1" x14ac:dyDescent="0.2">
      <c r="A24" s="5"/>
    </row>
    <row r="35" spans="1:1" ht="24" customHeight="1" x14ac:dyDescent="0.2">
      <c r="A35" s="77"/>
    </row>
  </sheetData>
  <mergeCells count="2">
    <mergeCell ref="C5:M5"/>
    <mergeCell ref="G7:I7"/>
  </mergeCells>
  <printOptions horizontalCentered="1"/>
  <pageMargins left="0.39370078740157499" right="0.39370078740157499" top="0.81" bottom="0.31496062992126" header="0.31496062992126" footer="0.31496062992126"/>
  <pageSetup paperSize="9" scale="77" orientation="landscape" r:id="rId1"/>
  <colBreaks count="1" manualBreakCount="1">
    <brk id="13" max="23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D4F5-458F-4B00-AD3A-0CF002035253}">
  <dimension ref="A1:AA78"/>
  <sheetViews>
    <sheetView showGridLines="0" tabSelected="1" view="pageBreakPreview" topLeftCell="A55" zoomScale="80" zoomScaleNormal="90" zoomScaleSheetLayoutView="80" workbookViewId="0">
      <selection activeCell="L54" sqref="L54"/>
    </sheetView>
  </sheetViews>
  <sheetFormatPr defaultColWidth="10.5703125" defaultRowHeight="24" customHeight="1" x14ac:dyDescent="0.2"/>
  <cols>
    <col min="1" max="1" width="51.5703125" style="5" customWidth="1"/>
    <col min="2" max="2" width="2.5703125" style="3" customWidth="1"/>
    <col min="3" max="3" width="4" style="5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0.5703125" style="3"/>
    <col min="13" max="13" width="14.42578125" style="3" bestFit="1" customWidth="1"/>
    <col min="14" max="14" width="2.42578125" style="3" customWidth="1"/>
    <col min="15" max="15" width="10.5703125" style="3"/>
    <col min="16" max="16" width="2.42578125" style="3" customWidth="1"/>
    <col min="17" max="17" width="10.5703125" style="3"/>
    <col min="18" max="18" width="2.42578125" style="3" customWidth="1"/>
    <col min="19" max="19" width="10.5703125" style="3"/>
    <col min="20" max="20" width="2.5703125" style="3" customWidth="1"/>
    <col min="21" max="21" width="10.5703125" style="3"/>
    <col min="22" max="22" width="2.5703125" style="3" customWidth="1"/>
    <col min="23" max="23" width="10.5703125" style="3"/>
    <col min="24" max="24" width="2.5703125" style="3" customWidth="1"/>
    <col min="25" max="25" width="10.5703125" style="3"/>
    <col min="26" max="26" width="2.5703125" style="3" customWidth="1"/>
    <col min="27" max="27" width="10.5703125" style="3"/>
    <col min="28" max="28" width="2.5703125" style="3" customWidth="1"/>
    <col min="29" max="16384" width="10.5703125" style="3"/>
  </cols>
  <sheetData>
    <row r="1" spans="1:27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 s="24"/>
    </row>
    <row r="2" spans="1:27" ht="24" customHeight="1" x14ac:dyDescent="0.25">
      <c r="A2" s="2" t="s">
        <v>99</v>
      </c>
      <c r="B2" s="39"/>
      <c r="C2" s="23"/>
      <c r="D2" s="24"/>
      <c r="E2" s="24"/>
      <c r="F2" s="24"/>
      <c r="G2" s="24"/>
      <c r="H2" s="24"/>
      <c r="I2" s="24"/>
      <c r="J2" s="24"/>
      <c r="K2" s="24"/>
    </row>
    <row r="3" spans="1:27" ht="24" customHeight="1" x14ac:dyDescent="0.25">
      <c r="A3" s="2" t="s">
        <v>187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27" ht="24" customHeight="1" x14ac:dyDescent="0.2">
      <c r="A4" s="79" t="s">
        <v>110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27" ht="24" customHeight="1" x14ac:dyDescent="0.25">
      <c r="E5" s="48"/>
      <c r="F5" s="48" t="s">
        <v>1</v>
      </c>
      <c r="G5" s="48"/>
      <c r="H5" s="25"/>
      <c r="I5" s="48"/>
      <c r="J5" s="48" t="s">
        <v>2</v>
      </c>
      <c r="K5" s="48"/>
    </row>
    <row r="6" spans="1:27" ht="24" customHeight="1" x14ac:dyDescent="0.2">
      <c r="C6" s="26"/>
      <c r="E6" s="26">
        <v>2025</v>
      </c>
      <c r="F6" s="27"/>
      <c r="G6" s="26">
        <v>2024</v>
      </c>
      <c r="H6" s="27"/>
      <c r="I6" s="26">
        <v>2025</v>
      </c>
      <c r="J6" s="27"/>
      <c r="K6" s="26">
        <v>2024</v>
      </c>
    </row>
    <row r="7" spans="1:27" ht="24" customHeight="1" x14ac:dyDescent="0.25">
      <c r="A7" s="2" t="s">
        <v>45</v>
      </c>
      <c r="B7" s="25"/>
      <c r="C7" s="32"/>
      <c r="D7" s="25"/>
      <c r="E7" s="33"/>
      <c r="F7" s="33"/>
      <c r="G7" s="33"/>
      <c r="H7" s="25"/>
      <c r="I7" s="33"/>
      <c r="J7" s="33"/>
      <c r="K7" s="33"/>
    </row>
    <row r="8" spans="1:27" ht="24" customHeight="1" x14ac:dyDescent="0.2">
      <c r="A8" s="5" t="s">
        <v>206</v>
      </c>
      <c r="C8" s="28"/>
      <c r="E8" s="14">
        <f>PL!E28</f>
        <v>114639098</v>
      </c>
      <c r="F8" s="14"/>
      <c r="G8" s="14">
        <f>PL!G28</f>
        <v>107496247</v>
      </c>
      <c r="H8" s="14"/>
      <c r="I8" s="14">
        <f>PL!I28</f>
        <v>78878912</v>
      </c>
      <c r="J8" s="14"/>
      <c r="K8" s="14">
        <f>PL!K28</f>
        <v>27828230</v>
      </c>
    </row>
    <row r="9" spans="1:27" s="25" customFormat="1" ht="24" customHeight="1" x14ac:dyDescent="0.25">
      <c r="A9" s="5" t="s">
        <v>205</v>
      </c>
      <c r="B9" s="3"/>
      <c r="C9" s="28"/>
      <c r="D9" s="3"/>
      <c r="E9" s="14"/>
      <c r="F9" s="14"/>
      <c r="G9" s="14"/>
      <c r="H9" s="14"/>
      <c r="I9" s="14"/>
      <c r="J9" s="14"/>
      <c r="K9" s="14"/>
      <c r="M9" s="3"/>
      <c r="N9" s="3"/>
      <c r="O9" s="3"/>
      <c r="P9" s="3"/>
      <c r="Q9" s="3"/>
      <c r="R9" s="3"/>
      <c r="S9" s="3"/>
      <c r="U9" s="3"/>
      <c r="V9" s="3"/>
      <c r="W9" s="3"/>
      <c r="X9" s="3"/>
      <c r="Y9" s="3"/>
      <c r="Z9" s="3"/>
      <c r="AA9" s="3"/>
    </row>
    <row r="10" spans="1:27" ht="24" customHeight="1" x14ac:dyDescent="0.2">
      <c r="A10" s="5" t="s">
        <v>120</v>
      </c>
      <c r="C10" s="28"/>
      <c r="E10" s="14"/>
      <c r="F10" s="14"/>
      <c r="G10" s="14"/>
      <c r="H10" s="14"/>
      <c r="I10" s="14"/>
      <c r="J10" s="14"/>
      <c r="K10" s="14"/>
    </row>
    <row r="11" spans="1:27" ht="24" customHeight="1" x14ac:dyDescent="0.2">
      <c r="A11" s="41" t="s">
        <v>46</v>
      </c>
      <c r="C11" s="28"/>
      <c r="E11" s="14">
        <v>109548877</v>
      </c>
      <c r="F11" s="14"/>
      <c r="G11" s="14">
        <v>107919518</v>
      </c>
      <c r="H11" s="14"/>
      <c r="I11" s="14">
        <v>77732817</v>
      </c>
      <c r="J11" s="14"/>
      <c r="K11" s="14">
        <v>77483387</v>
      </c>
    </row>
    <row r="12" spans="1:27" ht="24" customHeight="1" x14ac:dyDescent="0.2">
      <c r="A12" s="5" t="s">
        <v>182</v>
      </c>
      <c r="C12" s="28"/>
      <c r="E12" s="14">
        <v>2756168</v>
      </c>
      <c r="F12" s="14"/>
      <c r="G12" s="14">
        <v>152744275</v>
      </c>
      <c r="H12" s="14"/>
      <c r="I12" s="14">
        <v>3626893</v>
      </c>
      <c r="J12" s="14"/>
      <c r="K12" s="14">
        <v>152708496</v>
      </c>
    </row>
    <row r="13" spans="1:27" ht="24" customHeight="1" x14ac:dyDescent="0.2">
      <c r="A13" s="41" t="s">
        <v>175</v>
      </c>
      <c r="C13" s="28"/>
      <c r="E13" s="14">
        <v>-66616770</v>
      </c>
      <c r="F13" s="14"/>
      <c r="G13" s="14">
        <v>-1329320</v>
      </c>
      <c r="H13" s="14"/>
      <c r="I13" s="14">
        <v>-55115313</v>
      </c>
      <c r="J13" s="14"/>
      <c r="K13" s="14">
        <v>-9160693</v>
      </c>
    </row>
    <row r="14" spans="1:27" ht="24" customHeight="1" x14ac:dyDescent="0.2">
      <c r="A14" s="5" t="s">
        <v>154</v>
      </c>
      <c r="C14" s="28"/>
      <c r="E14" s="14">
        <v>2637484</v>
      </c>
      <c r="F14" s="14"/>
      <c r="G14" s="14">
        <v>-67365585</v>
      </c>
      <c r="H14" s="14"/>
      <c r="I14" s="14">
        <v>2637484</v>
      </c>
      <c r="J14" s="14"/>
      <c r="K14" s="14">
        <v>-67365585</v>
      </c>
    </row>
    <row r="15" spans="1:27" ht="24" customHeight="1" x14ac:dyDescent="0.2">
      <c r="A15" s="5" t="s">
        <v>218</v>
      </c>
      <c r="C15" s="28"/>
      <c r="E15" s="14">
        <v>-757907</v>
      </c>
      <c r="F15" s="14"/>
      <c r="G15" s="14">
        <v>-26258298</v>
      </c>
      <c r="H15" s="14"/>
      <c r="I15" s="14">
        <v>6732</v>
      </c>
      <c r="J15" s="14"/>
      <c r="K15" s="14">
        <v>-264174</v>
      </c>
    </row>
    <row r="16" spans="1:27" ht="24" customHeight="1" x14ac:dyDescent="0.2">
      <c r="A16" s="41" t="s">
        <v>144</v>
      </c>
      <c r="C16" s="28"/>
      <c r="E16" s="14">
        <v>-9939337</v>
      </c>
      <c r="F16" s="14"/>
      <c r="G16" s="14">
        <v>-4935886</v>
      </c>
      <c r="H16" s="14"/>
      <c r="I16" s="14">
        <v>0</v>
      </c>
      <c r="J16" s="14"/>
      <c r="K16" s="14">
        <v>0</v>
      </c>
    </row>
    <row r="17" spans="1:11" ht="24" customHeight="1" x14ac:dyDescent="0.2">
      <c r="A17" s="41" t="s">
        <v>178</v>
      </c>
      <c r="C17" s="28"/>
      <c r="E17" s="14">
        <v>0</v>
      </c>
      <c r="F17" s="14"/>
      <c r="G17" s="14">
        <v>586423</v>
      </c>
      <c r="H17" s="14"/>
      <c r="I17" s="14">
        <v>0</v>
      </c>
      <c r="J17" s="14"/>
      <c r="K17" s="14">
        <v>0</v>
      </c>
    </row>
    <row r="18" spans="1:11" ht="24" customHeight="1" x14ac:dyDescent="0.2">
      <c r="A18" s="5" t="s">
        <v>195</v>
      </c>
      <c r="C18" s="28"/>
      <c r="E18" s="14">
        <v>20562930</v>
      </c>
      <c r="F18" s="14"/>
      <c r="G18" s="14">
        <v>21612578</v>
      </c>
      <c r="H18" s="14"/>
      <c r="I18" s="14">
        <v>15342400</v>
      </c>
      <c r="J18" s="14"/>
      <c r="K18" s="14">
        <v>17400436</v>
      </c>
    </row>
    <row r="19" spans="1:11" ht="24" customHeight="1" x14ac:dyDescent="0.2">
      <c r="A19" s="5" t="s">
        <v>207</v>
      </c>
      <c r="C19" s="28"/>
      <c r="E19" s="14">
        <v>2698923</v>
      </c>
      <c r="F19" s="14"/>
      <c r="G19" s="14">
        <v>-3756296</v>
      </c>
      <c r="H19" s="14"/>
      <c r="I19" s="14">
        <v>2012308</v>
      </c>
      <c r="J19" s="14"/>
      <c r="K19" s="14">
        <v>-2982279</v>
      </c>
    </row>
    <row r="20" spans="1:11" ht="24" customHeight="1" x14ac:dyDescent="0.2">
      <c r="A20" s="5" t="s">
        <v>150</v>
      </c>
      <c r="C20" s="28"/>
      <c r="E20" s="14">
        <v>-2611891</v>
      </c>
      <c r="F20" s="14"/>
      <c r="G20" s="14">
        <v>-4828907</v>
      </c>
      <c r="H20" s="14"/>
      <c r="I20" s="14">
        <v>-1164107</v>
      </c>
      <c r="J20" s="14"/>
      <c r="K20" s="14">
        <v>-2456915</v>
      </c>
    </row>
    <row r="21" spans="1:11" ht="24" customHeight="1" x14ac:dyDescent="0.2">
      <c r="A21" s="5" t="s">
        <v>92</v>
      </c>
      <c r="C21" s="28"/>
      <c r="E21" s="14">
        <v>-6722649</v>
      </c>
      <c r="F21" s="14"/>
      <c r="G21" s="14">
        <v>-4841311</v>
      </c>
      <c r="H21" s="14"/>
      <c r="I21" s="14">
        <v>-15903989</v>
      </c>
      <c r="J21" s="14"/>
      <c r="K21" s="14">
        <v>-8399996</v>
      </c>
    </row>
    <row r="22" spans="1:11" ht="24" customHeight="1" x14ac:dyDescent="0.2">
      <c r="A22" s="41" t="s">
        <v>140</v>
      </c>
      <c r="C22" s="28"/>
      <c r="E22" s="14">
        <v>-2953491</v>
      </c>
      <c r="F22" s="14"/>
      <c r="G22" s="14">
        <v>-3258493</v>
      </c>
      <c r="H22" s="14"/>
      <c r="I22" s="14">
        <v>-987666</v>
      </c>
      <c r="J22" s="14"/>
      <c r="K22" s="14">
        <v>-1602156</v>
      </c>
    </row>
    <row r="23" spans="1:11" ht="24" customHeight="1" x14ac:dyDescent="0.2">
      <c r="A23" s="41" t="s">
        <v>161</v>
      </c>
      <c r="C23" s="28"/>
      <c r="E23" s="17">
        <v>28914308</v>
      </c>
      <c r="F23" s="14"/>
      <c r="G23" s="17">
        <v>43538377</v>
      </c>
      <c r="H23" s="14"/>
      <c r="I23" s="17">
        <v>24957631</v>
      </c>
      <c r="J23" s="14"/>
      <c r="K23" s="17">
        <v>33490438</v>
      </c>
    </row>
    <row r="24" spans="1:11" ht="24" customHeight="1" x14ac:dyDescent="0.2">
      <c r="A24" s="41" t="s">
        <v>208</v>
      </c>
      <c r="C24" s="28"/>
      <c r="E24" s="74"/>
      <c r="F24" s="74"/>
      <c r="G24" s="74"/>
      <c r="H24" s="74"/>
      <c r="I24" s="74"/>
      <c r="J24" s="74"/>
      <c r="K24" s="74"/>
    </row>
    <row r="25" spans="1:11" ht="24" customHeight="1" x14ac:dyDescent="0.2">
      <c r="A25" s="5" t="s">
        <v>83</v>
      </c>
      <c r="C25" s="28"/>
      <c r="E25" s="14">
        <f>SUM(E8:E23)</f>
        <v>192155743</v>
      </c>
      <c r="F25" s="14"/>
      <c r="G25" s="14">
        <f>SUM(G8:G23)</f>
        <v>317323322</v>
      </c>
      <c r="H25" s="14"/>
      <c r="I25" s="14">
        <f>SUM(I8:I23)</f>
        <v>132024102</v>
      </c>
      <c r="J25" s="14"/>
      <c r="K25" s="14">
        <f>SUM(K8:K23)</f>
        <v>216679189</v>
      </c>
    </row>
    <row r="26" spans="1:11" ht="24" customHeight="1" x14ac:dyDescent="0.2">
      <c r="A26" s="41" t="s">
        <v>47</v>
      </c>
      <c r="C26" s="28"/>
      <c r="E26" s="14"/>
      <c r="F26" s="14"/>
      <c r="G26" s="14"/>
      <c r="H26" s="14"/>
      <c r="I26" s="14"/>
      <c r="J26" s="14"/>
      <c r="K26" s="14"/>
    </row>
    <row r="27" spans="1:11" ht="24" customHeight="1" x14ac:dyDescent="0.2">
      <c r="A27" s="5" t="s">
        <v>196</v>
      </c>
      <c r="C27" s="28"/>
      <c r="E27" s="14">
        <v>-187285696</v>
      </c>
      <c r="F27" s="14"/>
      <c r="G27" s="14">
        <v>537445497</v>
      </c>
      <c r="H27" s="14"/>
      <c r="I27" s="14">
        <v>-249059996</v>
      </c>
      <c r="J27" s="14"/>
      <c r="K27" s="14">
        <v>589359214</v>
      </c>
    </row>
    <row r="28" spans="1:11" ht="24" customHeight="1" x14ac:dyDescent="0.2">
      <c r="A28" s="41" t="s">
        <v>48</v>
      </c>
      <c r="C28" s="28"/>
      <c r="E28" s="14">
        <v>-374157286</v>
      </c>
      <c r="F28" s="14"/>
      <c r="G28" s="14">
        <v>-117174996</v>
      </c>
      <c r="H28" s="14"/>
      <c r="I28" s="14">
        <v>-258915182</v>
      </c>
      <c r="J28" s="14"/>
      <c r="K28" s="14">
        <v>-234367295</v>
      </c>
    </row>
    <row r="29" spans="1:11" ht="24" customHeight="1" x14ac:dyDescent="0.2">
      <c r="A29" s="41" t="s">
        <v>49</v>
      </c>
      <c r="C29" s="28"/>
      <c r="E29" s="14">
        <v>-20844703</v>
      </c>
      <c r="F29" s="14"/>
      <c r="G29" s="14">
        <v>52921966</v>
      </c>
      <c r="H29" s="14"/>
      <c r="I29" s="14">
        <v>-3725545</v>
      </c>
      <c r="J29" s="14"/>
      <c r="K29" s="14">
        <v>5882278</v>
      </c>
    </row>
    <row r="30" spans="1:11" ht="24" customHeight="1" x14ac:dyDescent="0.2">
      <c r="A30" s="41" t="s">
        <v>159</v>
      </c>
      <c r="C30" s="28"/>
      <c r="E30" s="14">
        <v>-134183</v>
      </c>
      <c r="F30" s="14"/>
      <c r="G30" s="14">
        <v>-352022</v>
      </c>
      <c r="H30" s="14"/>
      <c r="I30" s="14">
        <v>-135150</v>
      </c>
      <c r="J30" s="14"/>
      <c r="K30" s="14">
        <v>-380360</v>
      </c>
    </row>
    <row r="31" spans="1:11" ht="24" customHeight="1" x14ac:dyDescent="0.2">
      <c r="A31" s="41" t="s">
        <v>209</v>
      </c>
      <c r="B31" s="10"/>
      <c r="C31" s="28"/>
      <c r="E31" s="20"/>
      <c r="F31" s="14"/>
      <c r="G31" s="20"/>
      <c r="H31" s="14"/>
      <c r="I31" s="14"/>
      <c r="J31" s="14"/>
      <c r="K31" s="14"/>
    </row>
    <row r="32" spans="1:11" ht="24" customHeight="1" x14ac:dyDescent="0.2">
      <c r="A32" s="41" t="s">
        <v>197</v>
      </c>
      <c r="C32" s="28"/>
      <c r="E32" s="14">
        <v>-185704852</v>
      </c>
      <c r="F32" s="14"/>
      <c r="G32" s="14">
        <v>299806155</v>
      </c>
      <c r="H32" s="14"/>
      <c r="I32" s="14">
        <v>-92179563</v>
      </c>
      <c r="J32" s="14"/>
      <c r="K32" s="14">
        <v>267723729</v>
      </c>
    </row>
    <row r="33" spans="1:27" ht="24" customHeight="1" x14ac:dyDescent="0.2">
      <c r="A33" s="5" t="s">
        <v>50</v>
      </c>
      <c r="C33" s="28"/>
      <c r="E33" s="17">
        <v>12509597</v>
      </c>
      <c r="F33" s="14"/>
      <c r="G33" s="17">
        <v>8143180</v>
      </c>
      <c r="H33" s="14"/>
      <c r="I33" s="17">
        <v>7850904</v>
      </c>
      <c r="J33" s="14"/>
      <c r="K33" s="17">
        <v>14782848</v>
      </c>
    </row>
    <row r="34" spans="1:27" ht="24" customHeight="1" x14ac:dyDescent="0.2">
      <c r="A34" s="5" t="s">
        <v>156</v>
      </c>
      <c r="C34" s="28"/>
      <c r="E34" s="14">
        <f>SUM(E25:E33)</f>
        <v>-563461380</v>
      </c>
      <c r="F34" s="14"/>
      <c r="G34" s="14">
        <f>SUM(G25:G33)</f>
        <v>1098113102</v>
      </c>
      <c r="H34" s="14"/>
      <c r="I34" s="14">
        <f>SUM(I25:I33)</f>
        <v>-464140430</v>
      </c>
      <c r="J34" s="14"/>
      <c r="K34" s="14">
        <f>SUM(K25:K33)</f>
        <v>859679603</v>
      </c>
    </row>
    <row r="35" spans="1:27" ht="24" customHeight="1" x14ac:dyDescent="0.2">
      <c r="A35" s="5" t="s">
        <v>216</v>
      </c>
      <c r="C35" s="28"/>
      <c r="E35" s="14">
        <v>-19208529</v>
      </c>
      <c r="F35" s="14"/>
      <c r="G35" s="14">
        <v>-24966863</v>
      </c>
      <c r="H35" s="14"/>
      <c r="I35" s="14">
        <v>-14019834</v>
      </c>
      <c r="J35" s="14"/>
      <c r="K35" s="14">
        <v>-16973273</v>
      </c>
    </row>
    <row r="36" spans="1:27" ht="24" customHeight="1" x14ac:dyDescent="0.2">
      <c r="A36" s="41" t="s">
        <v>51</v>
      </c>
      <c r="C36" s="28"/>
      <c r="E36" s="14">
        <v>-28920409</v>
      </c>
      <c r="F36" s="14"/>
      <c r="G36" s="14">
        <v>-44595233</v>
      </c>
      <c r="H36" s="14"/>
      <c r="I36" s="14">
        <v>-24886478</v>
      </c>
      <c r="J36" s="14"/>
      <c r="K36" s="14">
        <v>-33851256</v>
      </c>
    </row>
    <row r="37" spans="1:27" ht="24" customHeight="1" x14ac:dyDescent="0.2">
      <c r="A37" s="5" t="s">
        <v>52</v>
      </c>
      <c r="B37" s="10"/>
      <c r="C37" s="28"/>
      <c r="E37" s="14">
        <v>-12601634</v>
      </c>
      <c r="F37" s="14"/>
      <c r="G37" s="14">
        <v>-14300737</v>
      </c>
      <c r="H37" s="14"/>
      <c r="I37" s="14">
        <v>-6383485</v>
      </c>
      <c r="J37" s="14"/>
      <c r="K37" s="14">
        <v>-9349127</v>
      </c>
    </row>
    <row r="38" spans="1:27" ht="24" customHeight="1" x14ac:dyDescent="0.2">
      <c r="A38" s="5" t="s">
        <v>183</v>
      </c>
      <c r="B38" s="10"/>
      <c r="C38" s="28"/>
      <c r="E38" s="17">
        <v>19344520</v>
      </c>
      <c r="F38" s="14"/>
      <c r="G38" s="17">
        <v>36208203</v>
      </c>
      <c r="H38" s="14"/>
      <c r="I38" s="17">
        <v>19053105</v>
      </c>
      <c r="J38" s="14"/>
      <c r="K38" s="17">
        <v>36208203</v>
      </c>
    </row>
    <row r="39" spans="1:27" ht="24" customHeight="1" x14ac:dyDescent="0.25">
      <c r="A39" s="37" t="s">
        <v>155</v>
      </c>
      <c r="B39" s="10"/>
      <c r="C39" s="28"/>
      <c r="E39" s="34">
        <f>SUM(E34:E38)</f>
        <v>-604847432</v>
      </c>
      <c r="F39" s="20"/>
      <c r="G39" s="34">
        <f>SUM(G34:G38)</f>
        <v>1050458472</v>
      </c>
      <c r="H39" s="20"/>
      <c r="I39" s="34">
        <f>SUM(I34:I38)</f>
        <v>-490377122</v>
      </c>
      <c r="J39" s="20"/>
      <c r="K39" s="34">
        <f>SUM(K34:K38)</f>
        <v>835714150</v>
      </c>
    </row>
    <row r="40" spans="1:27" s="10" customFormat="1" ht="24" customHeight="1" x14ac:dyDescent="0.2">
      <c r="A40" s="41"/>
      <c r="C40" s="28"/>
      <c r="D40" s="3"/>
      <c r="E40" s="3"/>
      <c r="F40" s="3"/>
      <c r="G40" s="3"/>
      <c r="H40" s="3"/>
      <c r="I40" s="3"/>
      <c r="J40" s="3"/>
      <c r="K40" s="3"/>
      <c r="M40" s="3"/>
      <c r="N40" s="3"/>
      <c r="O40" s="3"/>
      <c r="P40" s="3"/>
      <c r="Q40" s="3"/>
      <c r="R40" s="3"/>
      <c r="S40" s="3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41" t="s">
        <v>14</v>
      </c>
      <c r="C41" s="28"/>
      <c r="D41" s="3"/>
      <c r="E41" s="3"/>
      <c r="F41" s="18"/>
      <c r="G41" s="3"/>
      <c r="H41" s="3"/>
      <c r="I41" s="3"/>
      <c r="J41" s="3"/>
      <c r="K41" s="3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5">
      <c r="A42" s="2" t="s">
        <v>0</v>
      </c>
      <c r="B42" s="39"/>
      <c r="C42" s="23"/>
      <c r="D42" s="24"/>
      <c r="E42" s="24"/>
      <c r="F42" s="24"/>
      <c r="G42" s="24"/>
      <c r="H42" s="24"/>
      <c r="I42" s="24"/>
      <c r="J42" s="24"/>
      <c r="K42" s="24"/>
      <c r="U42" s="3"/>
      <c r="V42" s="3"/>
      <c r="W42" s="3"/>
      <c r="X42" s="3"/>
      <c r="Y42" s="3"/>
      <c r="Z42" s="3"/>
      <c r="AA42" s="3"/>
    </row>
    <row r="43" spans="1:27" s="10" customFormat="1" ht="24" customHeight="1" x14ac:dyDescent="0.25">
      <c r="A43" s="2" t="s">
        <v>100</v>
      </c>
      <c r="B43" s="39"/>
      <c r="C43" s="23"/>
      <c r="D43" s="24"/>
      <c r="E43" s="24"/>
      <c r="F43" s="24"/>
      <c r="G43" s="24"/>
      <c r="H43" s="24"/>
      <c r="I43" s="24"/>
      <c r="J43" s="24"/>
      <c r="K43" s="24"/>
      <c r="U43" s="3"/>
      <c r="V43" s="3"/>
      <c r="W43" s="3"/>
      <c r="X43" s="3"/>
      <c r="Y43" s="3"/>
      <c r="Z43" s="3"/>
      <c r="AA43" s="3"/>
    </row>
    <row r="44" spans="1:27" ht="24" customHeight="1" x14ac:dyDescent="0.25">
      <c r="A44" s="2" t="s">
        <v>187</v>
      </c>
      <c r="B44" s="24"/>
      <c r="C44" s="23"/>
      <c r="D44" s="24"/>
      <c r="E44" s="24"/>
      <c r="F44" s="24"/>
      <c r="G44" s="24"/>
      <c r="H44" s="24"/>
      <c r="I44" s="24"/>
      <c r="J44" s="24"/>
      <c r="K44" s="24"/>
    </row>
    <row r="45" spans="1:27" ht="24" customHeight="1" x14ac:dyDescent="0.2">
      <c r="A45" s="79" t="s">
        <v>110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</row>
    <row r="46" spans="1:27" ht="24" customHeight="1" x14ac:dyDescent="0.25">
      <c r="E46" s="48"/>
      <c r="F46" s="48" t="s">
        <v>1</v>
      </c>
      <c r="G46" s="48"/>
      <c r="H46" s="25"/>
      <c r="I46" s="48"/>
      <c r="J46" s="48" t="s">
        <v>2</v>
      </c>
      <c r="K46" s="48"/>
    </row>
    <row r="47" spans="1:27" ht="24" customHeight="1" x14ac:dyDescent="0.2">
      <c r="C47" s="26"/>
      <c r="E47" s="26">
        <v>2025</v>
      </c>
      <c r="F47" s="27"/>
      <c r="G47" s="26">
        <v>2024</v>
      </c>
      <c r="H47" s="27"/>
      <c r="I47" s="26">
        <v>2025</v>
      </c>
      <c r="J47" s="27"/>
      <c r="K47" s="26">
        <v>2024</v>
      </c>
    </row>
    <row r="48" spans="1:27" ht="24" customHeight="1" x14ac:dyDescent="0.25">
      <c r="A48" s="2" t="s">
        <v>53</v>
      </c>
      <c r="B48" s="25"/>
      <c r="C48" s="28"/>
      <c r="E48" s="18"/>
      <c r="F48" s="18"/>
      <c r="G48" s="18"/>
      <c r="I48" s="21"/>
      <c r="J48" s="18"/>
      <c r="K48" s="21"/>
    </row>
    <row r="49" spans="1:11" ht="24" customHeight="1" x14ac:dyDescent="0.2">
      <c r="A49" s="5" t="s">
        <v>211</v>
      </c>
      <c r="C49" s="28"/>
      <c r="E49" s="14">
        <v>-40383089</v>
      </c>
      <c r="F49" s="14"/>
      <c r="G49" s="14">
        <v>0</v>
      </c>
      <c r="H49" s="14"/>
      <c r="I49" s="14">
        <v>0</v>
      </c>
      <c r="J49" s="14"/>
      <c r="K49" s="14">
        <v>0</v>
      </c>
    </row>
    <row r="50" spans="1:11" ht="24" customHeight="1" x14ac:dyDescent="0.2">
      <c r="A50" s="5" t="s">
        <v>212</v>
      </c>
      <c r="C50" s="28"/>
      <c r="E50" s="14">
        <v>3000000</v>
      </c>
      <c r="F50" s="14"/>
      <c r="G50" s="14">
        <v>6600000</v>
      </c>
      <c r="H50" s="14"/>
      <c r="I50" s="14">
        <v>0</v>
      </c>
      <c r="J50" s="14"/>
      <c r="K50" s="14">
        <v>0</v>
      </c>
    </row>
    <row r="51" spans="1:11" ht="24" customHeight="1" x14ac:dyDescent="0.2">
      <c r="A51" s="5" t="s">
        <v>54</v>
      </c>
      <c r="C51" s="28"/>
      <c r="E51" s="14">
        <v>-65761285</v>
      </c>
      <c r="F51" s="14"/>
      <c r="G51" s="14">
        <v>-97142574</v>
      </c>
      <c r="H51" s="14"/>
      <c r="I51" s="14">
        <v>-31399643</v>
      </c>
      <c r="J51" s="14"/>
      <c r="K51" s="14">
        <v>-17013287</v>
      </c>
    </row>
    <row r="52" spans="1:11" ht="24" customHeight="1" x14ac:dyDescent="0.2">
      <c r="A52" s="5" t="s">
        <v>93</v>
      </c>
      <c r="C52" s="28"/>
      <c r="E52" s="14">
        <v>1383345</v>
      </c>
      <c r="F52" s="14"/>
      <c r="G52" s="14">
        <v>30037313</v>
      </c>
      <c r="H52" s="14"/>
      <c r="I52" s="14">
        <v>21167</v>
      </c>
      <c r="J52" s="14"/>
      <c r="K52" s="14">
        <v>758318</v>
      </c>
    </row>
    <row r="53" spans="1:11" ht="24" customHeight="1" x14ac:dyDescent="0.2">
      <c r="A53" s="5" t="s">
        <v>148</v>
      </c>
      <c r="C53" s="28"/>
      <c r="E53" s="14">
        <v>0</v>
      </c>
      <c r="F53" s="14"/>
      <c r="G53" s="14">
        <v>-3300360</v>
      </c>
      <c r="H53" s="14"/>
      <c r="I53" s="14">
        <v>0</v>
      </c>
      <c r="J53" s="14"/>
      <c r="K53" s="14">
        <v>-2880360</v>
      </c>
    </row>
    <row r="54" spans="1:11" ht="24" customHeight="1" x14ac:dyDescent="0.2">
      <c r="A54" s="5" t="s">
        <v>146</v>
      </c>
      <c r="C54" s="28"/>
      <c r="E54" s="14">
        <v>2903314</v>
      </c>
      <c r="F54" s="14"/>
      <c r="G54" s="14">
        <v>3252369</v>
      </c>
      <c r="H54" s="14"/>
      <c r="I54" s="14">
        <v>999747</v>
      </c>
      <c r="J54" s="14"/>
      <c r="K54" s="14">
        <v>1604196</v>
      </c>
    </row>
    <row r="55" spans="1:11" ht="24" customHeight="1" x14ac:dyDescent="0.2">
      <c r="A55" s="5" t="s">
        <v>147</v>
      </c>
      <c r="C55" s="28"/>
      <c r="E55" s="14">
        <v>0</v>
      </c>
      <c r="F55" s="14"/>
      <c r="G55" s="14">
        <v>0</v>
      </c>
      <c r="H55" s="14"/>
      <c r="I55" s="14">
        <v>12528989</v>
      </c>
      <c r="J55" s="14"/>
      <c r="K55" s="14">
        <v>5024996</v>
      </c>
    </row>
    <row r="56" spans="1:11" ht="24" customHeight="1" x14ac:dyDescent="0.2">
      <c r="A56" s="5" t="s">
        <v>184</v>
      </c>
      <c r="C56" s="28"/>
      <c r="E56" s="14">
        <v>6722649</v>
      </c>
      <c r="F56" s="14"/>
      <c r="G56" s="14">
        <v>4841311</v>
      </c>
      <c r="H56" s="14"/>
      <c r="I56" s="14">
        <v>3375000</v>
      </c>
      <c r="J56" s="14"/>
      <c r="K56" s="14">
        <v>3375000</v>
      </c>
    </row>
    <row r="57" spans="1:11" ht="24" customHeight="1" x14ac:dyDescent="0.25">
      <c r="A57" s="2" t="s">
        <v>219</v>
      </c>
      <c r="C57" s="28"/>
      <c r="E57" s="16">
        <f>SUM(E49:E56)</f>
        <v>-92135066</v>
      </c>
      <c r="F57" s="14"/>
      <c r="G57" s="16">
        <f>SUM(G49:G56)</f>
        <v>-55711941</v>
      </c>
      <c r="H57" s="14"/>
      <c r="I57" s="16">
        <f>SUM(I49:I56)</f>
        <v>-14474740</v>
      </c>
      <c r="J57" s="14"/>
      <c r="K57" s="16">
        <f>SUM(K49:K56)</f>
        <v>-9131137</v>
      </c>
    </row>
    <row r="58" spans="1:11" ht="24" customHeight="1" x14ac:dyDescent="0.25">
      <c r="A58" s="2"/>
      <c r="C58" s="28"/>
      <c r="E58" s="14"/>
      <c r="F58" s="14"/>
      <c r="G58" s="14"/>
      <c r="H58" s="14"/>
      <c r="I58" s="14"/>
      <c r="J58" s="14"/>
      <c r="K58" s="14"/>
    </row>
    <row r="59" spans="1:11" ht="24" customHeight="1" x14ac:dyDescent="0.25">
      <c r="A59" s="2" t="s">
        <v>55</v>
      </c>
      <c r="B59" s="25"/>
      <c r="C59" s="28"/>
      <c r="E59" s="14"/>
      <c r="F59" s="14"/>
      <c r="G59" s="14"/>
      <c r="H59" s="14"/>
      <c r="I59" s="14"/>
      <c r="J59" s="14"/>
      <c r="K59" s="14"/>
    </row>
    <row r="60" spans="1:11" ht="24" customHeight="1" x14ac:dyDescent="0.2">
      <c r="A60" s="41" t="s">
        <v>162</v>
      </c>
      <c r="B60" s="10"/>
      <c r="C60" s="28"/>
      <c r="E60" s="14">
        <v>0</v>
      </c>
      <c r="F60" s="14"/>
      <c r="G60" s="14">
        <v>296010000</v>
      </c>
      <c r="H60" s="14"/>
      <c r="I60" s="14">
        <v>0</v>
      </c>
      <c r="J60" s="14"/>
      <c r="K60" s="14">
        <v>296010000</v>
      </c>
    </row>
    <row r="61" spans="1:11" ht="24" customHeight="1" x14ac:dyDescent="0.2">
      <c r="A61" s="41" t="s">
        <v>198</v>
      </c>
      <c r="B61" s="10"/>
      <c r="C61" s="28"/>
      <c r="E61" s="14">
        <v>-100000000</v>
      </c>
      <c r="F61" s="14"/>
      <c r="G61" s="14">
        <v>-326010000</v>
      </c>
      <c r="H61" s="14"/>
      <c r="I61" s="14">
        <v>-100000000</v>
      </c>
      <c r="J61" s="14"/>
      <c r="K61" s="14">
        <v>-326010000</v>
      </c>
    </row>
    <row r="62" spans="1:11" ht="24" customHeight="1" x14ac:dyDescent="0.2">
      <c r="A62" s="41" t="s">
        <v>199</v>
      </c>
      <c r="B62" s="10"/>
      <c r="C62" s="28"/>
      <c r="E62" s="14">
        <v>5414820</v>
      </c>
      <c r="F62" s="14"/>
      <c r="G62" s="14">
        <v>0</v>
      </c>
      <c r="H62" s="14"/>
      <c r="I62" s="14">
        <v>0</v>
      </c>
      <c r="J62" s="14"/>
      <c r="K62" s="14">
        <v>0</v>
      </c>
    </row>
    <row r="63" spans="1:11" ht="24" customHeight="1" x14ac:dyDescent="0.2">
      <c r="A63" s="41" t="s">
        <v>158</v>
      </c>
      <c r="B63" s="10"/>
      <c r="C63" s="28"/>
      <c r="E63" s="14">
        <v>600010964</v>
      </c>
      <c r="F63" s="14"/>
      <c r="G63" s="14">
        <v>-802311810</v>
      </c>
      <c r="H63" s="14"/>
      <c r="I63" s="14">
        <v>524090414</v>
      </c>
      <c r="J63" s="14"/>
      <c r="K63" s="14">
        <v>-700097937</v>
      </c>
    </row>
    <row r="64" spans="1:11" ht="24" customHeight="1" x14ac:dyDescent="0.2">
      <c r="A64" s="41" t="s">
        <v>108</v>
      </c>
      <c r="B64" s="10"/>
      <c r="C64" s="28"/>
      <c r="E64" s="14">
        <v>-19711136</v>
      </c>
      <c r="F64" s="14"/>
      <c r="G64" s="14">
        <v>-4449</v>
      </c>
      <c r="H64" s="14"/>
      <c r="I64" s="14">
        <v>-19711136</v>
      </c>
      <c r="J64" s="14"/>
      <c r="K64" s="14">
        <v>-4449</v>
      </c>
    </row>
    <row r="65" spans="1:11" ht="24" customHeight="1" x14ac:dyDescent="0.25">
      <c r="A65" s="2" t="s">
        <v>185</v>
      </c>
      <c r="C65" s="28"/>
      <c r="E65" s="16">
        <f>SUM(E60:E64)</f>
        <v>485714648</v>
      </c>
      <c r="F65" s="14"/>
      <c r="G65" s="16">
        <f>SUM(G60:G64)</f>
        <v>-832316259</v>
      </c>
      <c r="H65" s="14"/>
      <c r="I65" s="16">
        <f>SUM(I60:I64)</f>
        <v>404379278</v>
      </c>
      <c r="J65" s="14"/>
      <c r="K65" s="16">
        <f>SUM(K60:K64)</f>
        <v>-730102386</v>
      </c>
    </row>
    <row r="66" spans="1:11" ht="24" customHeight="1" x14ac:dyDescent="0.25">
      <c r="A66" s="2" t="s">
        <v>160</v>
      </c>
      <c r="C66" s="28"/>
      <c r="E66" s="16">
        <v>744996</v>
      </c>
      <c r="F66" s="14"/>
      <c r="G66" s="16">
        <v>817507</v>
      </c>
      <c r="H66" s="14"/>
      <c r="I66" s="16">
        <v>0</v>
      </c>
      <c r="J66" s="14"/>
      <c r="K66" s="16">
        <v>0</v>
      </c>
    </row>
    <row r="67" spans="1:11" ht="24" customHeight="1" x14ac:dyDescent="0.25">
      <c r="A67" s="2" t="s">
        <v>180</v>
      </c>
      <c r="C67" s="28"/>
      <c r="E67" s="14">
        <f>SUM(E66,E65,E57,E39)</f>
        <v>-210522854</v>
      </c>
      <c r="F67" s="14"/>
      <c r="G67" s="14">
        <f>SUM(G66,G65,G57,G39)</f>
        <v>163247779</v>
      </c>
      <c r="H67" s="14"/>
      <c r="I67" s="14">
        <f>SUM(I66,I65,I57,I39)</f>
        <v>-100472584</v>
      </c>
      <c r="J67" s="14"/>
      <c r="K67" s="14">
        <f>SUM(K66,K65,K57,K39)</f>
        <v>96480627</v>
      </c>
    </row>
    <row r="68" spans="1:11" ht="24" customHeight="1" x14ac:dyDescent="0.2">
      <c r="A68" s="5" t="s">
        <v>176</v>
      </c>
      <c r="C68" s="28"/>
      <c r="E68" s="14">
        <v>-488720</v>
      </c>
      <c r="F68" s="14"/>
      <c r="G68" s="14">
        <v>-10630</v>
      </c>
      <c r="H68" s="14"/>
      <c r="I68" s="14">
        <v>-85741</v>
      </c>
      <c r="J68" s="14"/>
      <c r="K68" s="14">
        <v>-7890</v>
      </c>
    </row>
    <row r="69" spans="1:11" ht="24" customHeight="1" x14ac:dyDescent="0.2">
      <c r="A69" s="5" t="s">
        <v>121</v>
      </c>
      <c r="B69" s="10"/>
      <c r="C69" s="28"/>
      <c r="E69" s="17">
        <f>BS!G9</f>
        <v>655124258</v>
      </c>
      <c r="F69" s="14"/>
      <c r="G69" s="17">
        <v>491887109</v>
      </c>
      <c r="H69" s="14"/>
      <c r="I69" s="17">
        <f>BS!K9</f>
        <v>341464230</v>
      </c>
      <c r="J69" s="14"/>
      <c r="K69" s="17">
        <v>244991493</v>
      </c>
    </row>
    <row r="70" spans="1:11" ht="24" customHeight="1" thickBot="1" x14ac:dyDescent="0.3">
      <c r="A70" s="37" t="s">
        <v>122</v>
      </c>
      <c r="B70" s="10"/>
      <c r="C70" s="28"/>
      <c r="E70" s="52">
        <f>SUM(E67:E69)</f>
        <v>444112684</v>
      </c>
      <c r="F70" s="14"/>
      <c r="G70" s="52">
        <f>SUM(G67:G69)</f>
        <v>655124258</v>
      </c>
      <c r="H70" s="14"/>
      <c r="I70" s="52">
        <f>SUM(I67:I69)</f>
        <v>240905905</v>
      </c>
      <c r="J70" s="14"/>
      <c r="K70" s="52">
        <f>SUM(K67:K69)</f>
        <v>341464230</v>
      </c>
    </row>
    <row r="71" spans="1:11" ht="24" customHeight="1" thickTop="1" x14ac:dyDescent="0.2">
      <c r="C71" s="28"/>
      <c r="E71" s="14">
        <f>+E70-BS!E9</f>
        <v>0</v>
      </c>
      <c r="F71" s="14"/>
      <c r="G71" s="14">
        <f>+G70-BS!G9</f>
        <v>0</v>
      </c>
      <c r="H71" s="14"/>
      <c r="I71" s="14">
        <f>+I70-BS!I9</f>
        <v>0</v>
      </c>
      <c r="J71" s="14"/>
      <c r="K71" s="14">
        <f>+K70-BS!K9</f>
        <v>0</v>
      </c>
    </row>
    <row r="72" spans="1:11" ht="24" customHeight="1" x14ac:dyDescent="0.25">
      <c r="A72" s="25" t="s">
        <v>138</v>
      </c>
      <c r="B72" s="10"/>
      <c r="C72" s="28"/>
      <c r="E72" s="75"/>
      <c r="F72" s="75"/>
      <c r="G72" s="75"/>
      <c r="H72" s="75"/>
      <c r="I72" s="75"/>
      <c r="J72" s="75"/>
      <c r="K72" s="75"/>
    </row>
    <row r="73" spans="1:11" ht="24" customHeight="1" x14ac:dyDescent="0.25">
      <c r="A73" s="25" t="s">
        <v>139</v>
      </c>
      <c r="B73" s="10"/>
      <c r="C73" s="28"/>
      <c r="E73" s="75"/>
      <c r="F73" s="75"/>
      <c r="G73" s="75"/>
      <c r="H73" s="75"/>
      <c r="I73" s="75"/>
      <c r="J73" s="75"/>
      <c r="K73" s="75"/>
    </row>
    <row r="74" spans="1:11" ht="24" customHeight="1" x14ac:dyDescent="0.2">
      <c r="A74" s="3" t="s">
        <v>172</v>
      </c>
      <c r="B74" s="10"/>
      <c r="C74" s="28"/>
      <c r="E74" s="1">
        <v>3300360</v>
      </c>
      <c r="F74" s="1"/>
      <c r="G74" s="1">
        <v>3689231</v>
      </c>
      <c r="H74" s="1"/>
      <c r="I74" s="1">
        <v>2880360</v>
      </c>
      <c r="J74" s="1"/>
      <c r="K74" s="1">
        <v>1889393</v>
      </c>
    </row>
    <row r="75" spans="1:11" ht="24" customHeight="1" x14ac:dyDescent="0.2">
      <c r="A75" s="3"/>
      <c r="B75" s="10"/>
      <c r="C75" s="28"/>
      <c r="E75" s="1"/>
      <c r="F75" s="1"/>
      <c r="G75" s="1"/>
      <c r="H75" s="1"/>
      <c r="I75" s="1"/>
      <c r="J75" s="1"/>
      <c r="K75" s="1"/>
    </row>
    <row r="76" spans="1:11" ht="24" customHeight="1" x14ac:dyDescent="0.2">
      <c r="A76" s="41" t="s">
        <v>56</v>
      </c>
      <c r="B76" s="10"/>
      <c r="C76" s="28"/>
      <c r="E76" s="18"/>
      <c r="F76" s="18"/>
      <c r="G76" s="18"/>
    </row>
    <row r="78" spans="1:11" ht="24" customHeight="1" x14ac:dyDescent="0.25">
      <c r="B78" s="25"/>
      <c r="C78" s="28"/>
      <c r="E78" s="14"/>
      <c r="F78" s="14"/>
      <c r="G78" s="14"/>
      <c r="H78" s="14"/>
      <c r="I78" s="14"/>
      <c r="J78" s="14"/>
      <c r="K78" s="14"/>
    </row>
  </sheetData>
  <mergeCells count="2">
    <mergeCell ref="A4:K4"/>
    <mergeCell ref="A45:K45"/>
  </mergeCells>
  <printOptions horizontalCentered="1"/>
  <pageMargins left="0.68" right="0.28999999999999998" top="0.78740157480314998" bottom="0.31496062992126" header="0.31496062992126" footer="0.31496062992126"/>
  <pageSetup paperSize="9" scale="70" fitToHeight="7" orientation="portrait" r:id="rId1"/>
  <rowBreaks count="1" manualBreakCount="1">
    <brk id="41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093ADF-1D04-43AB-83CD-DD74E3C8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CF2C5-6EC7-4F8D-B2CE-8746D17135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841A952-0D1E-4999-9249-565F2B385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2026-02-25T04:24:04Z</cp:lastPrinted>
  <dcterms:created xsi:type="dcterms:W3CDTF">2010-05-07T11:10:27Z</dcterms:created>
  <dcterms:modified xsi:type="dcterms:W3CDTF">2026-02-27T10:45:49Z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