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4'2025/For sent IR&amp;SET&amp;ThaiBMA/SET/FS&amp;NOTES/TH/"/>
    </mc:Choice>
  </mc:AlternateContent>
  <xr:revisionPtr revIDLastSave="893" documentId="11_B89F415F16366F746DDC1C41918A5A922DBABD80" xr6:coauthVersionLast="47" xr6:coauthVersionMax="47" xr10:uidLastSave="{3ACE9768-D81E-48F0-BE69-AE724D0A09B8}"/>
  <bookViews>
    <workbookView xWindow="-120" yWindow="-120" windowWidth="21840" windowHeight="13020" tabRatio="778" xr2:uid="{00000000-000D-0000-FFFF-FFFF00000000}"/>
  </bookViews>
  <sheets>
    <sheet name="งบฐานะการเงิน" sheetId="1" r:id="rId1"/>
    <sheet name="งบกำไรขาดทุนเบ็ดเสร็จ" sheetId="28" r:id="rId2"/>
    <sheet name="งบการเปลี่ยนแปลง" sheetId="11" r:id="rId3"/>
    <sheet name="งบกระแสเงินสด" sheetId="17" r:id="rId4"/>
  </sheets>
  <definedNames>
    <definedName name="_xlnm.Print_Area" localSheetId="3">งบกระแสเงินสด!$A$1:$M$91</definedName>
    <definedName name="_xlnm.Print_Area" localSheetId="2">งบการเปลี่ยนแปลง!$A$1:$AN$106</definedName>
    <definedName name="_xlnm.Print_Area" localSheetId="1">งบกำไรขาดทุนเบ็ดเสร็จ!$A$1:$M$69</definedName>
    <definedName name="_xlnm.Print_Area" localSheetId="0">งบฐานะการเงิน!$A$1:$O$63</definedName>
    <definedName name="_xlnm.Print_Titles" localSheetId="3">งบกระแสเงินสด!$1:$7</definedName>
    <definedName name="_xlnm.Print_Titles" localSheetId="1">งบกำไรขาดทุนเบ็ดเสร็จ!$1:$7</definedName>
    <definedName name="_xlnm.Print_Titles" localSheetId="0">งบฐานะการเงิน!$1:$6</definedName>
    <definedName name="Z_0A0E54B7_D664_46D5_973E_7481578CB018_.wvu.PrintArea" localSheetId="3" hidden="1">งบกระแสเงินสด!$A$1:$M$95</definedName>
    <definedName name="Z_0A0E54B7_D664_46D5_973E_7481578CB018_.wvu.PrintArea" localSheetId="2" hidden="1">งบการเปลี่ยนแปลง!$A$1:$AS$100</definedName>
    <definedName name="Z_0A0E54B7_D664_46D5_973E_7481578CB018_.wvu.PrintArea" localSheetId="1" hidden="1">งบกำไรขาดทุนเบ็ดเสร็จ!$A$1:$M$69</definedName>
    <definedName name="Z_0A0E54B7_D664_46D5_973E_7481578CB018_.wvu.PrintArea" localSheetId="0" hidden="1">งบฐานะการเงิน!$A$1:$O$63</definedName>
    <definedName name="Z_0A0E54B7_D664_46D5_973E_7481578CB018_.wvu.PrintTitles" localSheetId="3" hidden="1">งบกระแสเงินสด!$1:$7</definedName>
    <definedName name="Z_0A0E54B7_D664_46D5_973E_7481578CB018_.wvu.PrintTitles" localSheetId="0" hidden="1">งบฐานะการเงิน!$1:$6</definedName>
    <definedName name="Z_0A0E54B7_D664_46D5_973E_7481578CB018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#REF!,งบการเปลี่ยนแปลง!$96:$96,งบการเปลี่ยนแปลง!$104:$106</definedName>
    <definedName name="Z_240E8386_2C9D_4570_B9E9_D562C1627FD4_.wvu.PrintArea" localSheetId="2" hidden="1">งบการเปลี่ยนแปลง!$A$1:$AS$100</definedName>
    <definedName name="Z_240E8386_2C9D_4570_B9E9_D562C1627FD4_.wvu.PrintArea" localSheetId="1" hidden="1">งบกำไรขาดทุนเบ็ดเสร็จ!$A$1:$M$69</definedName>
    <definedName name="Z_240E8386_2C9D_4570_B9E9_D562C1627FD4_.wvu.PrintArea" localSheetId="0" hidden="1">งบฐานะการเงิน!$A$1:$O$63</definedName>
    <definedName name="Z_240E8386_2C9D_4570_B9E9_D562C1627FD4_.wvu.PrintTitles" localSheetId="3" hidden="1">งบกระแสเงินสด!$1:$7</definedName>
    <definedName name="Z_240E8386_2C9D_4570_B9E9_D562C1627FD4_.wvu.PrintTitles" localSheetId="0" hidden="1">งบฐานะการเงิน!$1:$6</definedName>
    <definedName name="Z_240E8386_2C9D_4570_B9E9_D562C1627FD4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งบการเปลี่ยนแปลง!#REF!,งบการเปลี่ยนแปลง!#REF!,งบการเปลี่ยนแปลง!#REF!,งบการเปลี่ยนแปลง!#REF!,งบการเปลี่ยนแปลง!$104:$106</definedName>
    <definedName name="Z_2D2240B8_818A_4249_A5C0_7F6CB9E40ABA_.wvu.PrintArea" localSheetId="2" hidden="1">งบการเปลี่ยนแปลง!$A$1:$AS$100</definedName>
    <definedName name="Z_2D2240B8_818A_4249_A5C0_7F6CB9E40ABA_.wvu.PrintArea" localSheetId="1" hidden="1">งบกำไรขาดทุนเบ็ดเสร็จ!$A$1:$M$69</definedName>
    <definedName name="Z_2D2240B8_818A_4249_A5C0_7F6CB9E40ABA_.wvu.PrintArea" localSheetId="0" hidden="1">งบฐานะการเงิน!$A$1:$O$63</definedName>
    <definedName name="Z_2D2240B8_818A_4249_A5C0_7F6CB9E40ABA_.wvu.PrintTitles" localSheetId="3" hidden="1">งบกระแสเงินสด!$1:$7</definedName>
    <definedName name="Z_2D2240B8_818A_4249_A5C0_7F6CB9E40ABA_.wvu.PrintTitles" localSheetId="0" hidden="1">งบฐานะการเงิน!$1:$6</definedName>
    <definedName name="Z_2D2240B8_818A_4249_A5C0_7F6CB9E40ABA_.wvu.Rows" localSheetId="2" hidden="1">งบการเปลี่ยนแปลง!#REF!,งบการเปลี่ยนแปลง!#REF!,งบการเปลี่ยนแปลง!#REF!,งบการเปลี่ยนแปลง!#REF!,งบการเปลี่ยนแปลง!$104:$106</definedName>
    <definedName name="Z_501BEC87_32F1_49C1_8F2D_72D5F03B8693_.wvu.PrintArea" localSheetId="2" hidden="1">งบการเปลี่ยนแปลง!$A$1:$AS$100</definedName>
    <definedName name="Z_501BEC87_32F1_49C1_8F2D_72D5F03B8693_.wvu.PrintArea" localSheetId="1" hidden="1">งบกำไรขาดทุนเบ็ดเสร็จ!$A$1:$M$69</definedName>
    <definedName name="Z_501BEC87_32F1_49C1_8F2D_72D5F03B8693_.wvu.PrintArea" localSheetId="0" hidden="1">งบฐานะการเงิน!$A$1:$O$63</definedName>
    <definedName name="Z_501BEC87_32F1_49C1_8F2D_72D5F03B8693_.wvu.PrintTitles" localSheetId="3" hidden="1">งบกระแสเงินสด!$1:$7</definedName>
    <definedName name="Z_501BEC87_32F1_49C1_8F2D_72D5F03B8693_.wvu.PrintTitles" localSheetId="0" hidden="1">งบฐานะการเงิน!$1:$6</definedName>
    <definedName name="Z_501BEC87_32F1_49C1_8F2D_72D5F03B8693_.wvu.Rows" localSheetId="2" hidden="1">งบการเปลี่ยนแปลง!#REF!,งบการเปลี่ยนแปลง!#REF!,งบการเปลี่ยนแปลง!$51:$51,งบการเปลี่ยนแปลง!#REF!,งบการเปลี่ยนแปลง!#REF!,งบการเปลี่ยนแปลง!#REF!,งบการเปลี่ยนแปลง!$104:$106</definedName>
    <definedName name="Z_A5D7191A_708C_426C_B2D0_9552F874DCD9_.wvu.PrintArea" localSheetId="2" hidden="1">งบการเปลี่ยนแปลง!$A$1:$AS$100</definedName>
    <definedName name="Z_A5D7191A_708C_426C_B2D0_9552F874DCD9_.wvu.PrintArea" localSheetId="1" hidden="1">งบกำไรขาดทุนเบ็ดเสร็จ!$A$1:$M$69</definedName>
    <definedName name="Z_A5D7191A_708C_426C_B2D0_9552F874DCD9_.wvu.PrintArea" localSheetId="0" hidden="1">งบฐานะการเงิน!$A$1:$O$63</definedName>
    <definedName name="Z_A5D7191A_708C_426C_B2D0_9552F874DCD9_.wvu.PrintTitles" localSheetId="3" hidden="1">งบกระแสเงินสด!$1:$7</definedName>
    <definedName name="Z_A5D7191A_708C_426C_B2D0_9552F874DCD9_.wvu.PrintTitles" localSheetId="0" hidden="1">งบฐานะการเงิน!$1:$6</definedName>
    <definedName name="Z_A5D7191A_708C_426C_B2D0_9552F874DCD9_.wvu.Rows" localSheetId="2" hidden="1">งบการเปลี่ยนแปลง!#REF!,งบการเปลี่ยนแปลง!#REF!,งบการเปลี่ยนแปลง!$51:$51,งบการเปลี่ยนแปลง!#REF!,งบการเปลี่ยนแปลง!#REF!,งบการเปลี่ยนแปลง!#REF!,งบการเปลี่ยนแปลง!$96:$96,งบการเปลี่ยนแปลง!$104:$106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0" i="11" l="1"/>
  <c r="K79" i="17"/>
  <c r="M56" i="1"/>
  <c r="M54" i="1"/>
  <c r="AD98" i="11" l="1"/>
  <c r="AB98" i="11"/>
  <c r="AD94" i="11"/>
  <c r="AB94" i="11"/>
  <c r="AH89" i="11"/>
  <c r="X89" i="11"/>
  <c r="AF94" i="11"/>
  <c r="AF98" i="11" s="1"/>
  <c r="AB78" i="11"/>
  <c r="AB82" i="11" s="1"/>
  <c r="AF78" i="11"/>
  <c r="AF82" i="11" s="1"/>
  <c r="AD78" i="11"/>
  <c r="AH47" i="11"/>
  <c r="AD47" i="11"/>
  <c r="Z42" i="11"/>
  <c r="AJ42" i="11" s="1"/>
  <c r="AN42" i="11" s="1"/>
  <c r="AH36" i="11"/>
  <c r="AH51" i="11" s="1"/>
  <c r="AD36" i="11"/>
  <c r="AD51" i="11" s="1"/>
  <c r="AH27" i="11"/>
  <c r="AD27" i="11"/>
  <c r="AD17" i="11"/>
  <c r="AD31" i="11" s="1"/>
  <c r="Z20" i="11"/>
  <c r="AJ20" i="11" s="1"/>
  <c r="AN20" i="11" s="1"/>
  <c r="Z21" i="11"/>
  <c r="AJ21" i="11" s="1"/>
  <c r="Z19" i="11"/>
  <c r="AJ19" i="11" s="1"/>
  <c r="AN19" i="11" s="1"/>
  <c r="AJ30" i="11"/>
  <c r="AH17" i="11"/>
  <c r="AH31" i="11" l="1"/>
  <c r="O54" i="1" l="1"/>
  <c r="K54" i="1"/>
  <c r="I54" i="1"/>
  <c r="G54" i="1"/>
  <c r="AJ22" i="11" l="1"/>
  <c r="Z43" i="11"/>
  <c r="Z15" i="11"/>
  <c r="Z35" i="11"/>
  <c r="L47" i="11"/>
  <c r="L36" i="11"/>
  <c r="L51" i="11" s="1"/>
  <c r="L27" i="11"/>
  <c r="L17" i="11"/>
  <c r="L31" i="11" s="1"/>
  <c r="Z50" i="11"/>
  <c r="AJ50" i="11" s="1"/>
  <c r="AN50" i="11" s="1"/>
  <c r="K56" i="1"/>
  <c r="K36" i="1"/>
  <c r="K21" i="1"/>
  <c r="K82" i="17"/>
  <c r="G82" i="17"/>
  <c r="AL17" i="11"/>
  <c r="AL27" i="11"/>
  <c r="AL31" i="11" s="1"/>
  <c r="M50" i="28"/>
  <c r="K50" i="28"/>
  <c r="I50" i="28"/>
  <c r="G50" i="28"/>
  <c r="M31" i="28"/>
  <c r="K31" i="28"/>
  <c r="I31" i="28"/>
  <c r="G31" i="28"/>
  <c r="M13" i="28"/>
  <c r="K13" i="28"/>
  <c r="I13" i="28"/>
  <c r="G13" i="28"/>
  <c r="M10" i="28"/>
  <c r="K10" i="28"/>
  <c r="K21" i="28"/>
  <c r="K24" i="28" s="1"/>
  <c r="I10" i="28"/>
  <c r="G10" i="28"/>
  <c r="M79" i="17"/>
  <c r="I79" i="17"/>
  <c r="G79" i="17"/>
  <c r="M68" i="17"/>
  <c r="K68" i="17"/>
  <c r="I68" i="17"/>
  <c r="G68" i="17"/>
  <c r="Z37" i="11"/>
  <c r="AJ37" i="11" s="1"/>
  <c r="F47" i="11"/>
  <c r="F36" i="11"/>
  <c r="F27" i="11"/>
  <c r="AL36" i="11"/>
  <c r="AF36" i="11"/>
  <c r="AB36" i="11"/>
  <c r="X36" i="11"/>
  <c r="V36" i="11"/>
  <c r="T36" i="11"/>
  <c r="R36" i="11"/>
  <c r="P36" i="11"/>
  <c r="N36" i="11"/>
  <c r="J36" i="11"/>
  <c r="H36" i="11"/>
  <c r="AN37" i="11"/>
  <c r="Z34" i="11"/>
  <c r="Z45" i="11"/>
  <c r="Z49" i="11"/>
  <c r="Z46" i="11"/>
  <c r="X47" i="11"/>
  <c r="Z41" i="11"/>
  <c r="AJ41" i="11" s="1"/>
  <c r="AN41" i="11"/>
  <c r="Z40" i="11"/>
  <c r="Z39" i="11"/>
  <c r="Z38" i="11"/>
  <c r="Z26" i="11"/>
  <c r="Z25" i="11"/>
  <c r="AJ25" i="11" s="1"/>
  <c r="AN25" i="11" s="1"/>
  <c r="Z16" i="11"/>
  <c r="Z18" i="11"/>
  <c r="AN21" i="11"/>
  <c r="Z23" i="11"/>
  <c r="AJ23" i="11" s="1"/>
  <c r="AN30" i="11"/>
  <c r="Z29" i="11"/>
  <c r="AJ29" i="11" s="1"/>
  <c r="AN29" i="11" s="1"/>
  <c r="X27" i="11"/>
  <c r="AF17" i="11"/>
  <c r="AB17" i="11"/>
  <c r="X17" i="11"/>
  <c r="V17" i="11"/>
  <c r="T17" i="11"/>
  <c r="R17" i="11"/>
  <c r="P17" i="11"/>
  <c r="N17" i="11"/>
  <c r="J17" i="11"/>
  <c r="H17" i="11"/>
  <c r="F17" i="11"/>
  <c r="I21" i="1"/>
  <c r="X77" i="11"/>
  <c r="AH77" i="11" s="1"/>
  <c r="X81" i="11"/>
  <c r="AH81" i="11" s="1"/>
  <c r="X80" i="11"/>
  <c r="AH80" i="11" s="1"/>
  <c r="X76" i="11"/>
  <c r="AH76" i="11"/>
  <c r="X72" i="11"/>
  <c r="AH72" i="11" s="1"/>
  <c r="X69" i="11"/>
  <c r="AH69" i="11" s="1"/>
  <c r="G36" i="1"/>
  <c r="X66" i="11"/>
  <c r="X85" i="11"/>
  <c r="AH85" i="11" s="1"/>
  <c r="O56" i="1"/>
  <c r="O36" i="1"/>
  <c r="O21" i="1"/>
  <c r="I56" i="1"/>
  <c r="I36" i="1"/>
  <c r="AL47" i="11"/>
  <c r="AF47" i="11"/>
  <c r="AB47" i="11"/>
  <c r="V47" i="11"/>
  <c r="T47" i="11"/>
  <c r="R47" i="11"/>
  <c r="P47" i="11"/>
  <c r="N47" i="11"/>
  <c r="J47" i="11"/>
  <c r="H47" i="11"/>
  <c r="AF27" i="11"/>
  <c r="AB27" i="11"/>
  <c r="X96" i="11"/>
  <c r="AH96" i="11" s="1"/>
  <c r="X93" i="11"/>
  <c r="AH93" i="11" s="1"/>
  <c r="X67" i="11"/>
  <c r="AH67" i="11" s="1"/>
  <c r="X68" i="11"/>
  <c r="AH68" i="11" s="1"/>
  <c r="AD82" i="11"/>
  <c r="Z78" i="11"/>
  <c r="Z82" i="11" s="1"/>
  <c r="V78" i="11"/>
  <c r="V82" i="11" s="1"/>
  <c r="T78" i="11"/>
  <c r="T82" i="11" s="1"/>
  <c r="R78" i="11"/>
  <c r="R82" i="11" s="1"/>
  <c r="P78" i="11"/>
  <c r="P82" i="11" s="1"/>
  <c r="N78" i="11"/>
  <c r="N82" i="11" s="1"/>
  <c r="L78" i="11"/>
  <c r="L82" i="11"/>
  <c r="J78" i="11"/>
  <c r="J82" i="11" s="1"/>
  <c r="H78" i="11"/>
  <c r="H82" i="11"/>
  <c r="X90" i="11"/>
  <c r="AH90" i="11" s="1"/>
  <c r="X86" i="11"/>
  <c r="AH86" i="11" s="1"/>
  <c r="V94" i="11"/>
  <c r="V98" i="11" s="1"/>
  <c r="J27" i="11"/>
  <c r="J94" i="11"/>
  <c r="J98" i="11" s="1"/>
  <c r="H27" i="11"/>
  <c r="N27" i="11"/>
  <c r="P27" i="11"/>
  <c r="R27" i="11"/>
  <c r="T27" i="11"/>
  <c r="V27" i="11"/>
  <c r="X97" i="11"/>
  <c r="AH97" i="11" s="1"/>
  <c r="X92" i="11"/>
  <c r="AH92" i="11" s="1"/>
  <c r="H94" i="11"/>
  <c r="H98" i="11" s="1"/>
  <c r="L94" i="11"/>
  <c r="L98" i="11"/>
  <c r="N94" i="11"/>
  <c r="N98" i="11" s="1"/>
  <c r="P94" i="11"/>
  <c r="P98" i="11"/>
  <c r="R94" i="11"/>
  <c r="R98" i="11" s="1"/>
  <c r="T94" i="11"/>
  <c r="T98" i="11" s="1"/>
  <c r="Z94" i="11"/>
  <c r="Z98" i="11" s="1"/>
  <c r="X88" i="11"/>
  <c r="AH88" i="11" s="1"/>
  <c r="X87" i="11"/>
  <c r="AH87" i="11" s="1"/>
  <c r="G56" i="1"/>
  <c r="M36" i="1"/>
  <c r="M21" i="1"/>
  <c r="G21" i="1"/>
  <c r="G57" i="1" l="1"/>
  <c r="N31" i="11"/>
  <c r="AJ38" i="11"/>
  <c r="AN38" i="11" s="1"/>
  <c r="AJ35" i="11"/>
  <c r="AN35" i="11" s="1"/>
  <c r="AL51" i="11"/>
  <c r="AJ46" i="11"/>
  <c r="AN46" i="11" s="1"/>
  <c r="AJ49" i="11"/>
  <c r="AN49" i="11" s="1"/>
  <c r="AJ43" i="11"/>
  <c r="AN43" i="11" s="1"/>
  <c r="AJ34" i="11"/>
  <c r="AN34" i="11" s="1"/>
  <c r="AJ45" i="11"/>
  <c r="AN45" i="11" s="1"/>
  <c r="AJ40" i="11"/>
  <c r="AN40" i="11" s="1"/>
  <c r="AJ39" i="11"/>
  <c r="AN39" i="11" s="1"/>
  <c r="AJ26" i="11"/>
  <c r="AN26" i="11" s="1"/>
  <c r="AJ18" i="11"/>
  <c r="AN18" i="11" s="1"/>
  <c r="J51" i="11"/>
  <c r="AN23" i="11"/>
  <c r="AJ16" i="11"/>
  <c r="AN16" i="11" s="1"/>
  <c r="AJ15" i="11"/>
  <c r="AN15" i="11" s="1"/>
  <c r="AB51" i="11"/>
  <c r="AF51" i="11"/>
  <c r="K57" i="1"/>
  <c r="O57" i="1"/>
  <c r="AH94" i="11"/>
  <c r="AH98" i="11" s="1"/>
  <c r="X51" i="11"/>
  <c r="T51" i="11"/>
  <c r="R51" i="11"/>
  <c r="X31" i="11"/>
  <c r="T31" i="11"/>
  <c r="V31" i="11"/>
  <c r="J31" i="11"/>
  <c r="H51" i="11"/>
  <c r="G21" i="28"/>
  <c r="G24" i="28" s="1"/>
  <c r="G33" i="28" s="1"/>
  <c r="G9" i="17" s="1"/>
  <c r="G29" i="17" s="1"/>
  <c r="G36" i="17" s="1"/>
  <c r="G54" i="17" s="1"/>
  <c r="Z36" i="11"/>
  <c r="AJ36" i="11" s="1"/>
  <c r="AN36" i="11" s="1"/>
  <c r="K33" i="28"/>
  <c r="K9" i="17" s="1"/>
  <c r="K29" i="17" s="1"/>
  <c r="K36" i="17" s="1"/>
  <c r="K54" i="17" s="1"/>
  <c r="Z27" i="11"/>
  <c r="I21" i="28"/>
  <c r="I24" i="28" s="1"/>
  <c r="I33" i="28" s="1"/>
  <c r="I9" i="17" s="1"/>
  <c r="I29" i="17" s="1"/>
  <c r="I36" i="17" s="1"/>
  <c r="I54" i="17" s="1"/>
  <c r="P31" i="11"/>
  <c r="Z47" i="11"/>
  <c r="AJ47" i="11" s="1"/>
  <c r="M57" i="1"/>
  <c r="AF31" i="11"/>
  <c r="Z17" i="11"/>
  <c r="AJ17" i="11" s="1"/>
  <c r="AB31" i="11"/>
  <c r="X78" i="11"/>
  <c r="X82" i="11" s="1"/>
  <c r="P51" i="11"/>
  <c r="V51" i="11"/>
  <c r="M21" i="28"/>
  <c r="M24" i="28" s="1"/>
  <c r="M33" i="28" s="1"/>
  <c r="M35" i="28" s="1"/>
  <c r="I57" i="1"/>
  <c r="H31" i="11"/>
  <c r="AH78" i="11"/>
  <c r="F51" i="11"/>
  <c r="X94" i="11"/>
  <c r="X98" i="11" s="1"/>
  <c r="R31" i="11"/>
  <c r="AH66" i="11"/>
  <c r="F31" i="11"/>
  <c r="N51" i="11"/>
  <c r="AN47" i="11" l="1"/>
  <c r="AN51" i="11" s="1"/>
  <c r="AN17" i="11"/>
  <c r="AJ27" i="11"/>
  <c r="AN27" i="11" s="1"/>
  <c r="Z51" i="11"/>
  <c r="AJ51" i="11" s="1"/>
  <c r="Z31" i="11"/>
  <c r="AJ31" i="11" s="1"/>
  <c r="G35" i="28"/>
  <c r="G51" i="28" s="1"/>
  <c r="AH82" i="11"/>
  <c r="I35" i="28"/>
  <c r="I51" i="28" s="1"/>
  <c r="K35" i="28"/>
  <c r="K53" i="28" s="1"/>
  <c r="M9" i="17"/>
  <c r="M29" i="17" s="1"/>
  <c r="M36" i="17" s="1"/>
  <c r="M54" i="17" s="1"/>
  <c r="M53" i="28"/>
  <c r="M51" i="28"/>
  <c r="M56" i="28" s="1"/>
  <c r="G81" i="17"/>
  <c r="I81" i="17"/>
  <c r="AN31" i="11" l="1"/>
  <c r="K51" i="28"/>
  <c r="K56" i="28" s="1"/>
  <c r="M81" i="17"/>
  <c r="G83" i="17"/>
  <c r="I83" i="17"/>
  <c r="M83" i="17" l="1"/>
  <c r="K81" i="17" l="1"/>
  <c r="K83" i="17" s="1"/>
</calcChain>
</file>

<file path=xl/sharedStrings.xml><?xml version="1.0" encoding="utf-8"?>
<sst xmlns="http://schemas.openxmlformats.org/spreadsheetml/2006/main" count="386" uniqueCount="260">
  <si>
    <t>ธนาคารกสิกรไทย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</si>
  <si>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</si>
  <si>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</si>
  <si>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</si>
  <si>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</si>
  <si>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</si>
  <si>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 xml:space="preserve">31 ธันวาคม 2568
</t>
  </si>
  <si>
    <t>31 ธันวาคม 2567
(ปรับปรุงใหม่)</t>
  </si>
  <si>
    <t>1 มกราคม 2567
(ปรับปรุงใหม่)</t>
  </si>
  <si>
    <t>31 ธันวาคม 2567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</si>
  <si>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</si>
  <si>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</si>
  <si>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</si>
  <si>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</si>
  <si>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</si>
  <si>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</si>
  <si>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</si>
  <si>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</si>
  <si>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</si>
  <si>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</si>
  <si>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</si>
  <si>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</si>
  <si>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</si>
  <si>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</si>
  <si>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</si>
  <si>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</si>
  <si>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</si>
  <si>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</si>
  <si>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</si>
  <si>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</si>
  <si>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</si>
  <si>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</si>
  <si>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</si>
  <si>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</si>
  <si>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</si>
  <si>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</si>
  <si>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หลักประกันเจ้าหนี้ตามสัญญาเครดิตซัพพอร์ทแอนเน็กซ์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</si>
  <si>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</si>
  <si>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</si>
  <si>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</si>
  <si>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</si>
  <si>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</si>
  <si>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</si>
  <si>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</si>
  <si>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</si>
  <si>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</si>
  <si>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</si>
  <si>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ส่วนเกินทุนจากการเปลี่ยนแปลงสัดส่วนการลงทุน/ส่วนได้เสียในบริษัทย่อย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</si>
  <si>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</si>
  <si>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</si>
  <si>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</si>
  <si>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</si>
  <si>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>สำรองหุ้นทุนซื้อคืน</t>
  </si>
  <si>
    <t xml:space="preserve">ยังไม่ได้จัดสรร </t>
  </si>
  <si>
    <r>
      <rPr>
        <u/>
        <sz val="15"/>
        <rFont val="Cordia New"/>
        <family val="2"/>
      </rPr>
      <t>หัก</t>
    </r>
    <r>
      <rPr>
        <sz val="15"/>
        <rFont val="Cordia New"/>
        <family val="2"/>
      </rPr>
      <t xml:space="preserve"> หุ้นทุนซื้อคืน</t>
    </r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</si>
  <si>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</si>
  <si>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</si>
  <si>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</si>
  <si>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</si>
  <si>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  อินทรวิชัย)</t>
  </si>
  <si>
    <t>กรรมการและประธานเจ้าหน้าที่บริหาร</t>
  </si>
  <si>
    <t>งบกำไรขาดทุนและกำไรขาดทุนเบ็ดเสร็จอื่น</t>
  </si>
  <si>
    <t xml:space="preserve">  </t>
  </si>
  <si>
    <t>สำหรับปีสิ้นสุดวันที่ 31 ธันวาคม</t>
  </si>
  <si>
    <t>2567 
(ปรับปรุงใหม่)</t>
  </si>
  <si>
    <t xml:space="preserve">2567 
</t>
  </si>
  <si>
    <t>รายได้ดอกเบี้ย</t>
  </si>
  <si>
    <t>41</t>
  </si>
  <si>
    <t xml:space="preserve">ค่าใช้จ่ายดอกเบี้ย </t>
  </si>
  <si>
    <t>42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</si>
  <si>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</si>
  <si>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</si>
  <si>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</si>
  <si>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</si>
  <si>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43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</si>
  <si>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</si>
  <si>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44</t>
  </si>
  <si>
    <t>กำไร (ขาดทุน) สุทธิจากเงินลงทุน</t>
  </si>
  <si>
    <t>45</t>
  </si>
  <si>
    <t>ส่วนแบ่งกำไรจากเงินลงทุนตามวิธีส่วนได้เสีย</t>
  </si>
  <si>
    <t>รายได้เงินปันผล</t>
  </si>
  <si>
    <t>ผลการดำเนินงานการบริการประกันภัย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</si>
  <si>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</si>
  <si>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</si>
  <si>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</si>
  <si>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ค่าใช้จ่ายทางการเงินจากการประกันภัยสุทธิ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</si>
  <si>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</si>
  <si>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</si>
  <si>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</si>
  <si>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</si>
  <si>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</si>
  <si>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</si>
  <si>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</si>
  <si>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</si>
  <si>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</si>
  <si>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</si>
  <si>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47</t>
  </si>
  <si>
    <t>กำไรจากการดำเนินงานก่อนภาษีเงินได้</t>
  </si>
  <si>
    <t xml:space="preserve">ภาษีเงินได้ </t>
  </si>
  <si>
    <t>48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</si>
  <si>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</si>
  <si>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</si>
  <si>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</si>
  <si>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กำไรจากการวัดมูลค่าเงินลงทุนในตราสารหนี้ด้วยมูลค่ายุติธรรมผ่านกำไรขาดทุนเบ็ดเสร็จอื่น</t>
  </si>
  <si>
    <t>ขาดทุนจากการแปลงค่างบการเงินจากการดำเนินงานในต่างประเทศ</t>
  </si>
  <si>
    <t>ค่าใช้จ่ายทางการเงินจากสัญญาประกันภัย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</si>
  <si>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</si>
  <si>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</si>
  <si>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</si>
  <si>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กำไร (ขาดทุน) 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</si>
  <si>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</si>
  <si>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>กำไร (ขาดทุน) จากการประมาณการตามหลักคณิตศาสตร์ประกันภัยสำหรับโครงการ</t>
  </si>
  <si>
    <t>ผลประโยชน์ของพนักงาน</t>
  </si>
  <si>
    <t>25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</si>
  <si>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</si>
  <si>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</si>
  <si>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</si>
  <si>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</si>
  <si>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</si>
  <si>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</si>
  <si>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</si>
  <si>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</si>
  <si>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</si>
  <si>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</si>
  <si>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</si>
  <si>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งบการเปลี่ยนแปลงส่วนของเจ้าของ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</si>
  <si>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</si>
  <si>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</si>
  <si>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</si>
  <si>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</si>
  <si>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</si>
  <si>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</si>
  <si>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ส่วนเกินทุนจาก</t>
  </si>
  <si>
    <t>หุ้นทุนซื้อคืน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</si>
  <si>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</si>
  <si>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</si>
  <si>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</si>
  <si>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</si>
  <si>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การเปลี่ยนแปลง</t>
  </si>
  <si>
    <t>ส่วนเกิน (ต่ำกว่า) ทุน</t>
  </si>
  <si>
    <t>ส่วนเกิน (ต่ำกว่า) ทุนจาก</t>
  </si>
  <si>
    <t>เงินสำรองสำหรับ</t>
  </si>
  <si>
    <t>ผลต่างจากการ</t>
  </si>
  <si>
    <t>สำรองทางการเงิน</t>
  </si>
  <si>
    <t>รวมองค์ประกอบอื่น</t>
  </si>
  <si>
    <t>ยังไม่ได้จัดสรร</t>
  </si>
  <si>
    <t>(หมายเหตุ 33)</t>
  </si>
  <si>
    <t>ของธนาคาร</t>
  </si>
  <si>
    <t>(หมายเหตุ 31)</t>
  </si>
  <si>
    <t>สัดส่วนการ</t>
  </si>
  <si>
    <t>จากการ</t>
  </si>
  <si>
    <t>การเปลี่ยนแปลงมูลค่า</t>
  </si>
  <si>
    <t>การป้องกันความเสี่ยง</t>
  </si>
  <si>
    <t>แปลงค่างบการเงินของ</t>
  </si>
  <si>
    <t>จากสัญญาประกันภัย</t>
  </si>
  <si>
    <t>ของส่วนของเจ้าของ</t>
  </si>
  <si>
    <t>สำรองตามกฎหมาย</t>
  </si>
  <si>
    <t>ลงทุน/ส่วนได้เสีย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</si>
  <si>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</si>
  <si>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</si>
  <si>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</si>
  <si>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ในกระแสเงินสด</t>
  </si>
  <si>
    <t>หน่วยงานในต่างประเทศ</t>
  </si>
  <si>
    <t>ในบริษัทย่อย</t>
  </si>
  <si>
    <t>ด้วยมูลค่ายุติธรรม</t>
  </si>
  <si>
    <t>ที่กำหนดให้วัด</t>
  </si>
  <si>
    <t>ผ่านกำไรขาดทุน</t>
  </si>
  <si>
    <t>มูลค่ายุติธรรมผ่าน</t>
  </si>
  <si>
    <t>เบ็ดเสร็จอื่น</t>
  </si>
  <si>
    <t xml:space="preserve">สำหรับปีสิ้นสุดวันที่ 31 ธันวาคม 2567 </t>
  </si>
  <si>
    <t>ยอดคงเหลือ ณ วันที่ 1 มกราคม 2567</t>
  </si>
  <si>
    <t>การเปลี่ยนแปลงนโยบายการบัญชี</t>
  </si>
  <si>
    <t>ยอดคงเหลือ ณ วันที่ 1 มกราคม 2567 ที่ปรับปรุงแล้ว</t>
  </si>
  <si>
    <t>เงินปันผลจ่าย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</si>
  <si>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</si>
  <si>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</si>
  <si>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</si>
  <si>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</si>
  <si>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การได้มาซึ่งส่วนได้เสียที่ไม่มีอำนาจควบคุม</t>
  </si>
  <si>
    <t>โอนไปกำไรสะสม</t>
  </si>
  <si>
    <t>ยอดคงเหลือ ณ วันที่ 31 ธันวาคม 2567 ที่ปรับปรุงแล้ว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</si>
  <si>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</si>
  <si>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</si>
  <si>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1 มกราคม 2568 ที่ปรับปรุงแล้ว</t>
  </si>
  <si>
    <t>จ่ายซื้อหุ้นทุนซื้อคืน</t>
  </si>
  <si>
    <t>ชำระคืนตราสารอื่นที่มีลักษณะคล้ายทุน</t>
  </si>
  <si>
    <t>การเปลี่ยนแปลงส่วนได้เสียที่ไม่มีอำนาจควบคุม</t>
  </si>
  <si>
    <t>ยอดคงเหลือ ณ วันที่ 31 ธันวาคม 2568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</si>
  <si>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</si>
  <si>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</si>
  <si>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</si>
  <si>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 xml:space="preserve">ยอดคงเหลือ ณ วันที่ 1 มกราคม 2567 </t>
  </si>
  <si>
    <t>ยอดคงเหลือ ณ วันที่ 1 มกราคม 2563 ที่ปรับปรุงแล้ว</t>
  </si>
  <si>
    <t>ออกตราสารอื่นที่มีลักษณะคล้ายทุน</t>
  </si>
  <si>
    <t xml:space="preserve">ยอดคงเหลือ ณ วันที่ 31 ธันวาคม 2567 </t>
  </si>
  <si>
    <t xml:space="preserve">                                                                </t>
  </si>
  <si>
    <t>งบกระแสเงินสด</t>
  </si>
  <si>
    <t>2567
(ปรับปรุงใหม่)</t>
  </si>
  <si>
    <t xml:space="preserve">2567
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</si>
  <si>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</si>
  <si>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</si>
  <si>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</si>
  <si>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</si>
  <si>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กำไรจากอัตราแลกเปลี่ยนจากการแปลงค่าของเงินกู้ยืมระยะยาว</t>
  </si>
  <si>
    <t>กำไรจากการปรับมูลค่าสินทรัพย์ทางการเงินที่วัดมูลค่าด้วย</t>
  </si>
  <si>
    <t>มูลค่ายุติธรรมผ่านกำไรหรือขาดทุน</t>
  </si>
  <si>
    <t>กลับรายการขาดทุนจากการด้อยค่าเงินลงทุน</t>
  </si>
  <si>
    <t xml:space="preserve">ขาดทุนจากการด้อยค่าทรัพย์สินรอการขาย </t>
  </si>
  <si>
    <t>ขาดทุน (กลับรายการขาดทุน) จากการด้อยค่าสินทรัพย์ไม่มีตัวตน</t>
  </si>
  <si>
    <t>ขาดทุนจากการตีราคาที่ดินและอาคาร</t>
  </si>
  <si>
    <t>(กำไร) ขาดทุนจากการจำหน่ายเงินลงทุน</t>
  </si>
  <si>
    <t>ขาดทุนจากการตัดจำหน่ายสินทรัพย์อื่น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</si>
  <si>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</si>
  <si>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</si>
  <si>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</si>
  <si>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</si>
  <si>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</si>
  <si>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</si>
  <si>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</si>
  <si>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</si>
  <si>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</si>
  <si>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</si>
  <si>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</si>
  <si>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</si>
  <si>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</si>
  <si>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</si>
  <si>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</si>
  <si>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</si>
  <si>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</si>
  <si>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</si>
  <si>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เงินสดรับจากการลดทุนและจำหน่ายเงินลงทุนในบริษัทย่อยและบริษัทร่วม</t>
  </si>
  <si>
    <t>เงินสดจ่ายเพื่อซื้อเงินลงทุนที่วัดมูลค่าด้วยมูลค่ายุติธรรมผ่าน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</si>
  <si>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</si>
  <si>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เงินสดจ่ายเพื่อซื้อเงินลงทุนในบริษัทย่อย บริษัทร่วมและการร่วมค้า</t>
  </si>
  <si>
    <t>เงินสดรับจากการจำหน่ายที่ดิน อาคารและอุปกรณ์</t>
  </si>
  <si>
    <t>เงินสดรับจากการจำหน่ายสินทรัพย์ไม่มีตัวตน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</si>
  <si>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</si>
  <si>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</si>
  <si>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</si>
  <si>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</si>
  <si>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</si>
  <si>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</si>
  <si>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เงินสดจ่ายหนี้สินตามสัญญาเช่า</t>
  </si>
  <si>
    <t>เงินสด (จ่ายสำหรับ) 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</si>
  <si>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</si>
  <si>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</si>
  <si>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เงินสดจ่ายชำระคืนตราสารอื่นที่มีลักษณะคล้ายทุน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</si>
  <si>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</si>
  <si>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</si>
  <si>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ผลกระทบจากอัตราแลกเปลี่ยนของเงินตราต่างประเทศคงเหลือสิ้นปี</t>
  </si>
  <si>
    <t>เงินสด ณ วันต้นปี</t>
  </si>
  <si>
    <t>เงินสด ณ วันสิ้นปี</t>
  </si>
  <si>
    <t xml:space="preserve">                        </t>
  </si>
  <si>
    <t>ขาดทุน (กลับรายการขาดทุน) จากการด้อยค่าที่ดิน อาคารและอุปกรณ์</t>
  </si>
  <si>
    <t>ขาดทุน (กำไร) จากเงินลงทุนในบริษัทย่อยและบริษัทร่วม</t>
  </si>
  <si>
    <t>ขาดทุน (กำไร) จากการจำหน่ายที่ดิน อาคารและอุปกรณ์</t>
  </si>
  <si>
    <t>(ขาดทุน) กำไรจากการวัดมูลค่ายุติธรรมเครื่องมือที่ใช้สำหรับการป้องกันความเสี่ยงในกระแสเงินสด</t>
  </si>
  <si>
    <t>กลับรายการสำรองสำหรับสินทรัพย์อื่น</t>
  </si>
  <si>
    <t>(กลับรายการ) ประมาณการหนี้สิน</t>
  </si>
  <si>
    <t>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</si>
</sst>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4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  <font>
      <strike/>
      <sz val="15"/>
      <name val="Cordia New"/>
      <family val="2"/>
    </font>
    <font>
      <u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4" fillId="0" borderId="0" xfId="4" applyFont="1"/>
    <xf numFmtId="193" fontId="8" fillId="0" borderId="0" xfId="4" applyNumberFormat="1" applyFont="1"/>
    <xf numFmtId="192" fontId="5" fillId="0" borderId="0" xfId="1" applyNumberFormat="1" applyFont="1" applyFill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37" fontId="9" fillId="0" borderId="0" xfId="2" applyNumberFormat="1" applyFont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189" fontId="5" fillId="0" borderId="0" xfId="0" applyNumberFormat="1" applyFont="1"/>
    <xf numFmtId="0" fontId="5" fillId="2" borderId="0" xfId="0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horizontal="center"/>
    </xf>
    <xf numFmtId="191" fontId="5" fillId="2" borderId="0" xfId="0" applyNumberFormat="1" applyFont="1" applyFill="1"/>
    <xf numFmtId="191" fontId="5" fillId="2" borderId="0" xfId="1" applyNumberFormat="1" applyFont="1" applyFill="1"/>
    <xf numFmtId="49" fontId="12" fillId="2" borderId="0" xfId="0" applyNumberFormat="1" applyFont="1" applyFill="1"/>
    <xf numFmtId="191" fontId="5" fillId="2" borderId="1" xfId="0" applyNumberFormat="1" applyFont="1" applyFill="1" applyBorder="1"/>
    <xf numFmtId="0" fontId="5" fillId="0" borderId="2" xfId="4" applyFont="1" applyBorder="1" applyAlignment="1">
      <alignment horizontal="centerContinuous"/>
    </xf>
    <xf numFmtId="0" fontId="5" fillId="0" borderId="1" xfId="4" applyFont="1" applyBorder="1" applyAlignment="1">
      <alignment horizontal="centerContinuous"/>
    </xf>
    <xf numFmtId="0" fontId="4" fillId="0" borderId="0" xfId="4" applyFont="1" applyAlignment="1">
      <alignment horizontal="centerContinuous"/>
    </xf>
    <xf numFmtId="43" fontId="5" fillId="0" borderId="0" xfId="1" applyFont="1"/>
    <xf numFmtId="49" fontId="4" fillId="0" borderId="0" xfId="0" applyNumberFormat="1" applyFont="1" applyAlignment="1">
      <alignment horizontal="centerContinuous"/>
    </xf>
    <xf numFmtId="0" fontId="9" fillId="0" borderId="2" xfId="2" applyFont="1" applyBorder="1" applyAlignment="1">
      <alignment horizontal="centerContinuous"/>
    </xf>
    <xf numFmtId="0" fontId="9" fillId="0" borderId="2" xfId="2" applyFont="1" applyBorder="1" applyAlignment="1">
      <alignment horizontal="centerContinuous" vertical="center"/>
    </xf>
    <xf numFmtId="0" fontId="5" fillId="0" borderId="5" xfId="4" applyFont="1" applyBorder="1" applyAlignment="1">
      <alignment horizontal="centerContinuous"/>
    </xf>
    <xf numFmtId="0" fontId="9" fillId="0" borderId="5" xfId="2" applyFont="1" applyBorder="1"/>
    <xf numFmtId="0" fontId="9" fillId="0" borderId="5" xfId="2" applyFont="1" applyBorder="1" applyAlignment="1">
      <alignment horizontal="center"/>
    </xf>
    <xf numFmtId="0" fontId="9" fillId="0" borderId="5" xfId="2" applyFont="1" applyBorder="1" applyAlignment="1">
      <alignment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/>
    <xf numFmtId="192" fontId="5" fillId="0" borderId="0" xfId="0" applyNumberFormat="1" applyFont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5" xfId="2" applyFont="1" applyBorder="1" applyAlignment="1">
      <alignment horizontal="centerContinuous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6">
    <cellStyle name="Comma" xfId="1" builtinId="3"/>
    <cellStyle name="Comma 2" xfId="5" xr:uid="{00000000-0005-0000-0000-000001000000}"/>
    <cellStyle name="Normal" xfId="0" builtinId="0"/>
    <cellStyle name="Normal_Cs_0343_FS_Thai_Q4'10" xfId="2" xr:uid="{00000000-0005-0000-0000-000003000000}"/>
    <cellStyle name="Normal_FS_Eng_Q4'10" xfId="3" xr:uid="{00000000-0005-0000-0000-000004000000}"/>
    <cellStyle name="Normal_งบแสดงการเปลี่ยนแปลงผู้ถือหุ้น_FS_Thai_Q4'10" xfId="4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2324617</xdr:colOff>
      <xdr:row>60</xdr:row>
      <xdr:rowOff>219075</xdr:rowOff>
    </xdr:from>
    <xdr:to>
      <xdr:col>8</xdr:col>
      <xdr:colOff>752539</xdr:colOff>
      <xdr:row>60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3014046" y="16493218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3257176</xdr:colOff>
      <xdr:row>66</xdr:row>
      <xdr:rowOff>239060</xdr:rowOff>
    </xdr:from>
    <xdr:to>
      <xdr:col>8</xdr:col>
      <xdr:colOff>467392</xdr:colOff>
      <xdr:row>66</xdr:row>
      <xdr:rowOff>239060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4019176" y="18527060"/>
          <a:ext cx="44873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469354</xdr:colOff>
      <xdr:row>103</xdr:row>
      <xdr:rowOff>258989</xdr:rowOff>
    </xdr:from>
    <xdr:to>
      <xdr:col>19</xdr:col>
      <xdr:colOff>1084079</xdr:colOff>
      <xdr:row>103</xdr:row>
      <xdr:rowOff>258989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0577060" y="27601342"/>
          <a:ext cx="401010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2211295</xdr:colOff>
      <xdr:row>87</xdr:row>
      <xdr:rowOff>231588</xdr:rowOff>
    </xdr:from>
    <xdr:to>
      <xdr:col>8</xdr:col>
      <xdr:colOff>385217</xdr:colOff>
      <xdr:row>87</xdr:row>
      <xdr:rowOff>231588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2958354" y="24055294"/>
          <a:ext cx="4135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8"/>
  <sheetViews>
    <sheetView tabSelected="1" zoomScale="85" zoomScaleNormal="85" zoomScaleSheetLayoutView="70" workbookViewId="0">
      <pane xSplit="6" ySplit="6" topLeftCell="G7" activePane="bottomRight" state="frozen"/>
      <selection pane="topRight" activeCell="B1" sqref="B1:K13"/>
      <selection pane="bottomLeft" activeCell="B1" sqref="B1:K13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6.140625" style="11" bestFit="1" customWidth="1"/>
    <col min="10" max="10" width="1.7109375" style="4" customWidth="1"/>
    <col min="11" max="11" width="16.140625" style="11" bestFit="1" customWidth="1"/>
    <col min="12" max="12" width="1.7109375" style="4" customWidth="1"/>
    <col min="13" max="13" width="16.5703125" style="11" customWidth="1"/>
    <col min="14" max="14" width="1.7109375" style="4" customWidth="1"/>
    <col min="15" max="15" width="16.140625" style="11" bestFit="1" customWidth="1"/>
    <col min="16" max="16" width="13.5703125" style="4" bestFit="1" customWidth="1"/>
    <col min="17" max="17" width="9" style="4" bestFit="1" customWidth="1"/>
    <col min="18" max="18" width="15.7109375" style="4" bestFit="1" customWidth="1"/>
    <col min="19" max="16384" width="8.7109375" style="4"/>
  </cols>
  <sheetData>
    <row r="1" spans="1:33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  <c r="N1" s="1"/>
      <c r="O1" s="2"/>
    </row>
    <row r="2" spans="1:33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  <c r="N2" s="1"/>
      <c r="O2" s="2"/>
    </row>
    <row r="3" spans="1:33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  <c r="N3" s="1"/>
      <c r="O3" s="2"/>
    </row>
    <row r="4" spans="1:33" x14ac:dyDescent="0.55000000000000004">
      <c r="G4" s="5" t="s">
        <v>2</v>
      </c>
      <c r="H4" s="6"/>
      <c r="I4" s="5"/>
      <c r="J4" s="6"/>
      <c r="K4" s="5"/>
      <c r="L4" s="6"/>
      <c r="M4" s="5"/>
      <c r="N4" s="6"/>
      <c r="O4" s="5"/>
    </row>
    <row r="5" spans="1:33" x14ac:dyDescent="0.55000000000000004">
      <c r="G5" s="7" t="s">
        <v>3</v>
      </c>
      <c r="H5" s="7"/>
      <c r="I5" s="7"/>
      <c r="J5" s="7"/>
      <c r="K5" s="7"/>
      <c r="L5" s="11"/>
      <c r="M5" s="7" t="s">
        <v>4</v>
      </c>
      <c r="N5" s="7"/>
      <c r="O5" s="7"/>
    </row>
    <row r="6" spans="1:33" ht="46.5" x14ac:dyDescent="0.55000000000000004">
      <c r="F6" s="8" t="s">
        <v>5</v>
      </c>
      <c r="G6" s="82" t="s">
        <v>6</v>
      </c>
      <c r="H6" s="60"/>
      <c r="I6" s="82" t="s">
        <v>7</v>
      </c>
      <c r="J6" s="60"/>
      <c r="K6" s="82" t="s">
        <v>8</v>
      </c>
      <c r="L6" s="60"/>
      <c r="M6" s="82" t="s">
        <v>6</v>
      </c>
      <c r="N6" s="60"/>
      <c r="O6" s="82" t="s">
        <v>9</v>
      </c>
      <c r="P6" s="10"/>
    </row>
    <row r="7" spans="1:33" x14ac:dyDescent="0.55000000000000004">
      <c r="A7" s="4" t="s">
        <v>10</v>
      </c>
      <c r="P7" s="10"/>
    </row>
    <row r="8" spans="1:33" x14ac:dyDescent="0.55000000000000004">
      <c r="A8" s="4" t="s">
        <v>11</v>
      </c>
      <c r="F8" s="8"/>
      <c r="G8" s="11">
        <v>54048688</v>
      </c>
      <c r="H8" s="11"/>
      <c r="I8" s="11">
        <v>46021380</v>
      </c>
      <c r="J8" s="11"/>
      <c r="K8" s="11">
        <v>48689687</v>
      </c>
      <c r="L8" s="11"/>
      <c r="M8" s="11">
        <v>53728239</v>
      </c>
      <c r="N8" s="11"/>
      <c r="O8" s="11">
        <v>45675851</v>
      </c>
      <c r="P8" s="10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x14ac:dyDescent="0.55000000000000004">
      <c r="A9" s="4" t="s">
        <v>12</v>
      </c>
      <c r="F9" s="8">
        <v>9</v>
      </c>
      <c r="G9" s="11">
        <v>559860991</v>
      </c>
      <c r="H9" s="11"/>
      <c r="I9" s="11">
        <v>522728943</v>
      </c>
      <c r="J9" s="11"/>
      <c r="K9" s="11">
        <v>569008240</v>
      </c>
      <c r="L9" s="11"/>
      <c r="M9" s="11">
        <v>545803994</v>
      </c>
      <c r="N9" s="11"/>
      <c r="O9" s="11">
        <v>526134390</v>
      </c>
      <c r="P9" s="10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3" x14ac:dyDescent="0.55000000000000004">
      <c r="A10" s="4" t="s">
        <v>13</v>
      </c>
      <c r="F10" s="8">
        <v>10</v>
      </c>
      <c r="G10" s="11">
        <v>53146464</v>
      </c>
      <c r="H10" s="11"/>
      <c r="I10" s="11">
        <v>61088146</v>
      </c>
      <c r="J10" s="11"/>
      <c r="K10" s="11">
        <v>47849645</v>
      </c>
      <c r="L10" s="11"/>
      <c r="M10" s="11">
        <v>19509013</v>
      </c>
      <c r="N10" s="11"/>
      <c r="O10" s="11">
        <v>33786430</v>
      </c>
      <c r="P10" s="10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3" x14ac:dyDescent="0.55000000000000004">
      <c r="A11" s="4" t="s">
        <v>14</v>
      </c>
      <c r="F11" s="8">
        <v>11</v>
      </c>
      <c r="G11" s="11">
        <v>59449766</v>
      </c>
      <c r="H11" s="11"/>
      <c r="I11" s="11">
        <v>53117135</v>
      </c>
      <c r="J11" s="11"/>
      <c r="K11" s="11">
        <v>44697550</v>
      </c>
      <c r="L11" s="11"/>
      <c r="M11" s="11">
        <v>51807016</v>
      </c>
      <c r="N11" s="11"/>
      <c r="O11" s="11">
        <v>47363687</v>
      </c>
      <c r="P11" s="10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3" x14ac:dyDescent="0.55000000000000004">
      <c r="A12" s="4" t="s">
        <v>15</v>
      </c>
      <c r="F12" s="8">
        <v>12</v>
      </c>
      <c r="G12" s="11">
        <v>1248260347</v>
      </c>
      <c r="H12" s="11"/>
      <c r="I12" s="11">
        <v>1060619936</v>
      </c>
      <c r="J12" s="11"/>
      <c r="K12" s="11">
        <v>971406511</v>
      </c>
      <c r="L12" s="11"/>
      <c r="M12" s="11">
        <v>572139718</v>
      </c>
      <c r="N12" s="11"/>
      <c r="O12" s="11">
        <v>407633985</v>
      </c>
      <c r="P12" s="10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3" x14ac:dyDescent="0.55000000000000004">
      <c r="A13" s="4" t="s">
        <v>16</v>
      </c>
      <c r="F13" s="8">
        <v>13</v>
      </c>
      <c r="G13" s="11">
        <v>15001201</v>
      </c>
      <c r="H13" s="11"/>
      <c r="I13" s="11">
        <v>13070984</v>
      </c>
      <c r="J13" s="11"/>
      <c r="K13" s="11">
        <v>11279267</v>
      </c>
      <c r="L13" s="11"/>
      <c r="M13" s="11">
        <v>100316205</v>
      </c>
      <c r="N13" s="11"/>
      <c r="O13" s="11">
        <v>90694727</v>
      </c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3" x14ac:dyDescent="0.55000000000000004">
      <c r="A14" s="4" t="s">
        <v>17</v>
      </c>
      <c r="F14" s="8">
        <v>14</v>
      </c>
      <c r="G14" s="11">
        <v>2352770246</v>
      </c>
      <c r="H14" s="11"/>
      <c r="I14" s="11">
        <v>2368649231</v>
      </c>
      <c r="J14" s="11"/>
      <c r="K14" s="11">
        <v>2350085895</v>
      </c>
      <c r="L14" s="11"/>
      <c r="M14" s="11">
        <v>2250652161</v>
      </c>
      <c r="N14" s="11"/>
      <c r="O14" s="11">
        <v>2269660887</v>
      </c>
      <c r="P14" s="10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3" x14ac:dyDescent="0.55000000000000004">
      <c r="A15" s="4" t="s">
        <v>18</v>
      </c>
      <c r="F15" s="8">
        <v>17</v>
      </c>
      <c r="G15" s="11">
        <v>58177447</v>
      </c>
      <c r="H15" s="11"/>
      <c r="I15" s="11">
        <v>54719954</v>
      </c>
      <c r="J15" s="11"/>
      <c r="K15" s="11">
        <v>54752757</v>
      </c>
      <c r="L15" s="11"/>
      <c r="M15" s="11">
        <v>56608769</v>
      </c>
      <c r="N15" s="11"/>
      <c r="O15" s="11">
        <v>53918612</v>
      </c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3" x14ac:dyDescent="0.55000000000000004">
      <c r="A16" s="4" t="s">
        <v>19</v>
      </c>
      <c r="F16" s="81">
        <v>18</v>
      </c>
      <c r="G16" s="11">
        <v>59234695</v>
      </c>
      <c r="H16" s="11"/>
      <c r="I16" s="11">
        <v>59431352</v>
      </c>
      <c r="J16" s="11"/>
      <c r="K16" s="11">
        <v>59945507</v>
      </c>
      <c r="L16" s="11"/>
      <c r="M16" s="11">
        <v>44878478</v>
      </c>
      <c r="N16" s="11"/>
      <c r="O16" s="11">
        <v>44555012</v>
      </c>
      <c r="P16" s="10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x14ac:dyDescent="0.55000000000000004">
      <c r="A17" s="4" t="s">
        <v>20</v>
      </c>
      <c r="F17" s="81">
        <v>19</v>
      </c>
      <c r="G17" s="11">
        <v>31514366</v>
      </c>
      <c r="H17" s="11"/>
      <c r="I17" s="11">
        <v>30469210</v>
      </c>
      <c r="J17" s="11"/>
      <c r="K17" s="11">
        <v>28405107</v>
      </c>
      <c r="L17" s="11"/>
      <c r="M17" s="11">
        <v>19519140</v>
      </c>
      <c r="N17" s="11"/>
      <c r="O17" s="11">
        <v>18538870</v>
      </c>
      <c r="P17" s="10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x14ac:dyDescent="0.55000000000000004">
      <c r="A18" s="4" t="s">
        <v>21</v>
      </c>
      <c r="F18" s="81">
        <v>20</v>
      </c>
      <c r="G18" s="11">
        <v>7204578</v>
      </c>
      <c r="H18" s="11"/>
      <c r="I18" s="11">
        <v>8915653</v>
      </c>
      <c r="J18" s="11"/>
      <c r="K18" s="11">
        <v>9240632</v>
      </c>
      <c r="L18" s="11"/>
      <c r="M18" s="11">
        <v>4691243</v>
      </c>
      <c r="N18" s="11"/>
      <c r="O18" s="11">
        <v>6698387</v>
      </c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hidden="1" x14ac:dyDescent="0.55000000000000004">
      <c r="A19" s="4" t="s">
        <v>22</v>
      </c>
      <c r="F19" s="81"/>
      <c r="G19" s="11">
        <v>0</v>
      </c>
      <c r="H19" s="11"/>
      <c r="J19" s="11"/>
      <c r="L19" s="11"/>
      <c r="N19" s="11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x14ac:dyDescent="0.55000000000000004">
      <c r="A20" s="4" t="s">
        <v>23</v>
      </c>
      <c r="F20" s="8"/>
      <c r="G20" s="11">
        <v>59949285</v>
      </c>
      <c r="H20" s="11"/>
      <c r="I20" s="11">
        <v>62122439</v>
      </c>
      <c r="J20" s="11"/>
      <c r="K20" s="11">
        <v>68480860</v>
      </c>
      <c r="L20" s="11"/>
      <c r="M20" s="11">
        <v>39459456</v>
      </c>
      <c r="N20" s="11"/>
      <c r="O20" s="11">
        <v>41229402</v>
      </c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ht="24" thickBot="1" x14ac:dyDescent="0.6">
      <c r="D21" s="4" t="s">
        <v>24</v>
      </c>
      <c r="F21" s="8"/>
      <c r="G21" s="13">
        <f>SUM(G8:G20)</f>
        <v>4558618074</v>
      </c>
      <c r="H21" s="11"/>
      <c r="I21" s="13">
        <f>SUM(I8:I20)</f>
        <v>4340954363</v>
      </c>
      <c r="J21" s="11"/>
      <c r="K21" s="13">
        <f>SUM(K8:K20)</f>
        <v>4263841658</v>
      </c>
      <c r="L21" s="11"/>
      <c r="M21" s="13">
        <f>SUM(M8:M20)</f>
        <v>3759113432</v>
      </c>
      <c r="N21" s="11"/>
      <c r="O21" s="13">
        <f>SUM(O8:O20)</f>
        <v>3585890240</v>
      </c>
      <c r="P21" s="10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ht="24" thickTop="1" x14ac:dyDescent="0.55000000000000004">
      <c r="F22" s="8"/>
      <c r="H22" s="11"/>
      <c r="J22" s="11"/>
      <c r="L22" s="11"/>
      <c r="M22" s="14"/>
      <c r="N22" s="11"/>
      <c r="O22" s="14"/>
      <c r="P22" s="10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x14ac:dyDescent="0.55000000000000004">
      <c r="A23" s="4" t="s">
        <v>25</v>
      </c>
      <c r="F23" s="8"/>
      <c r="H23" s="11"/>
      <c r="J23" s="11"/>
      <c r="L23" s="11"/>
      <c r="N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x14ac:dyDescent="0.55000000000000004">
      <c r="A24" s="4" t="s">
        <v>26</v>
      </c>
      <c r="F24" s="8">
        <v>21</v>
      </c>
      <c r="G24" s="11">
        <v>2850386698</v>
      </c>
      <c r="H24" s="11"/>
      <c r="I24" s="11">
        <v>2718675016</v>
      </c>
      <c r="J24" s="11"/>
      <c r="K24" s="11">
        <v>2699562045</v>
      </c>
      <c r="L24" s="11"/>
      <c r="M24" s="11">
        <v>2808793133</v>
      </c>
      <c r="N24" s="11"/>
      <c r="O24" s="11">
        <v>2679405654</v>
      </c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x14ac:dyDescent="0.55000000000000004">
      <c r="A25" s="4" t="s">
        <v>27</v>
      </c>
      <c r="F25" s="8">
        <v>22</v>
      </c>
      <c r="G25" s="11">
        <v>207481928</v>
      </c>
      <c r="H25" s="11"/>
      <c r="I25" s="11">
        <v>172144373</v>
      </c>
      <c r="J25" s="11"/>
      <c r="K25" s="11">
        <v>179206713</v>
      </c>
      <c r="L25" s="11"/>
      <c r="M25" s="11">
        <v>188293589</v>
      </c>
      <c r="N25" s="11"/>
      <c r="O25" s="11">
        <v>161696929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x14ac:dyDescent="0.55000000000000004">
      <c r="A26" s="4" t="s">
        <v>28</v>
      </c>
      <c r="F26" s="8"/>
      <c r="G26" s="11">
        <v>33877764</v>
      </c>
      <c r="H26" s="11"/>
      <c r="I26" s="11">
        <v>30458532</v>
      </c>
      <c r="J26" s="11"/>
      <c r="K26" s="11">
        <v>31119145</v>
      </c>
      <c r="L26" s="11"/>
      <c r="M26" s="11">
        <v>34232869</v>
      </c>
      <c r="N26" s="11"/>
      <c r="O26" s="11">
        <v>30458532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x14ac:dyDescent="0.55000000000000004">
      <c r="A27" s="4" t="s">
        <v>29</v>
      </c>
      <c r="F27" s="8">
        <v>23</v>
      </c>
      <c r="G27" s="11">
        <v>1171985</v>
      </c>
      <c r="H27" s="11"/>
      <c r="I27" s="11">
        <v>124596</v>
      </c>
      <c r="J27" s="11"/>
      <c r="K27" s="11">
        <v>364126</v>
      </c>
      <c r="L27" s="11"/>
      <c r="M27" s="11">
        <v>0</v>
      </c>
      <c r="N27" s="11"/>
      <c r="O27" s="11">
        <v>0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x14ac:dyDescent="0.55000000000000004">
      <c r="A28" s="4" t="s">
        <v>30</v>
      </c>
      <c r="F28" s="8">
        <v>11</v>
      </c>
      <c r="G28" s="11">
        <v>38744967</v>
      </c>
      <c r="H28" s="11"/>
      <c r="I28" s="11">
        <v>41340623</v>
      </c>
      <c r="J28" s="11"/>
      <c r="K28" s="11">
        <v>42061983</v>
      </c>
      <c r="L28" s="11"/>
      <c r="M28" s="11">
        <v>39992283</v>
      </c>
      <c r="N28" s="11"/>
      <c r="O28" s="11">
        <v>42038266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x14ac:dyDescent="0.55000000000000004">
      <c r="A29" s="4" t="s">
        <v>31</v>
      </c>
      <c r="F29" s="8">
        <v>24</v>
      </c>
      <c r="G29" s="11">
        <v>64477787</v>
      </c>
      <c r="H29" s="11"/>
      <c r="I29" s="11">
        <v>67333978</v>
      </c>
      <c r="J29" s="11"/>
      <c r="K29" s="11">
        <v>81572464</v>
      </c>
      <c r="L29" s="11"/>
      <c r="M29" s="11">
        <v>54052069</v>
      </c>
      <c r="N29" s="11"/>
      <c r="O29" s="11">
        <v>57111652</v>
      </c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x14ac:dyDescent="0.55000000000000004">
      <c r="A30" s="4" t="s">
        <v>32</v>
      </c>
      <c r="F30" s="8">
        <v>25</v>
      </c>
      <c r="G30" s="11">
        <v>34316841</v>
      </c>
      <c r="H30" s="11"/>
      <c r="I30" s="11">
        <v>37518237</v>
      </c>
      <c r="J30" s="11"/>
      <c r="K30" s="11">
        <v>33798704</v>
      </c>
      <c r="L30" s="11"/>
      <c r="M30" s="11">
        <v>30625287</v>
      </c>
      <c r="N30" s="11"/>
      <c r="O30" s="11">
        <v>34208256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x14ac:dyDescent="0.55000000000000004">
      <c r="A31" s="4" t="s">
        <v>33</v>
      </c>
      <c r="F31" s="8">
        <v>20</v>
      </c>
      <c r="G31" s="11">
        <v>9381118</v>
      </c>
      <c r="H31" s="11"/>
      <c r="I31" s="11">
        <v>5257057</v>
      </c>
      <c r="J31" s="11"/>
      <c r="K31" s="11">
        <v>956610</v>
      </c>
      <c r="L31" s="11"/>
      <c r="M31" s="11">
        <v>0</v>
      </c>
      <c r="N31" s="11"/>
      <c r="O31" s="11">
        <v>0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x14ac:dyDescent="0.55000000000000004">
      <c r="A32" s="4" t="s">
        <v>34</v>
      </c>
      <c r="F32" s="8">
        <v>26</v>
      </c>
      <c r="G32" s="11">
        <v>515895583</v>
      </c>
      <c r="H32" s="11"/>
      <c r="I32" s="11">
        <v>524863340</v>
      </c>
      <c r="J32" s="11"/>
      <c r="K32" s="11">
        <v>508473585</v>
      </c>
      <c r="L32" s="11"/>
      <c r="M32" s="11">
        <v>0</v>
      </c>
      <c r="N32" s="11"/>
      <c r="O32" s="11">
        <v>0</v>
      </c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hidden="1" x14ac:dyDescent="0.55000000000000004">
      <c r="A33" s="4" t="s">
        <v>35</v>
      </c>
      <c r="F33" s="8"/>
      <c r="H33" s="11"/>
      <c r="J33" s="11"/>
      <c r="L33" s="11"/>
      <c r="N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x14ac:dyDescent="0.55000000000000004">
      <c r="A34" s="4" t="s">
        <v>36</v>
      </c>
      <c r="F34" s="8"/>
      <c r="G34" s="11">
        <v>34358204</v>
      </c>
      <c r="H34" s="11"/>
      <c r="I34" s="11">
        <v>13716265</v>
      </c>
      <c r="J34" s="11"/>
      <c r="K34" s="11">
        <v>5124160</v>
      </c>
      <c r="L34" s="11"/>
      <c r="M34" s="11">
        <v>26405204</v>
      </c>
      <c r="N34" s="11"/>
      <c r="O34" s="11">
        <v>8931265</v>
      </c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5" spans="1:32" x14ac:dyDescent="0.55000000000000004">
      <c r="A35" s="4" t="s">
        <v>37</v>
      </c>
      <c r="F35" s="8"/>
      <c r="G35" s="12">
        <v>94757111</v>
      </c>
      <c r="H35" s="11"/>
      <c r="I35" s="12">
        <v>83860117</v>
      </c>
      <c r="J35" s="11"/>
      <c r="K35" s="12">
        <v>83017175</v>
      </c>
      <c r="L35" s="11"/>
      <c r="M35" s="11">
        <v>64803446</v>
      </c>
      <c r="N35" s="11"/>
      <c r="O35" s="11">
        <v>64308438</v>
      </c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</row>
    <row r="36" spans="1:32" x14ac:dyDescent="0.55000000000000004">
      <c r="D36" s="4" t="s">
        <v>38</v>
      </c>
      <c r="F36" s="8"/>
      <c r="G36" s="15">
        <f>SUM(G24:G35)</f>
        <v>3884849986</v>
      </c>
      <c r="H36" s="11"/>
      <c r="I36" s="15">
        <f>SUM(I24:I35)</f>
        <v>3695292134</v>
      </c>
      <c r="J36" s="11"/>
      <c r="K36" s="15">
        <f>SUM(K24:K35)</f>
        <v>3665256710</v>
      </c>
      <c r="L36" s="11"/>
      <c r="M36" s="15">
        <f>SUM(M24:M35)</f>
        <v>3247197880</v>
      </c>
      <c r="N36" s="11"/>
      <c r="O36" s="15">
        <f>SUM(O24:O35)</f>
        <v>3078158992</v>
      </c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</row>
    <row r="37" spans="1:32" x14ac:dyDescent="0.55000000000000004">
      <c r="H37" s="11"/>
      <c r="J37" s="11"/>
      <c r="L37" s="11"/>
      <c r="N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</row>
    <row r="38" spans="1:32" x14ac:dyDescent="0.55000000000000004">
      <c r="A38" s="4" t="s">
        <v>39</v>
      </c>
      <c r="F38" s="8"/>
      <c r="H38" s="11"/>
      <c r="J38" s="11"/>
      <c r="L38" s="11"/>
      <c r="M38" s="4"/>
      <c r="N38" s="11"/>
      <c r="O38" s="4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</row>
    <row r="39" spans="1:32" x14ac:dyDescent="0.55000000000000004">
      <c r="B39" s="4" t="s">
        <v>40</v>
      </c>
      <c r="F39" s="8"/>
      <c r="H39" s="11"/>
      <c r="J39" s="11"/>
      <c r="L39" s="11"/>
      <c r="N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</row>
    <row r="40" spans="1:32" x14ac:dyDescent="0.55000000000000004">
      <c r="C40" s="4" t="s">
        <v>41</v>
      </c>
      <c r="F40" s="8"/>
      <c r="H40" s="11"/>
      <c r="J40" s="11"/>
      <c r="L40" s="11"/>
      <c r="N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</row>
    <row r="41" spans="1:32" ht="24" thickBot="1" x14ac:dyDescent="0.6">
      <c r="C41" s="4" t="s">
        <v>42</v>
      </c>
      <c r="F41" s="8"/>
      <c r="G41" s="16">
        <v>30246821</v>
      </c>
      <c r="H41" s="11"/>
      <c r="I41" s="16">
        <v>30246821</v>
      </c>
      <c r="J41" s="11"/>
      <c r="K41" s="16">
        <v>30246821</v>
      </c>
      <c r="L41" s="11"/>
      <c r="M41" s="16">
        <v>30246821</v>
      </c>
      <c r="N41" s="11"/>
      <c r="O41" s="16">
        <v>30246821</v>
      </c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ht="24" thickTop="1" x14ac:dyDescent="0.55000000000000004">
      <c r="C42" s="4" t="s">
        <v>43</v>
      </c>
      <c r="F42" s="8"/>
      <c r="H42" s="11"/>
      <c r="J42" s="11"/>
      <c r="L42" s="11"/>
      <c r="N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x14ac:dyDescent="0.55000000000000004">
      <c r="C43" s="4" t="s">
        <v>44</v>
      </c>
      <c r="F43" s="8"/>
      <c r="G43" s="14">
        <v>23693276</v>
      </c>
      <c r="H43" s="11"/>
      <c r="I43" s="14">
        <v>23693276</v>
      </c>
      <c r="J43" s="11"/>
      <c r="K43" s="14">
        <v>23693276</v>
      </c>
      <c r="L43" s="11"/>
      <c r="M43" s="14">
        <v>23693276</v>
      </c>
      <c r="N43" s="11"/>
      <c r="O43" s="14">
        <v>23693276</v>
      </c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</row>
    <row r="44" spans="1:32" x14ac:dyDescent="0.55000000000000004">
      <c r="B44" s="4" t="s">
        <v>45</v>
      </c>
      <c r="F44" s="54"/>
      <c r="G44" s="17">
        <v>18103110</v>
      </c>
      <c r="H44" s="11"/>
      <c r="I44" s="17">
        <v>18103110</v>
      </c>
      <c r="J44" s="11"/>
      <c r="K44" s="17">
        <v>18103110</v>
      </c>
      <c r="L44" s="11"/>
      <c r="M44" s="17">
        <v>18103110</v>
      </c>
      <c r="N44" s="11"/>
      <c r="O44" s="17">
        <v>18103110</v>
      </c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</row>
    <row r="45" spans="1:32" x14ac:dyDescent="0.55000000000000004">
      <c r="B45" s="4" t="s">
        <v>46</v>
      </c>
      <c r="F45" s="8">
        <v>31</v>
      </c>
      <c r="G45" s="17">
        <v>0</v>
      </c>
      <c r="H45" s="11"/>
      <c r="I45" s="17">
        <v>15549174</v>
      </c>
      <c r="J45" s="11"/>
      <c r="K45" s="17">
        <v>15549174</v>
      </c>
      <c r="L45" s="11"/>
      <c r="M45" s="17">
        <v>0</v>
      </c>
      <c r="N45" s="11"/>
      <c r="O45" s="17">
        <v>15549174</v>
      </c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</row>
    <row r="46" spans="1:32" x14ac:dyDescent="0.55000000000000004">
      <c r="B46" s="4" t="s">
        <v>47</v>
      </c>
      <c r="F46" s="8"/>
      <c r="G46" s="17">
        <v>107740</v>
      </c>
      <c r="H46" s="11"/>
      <c r="I46" s="17">
        <v>0</v>
      </c>
      <c r="J46" s="11"/>
      <c r="K46" s="17">
        <v>0</v>
      </c>
      <c r="L46" s="11"/>
      <c r="M46" s="17">
        <v>0</v>
      </c>
      <c r="N46" s="11"/>
      <c r="O46" s="17">
        <v>0</v>
      </c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</row>
    <row r="47" spans="1:32" x14ac:dyDescent="0.55000000000000004">
      <c r="B47" s="4" t="s">
        <v>48</v>
      </c>
      <c r="F47" s="54"/>
      <c r="G47" s="11">
        <v>36801119</v>
      </c>
      <c r="H47" s="11"/>
      <c r="I47" s="11">
        <v>26048311</v>
      </c>
      <c r="J47" s="11"/>
      <c r="K47" s="11">
        <v>19905466</v>
      </c>
      <c r="L47" s="11"/>
      <c r="M47" s="11">
        <v>27860355</v>
      </c>
      <c r="N47" s="11"/>
      <c r="O47" s="11">
        <v>21847906</v>
      </c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</row>
    <row r="48" spans="1:32" x14ac:dyDescent="0.55000000000000004">
      <c r="B48" s="4" t="s">
        <v>49</v>
      </c>
      <c r="F48" s="54"/>
      <c r="H48" s="11"/>
      <c r="J48" s="11"/>
      <c r="L48" s="11"/>
      <c r="N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  <row r="49" spans="2:32" x14ac:dyDescent="0.55000000000000004">
      <c r="C49" s="4" t="s">
        <v>50</v>
      </c>
      <c r="F49" s="54"/>
      <c r="H49" s="11"/>
      <c r="J49" s="11"/>
      <c r="L49" s="11"/>
      <c r="N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</row>
    <row r="50" spans="2:32" x14ac:dyDescent="0.55000000000000004">
      <c r="D50" s="4" t="s">
        <v>51</v>
      </c>
      <c r="F50" s="8">
        <v>32</v>
      </c>
      <c r="G50" s="11">
        <v>3050000</v>
      </c>
      <c r="H50" s="11"/>
      <c r="I50" s="11">
        <v>3050000</v>
      </c>
      <c r="J50" s="11"/>
      <c r="K50" s="11">
        <v>3050000</v>
      </c>
      <c r="L50" s="11"/>
      <c r="M50" s="11">
        <v>3050000</v>
      </c>
      <c r="N50" s="11"/>
      <c r="O50" s="11">
        <v>3050000</v>
      </c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</row>
    <row r="51" spans="2:32" x14ac:dyDescent="0.55000000000000004">
      <c r="C51" s="4" t="s">
        <v>52</v>
      </c>
      <c r="F51" s="8">
        <v>33</v>
      </c>
      <c r="G51" s="11">
        <v>2554778</v>
      </c>
      <c r="H51" s="11"/>
      <c r="I51" s="11">
        <v>0</v>
      </c>
      <c r="J51" s="11"/>
      <c r="K51" s="11">
        <v>0</v>
      </c>
      <c r="L51" s="11"/>
      <c r="M51" s="11">
        <v>2554778</v>
      </c>
      <c r="N51" s="11"/>
      <c r="O51" s="11">
        <v>0</v>
      </c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</row>
    <row r="52" spans="2:32" x14ac:dyDescent="0.55000000000000004">
      <c r="C52" s="4" t="s">
        <v>53</v>
      </c>
      <c r="F52" s="54"/>
      <c r="G52" s="14">
        <v>499391063</v>
      </c>
      <c r="H52" s="11"/>
      <c r="I52" s="14">
        <v>482281675</v>
      </c>
      <c r="J52" s="11"/>
      <c r="K52" s="14">
        <v>452654649</v>
      </c>
      <c r="L52" s="11"/>
      <c r="M52" s="11">
        <v>439208811</v>
      </c>
      <c r="N52" s="11"/>
      <c r="O52" s="11">
        <v>425487782</v>
      </c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</row>
    <row r="53" spans="2:32" x14ac:dyDescent="0.55000000000000004">
      <c r="B53" s="4" t="s">
        <v>54</v>
      </c>
      <c r="F53" s="8">
        <v>33</v>
      </c>
      <c r="G53" s="14">
        <v>-2554778</v>
      </c>
      <c r="H53" s="11"/>
      <c r="I53" s="14">
        <v>0</v>
      </c>
      <c r="J53" s="11"/>
      <c r="K53" s="14">
        <v>0</v>
      </c>
      <c r="L53" s="11"/>
      <c r="M53" s="11">
        <v>-2554778</v>
      </c>
      <c r="N53" s="11"/>
      <c r="O53" s="11">
        <v>0</v>
      </c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</row>
    <row r="54" spans="2:32" x14ac:dyDescent="0.55000000000000004">
      <c r="D54" s="4" t="s">
        <v>55</v>
      </c>
      <c r="F54" s="54"/>
      <c r="G54" s="66">
        <f>SUM(G43:G53)</f>
        <v>581146308</v>
      </c>
      <c r="H54" s="11"/>
      <c r="I54" s="66">
        <f>SUM(I43:I53)</f>
        <v>568725546</v>
      </c>
      <c r="J54" s="11"/>
      <c r="K54" s="66">
        <f>SUM(K43:K53)</f>
        <v>532955675</v>
      </c>
      <c r="L54" s="11"/>
      <c r="M54" s="28">
        <f>SUM(M43:M53)</f>
        <v>511915552</v>
      </c>
      <c r="N54" s="11"/>
      <c r="O54" s="28">
        <f>SUM(O43:O53)</f>
        <v>507731248</v>
      </c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</row>
    <row r="55" spans="2:32" x14ac:dyDescent="0.55000000000000004">
      <c r="B55" s="4" t="s">
        <v>56</v>
      </c>
      <c r="F55" s="8"/>
      <c r="G55" s="14">
        <v>92621780</v>
      </c>
      <c r="H55" s="11"/>
      <c r="I55" s="14">
        <v>76936683</v>
      </c>
      <c r="J55" s="11"/>
      <c r="K55" s="14">
        <v>65629273</v>
      </c>
      <c r="L55" s="11"/>
      <c r="M55" s="11">
        <v>0</v>
      </c>
      <c r="N55" s="11"/>
      <c r="O55" s="11">
        <v>0</v>
      </c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</row>
    <row r="56" spans="2:32" x14ac:dyDescent="0.55000000000000004">
      <c r="D56" s="4" t="s">
        <v>57</v>
      </c>
      <c r="F56" s="54"/>
      <c r="G56" s="28">
        <f>SUM(G54:G55)</f>
        <v>673768088</v>
      </c>
      <c r="H56" s="11"/>
      <c r="I56" s="28">
        <f>SUM(I54:I55)</f>
        <v>645662229</v>
      </c>
      <c r="J56" s="11"/>
      <c r="K56" s="28">
        <f>SUM(K54:K55)</f>
        <v>598584948</v>
      </c>
      <c r="L56" s="11"/>
      <c r="M56" s="28">
        <f>SUM(M54:M55)</f>
        <v>511915552</v>
      </c>
      <c r="N56" s="11"/>
      <c r="O56" s="28">
        <f>SUM(O54:O55)</f>
        <v>507731248</v>
      </c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</row>
    <row r="57" spans="2:32" ht="24" thickBot="1" x14ac:dyDescent="0.6">
      <c r="D57" s="4" t="s">
        <v>58</v>
      </c>
      <c r="F57" s="54"/>
      <c r="G57" s="13">
        <f>G36+G56</f>
        <v>4558618074</v>
      </c>
      <c r="H57" s="11"/>
      <c r="I57" s="13">
        <f>I36+I56</f>
        <v>4340954363</v>
      </c>
      <c r="J57" s="11"/>
      <c r="K57" s="13">
        <f>K36+K56</f>
        <v>4263841658</v>
      </c>
      <c r="L57" s="11"/>
      <c r="M57" s="13">
        <f>M36+M56</f>
        <v>3759113432</v>
      </c>
      <c r="N57" s="11"/>
      <c r="O57" s="13">
        <f>O36+O56</f>
        <v>3585890240</v>
      </c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</row>
    <row r="58" spans="2:32" ht="24" thickTop="1" x14ac:dyDescent="0.55000000000000004">
      <c r="F58" s="8"/>
      <c r="H58" s="11"/>
      <c r="J58" s="11"/>
      <c r="L58" s="11"/>
      <c r="N58" s="11"/>
    </row>
    <row r="59" spans="2:32" x14ac:dyDescent="0.55000000000000004">
      <c r="F59" s="54"/>
      <c r="H59" s="11"/>
      <c r="J59" s="11"/>
      <c r="L59" s="11"/>
      <c r="N59" s="11"/>
    </row>
    <row r="60" spans="2:32" x14ac:dyDescent="0.55000000000000004">
      <c r="F60" s="54"/>
      <c r="H60" s="20"/>
      <c r="J60" s="20"/>
      <c r="L60" s="20"/>
      <c r="N60" s="20"/>
    </row>
    <row r="61" spans="2:32" x14ac:dyDescent="0.55000000000000004">
      <c r="E61" s="21"/>
      <c r="F61" s="8"/>
      <c r="H61" s="22"/>
      <c r="J61" s="22"/>
      <c r="L61" s="22"/>
      <c r="N61" s="22"/>
    </row>
    <row r="62" spans="2:32" x14ac:dyDescent="0.55000000000000004">
      <c r="E62" s="9"/>
      <c r="F62" s="9" t="s">
        <v>59</v>
      </c>
      <c r="H62" s="22"/>
      <c r="J62" s="22"/>
      <c r="L62" s="22"/>
      <c r="N62" s="23"/>
      <c r="O62" s="23"/>
    </row>
    <row r="63" spans="2:32" x14ac:dyDescent="0.55000000000000004">
      <c r="E63" s="9"/>
      <c r="F63" s="9" t="s">
        <v>60</v>
      </c>
      <c r="H63" s="22"/>
      <c r="J63" s="22"/>
      <c r="L63" s="22"/>
      <c r="N63" s="23"/>
      <c r="O63" s="23"/>
    </row>
    <row r="64" spans="2:32" s="8" customFormat="1" x14ac:dyDescent="0.55000000000000004">
      <c r="G64" s="24"/>
      <c r="H64" s="25"/>
      <c r="I64" s="25"/>
      <c r="J64" s="25"/>
      <c r="K64" s="25"/>
      <c r="L64" s="25"/>
      <c r="M64" s="26"/>
      <c r="N64" s="25"/>
      <c r="O64" s="26"/>
    </row>
    <row r="65" spans="5:15" x14ac:dyDescent="0.55000000000000004">
      <c r="E65" s="9"/>
      <c r="F65" s="9"/>
      <c r="G65" s="27"/>
      <c r="H65" s="27"/>
      <c r="I65" s="27"/>
      <c r="J65" s="27"/>
      <c r="K65" s="27"/>
      <c r="L65" s="27"/>
      <c r="M65" s="27"/>
      <c r="N65" s="27"/>
      <c r="O65" s="27"/>
    </row>
    <row r="66" spans="5:15" x14ac:dyDescent="0.55000000000000004">
      <c r="E66" s="9"/>
      <c r="F66" s="9"/>
      <c r="G66" s="27"/>
      <c r="H66" s="27"/>
      <c r="I66" s="27"/>
      <c r="J66" s="27"/>
      <c r="K66" s="27"/>
      <c r="L66" s="27"/>
      <c r="M66" s="27"/>
      <c r="N66" s="27"/>
      <c r="O66" s="27"/>
    </row>
    <row r="67" spans="5:15" x14ac:dyDescent="0.55000000000000004">
      <c r="F67" s="8"/>
      <c r="H67" s="22"/>
      <c r="J67" s="22"/>
      <c r="L67" s="22"/>
      <c r="N67" s="22"/>
    </row>
    <row r="68" spans="5:15" x14ac:dyDescent="0.55000000000000004">
      <c r="H68" s="22"/>
      <c r="J68" s="22"/>
      <c r="L68" s="22"/>
      <c r="N68" s="22"/>
    </row>
  </sheetData>
  <sheetProtection algorithmName="SHA-512" hashValue="ZKTudhDzVvEP6NnBuMUQD2SIWqQdHC4sJuePnAX58/fPHF8x4wKDTJ+ye+BZVQVWhcZ6HMiYDdClYPCX8XaoUA==" saltValue="HmWIB5qurj3x4zAtmzZJlg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2" firstPageNumber="8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2"/>
  <sheetViews>
    <sheetView zoomScale="85" zoomScaleNormal="85" zoomScaleSheetLayoutView="85" workbookViewId="0">
      <pane xSplit="6" ySplit="7" topLeftCell="G8" activePane="bottomRight" state="frozen"/>
      <selection pane="topRight" activeCell="P11" sqref="P11"/>
      <selection pane="bottomLeft" activeCell="P11" sqref="P11"/>
      <selection pane="bottomRight" activeCell="G8" sqref="G8"/>
    </sheetView>
  </sheetViews>
  <sheetFormatPr defaultColWidth="9.140625" defaultRowHeight="21" customHeight="1" x14ac:dyDescent="0.55000000000000004"/>
  <cols>
    <col min="1" max="4" width="2.85546875" style="10" customWidth="1"/>
    <col min="5" max="5" width="79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140625" style="4"/>
    <col min="15" max="15" width="16.140625" style="4" bestFit="1" customWidth="1"/>
    <col min="16" max="16" width="15.42578125" style="4" customWidth="1"/>
    <col min="17" max="17" width="15.140625" style="4" bestFit="1" customWidth="1"/>
    <col min="18" max="18" width="9.42578125" style="4" bestFit="1" customWidth="1"/>
    <col min="19" max="19" width="15.140625" style="4" bestFit="1" customWidth="1"/>
    <col min="20" max="20" width="9.42578125" style="4" bestFit="1" customWidth="1"/>
    <col min="21" max="21" width="15.140625" style="4" bestFit="1" customWidth="1"/>
    <col min="22" max="22" width="9.42578125" style="4" bestFit="1" customWidth="1"/>
    <col min="23" max="23" width="15.140625" style="4" bestFit="1" customWidth="1"/>
    <col min="24" max="16384" width="9.140625" style="4"/>
  </cols>
  <sheetData>
    <row r="1" spans="1:28" ht="21" customHeight="1" x14ac:dyDescent="0.55000000000000004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28" ht="21" customHeight="1" x14ac:dyDescent="0.55000000000000004">
      <c r="A2" s="117" t="s">
        <v>61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28" ht="23.25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8" ht="21.75" customHeight="1" x14ac:dyDescent="0.55000000000000004">
      <c r="A4" s="4"/>
      <c r="E4" s="10" t="s">
        <v>62</v>
      </c>
      <c r="G4" s="5" t="s">
        <v>2</v>
      </c>
      <c r="H4" s="6"/>
      <c r="I4" s="6"/>
      <c r="J4" s="6"/>
      <c r="K4" s="6"/>
      <c r="L4" s="6"/>
      <c r="M4" s="5"/>
    </row>
    <row r="5" spans="1:28" ht="21.75" customHeight="1" x14ac:dyDescent="0.55000000000000004">
      <c r="G5" s="5" t="s">
        <v>3</v>
      </c>
      <c r="H5" s="49"/>
      <c r="I5" s="5"/>
      <c r="K5" s="5" t="s">
        <v>4</v>
      </c>
      <c r="L5" s="6"/>
      <c r="M5" s="7"/>
    </row>
    <row r="6" spans="1:28" ht="23.25" customHeight="1" x14ac:dyDescent="0.55000000000000004">
      <c r="G6" s="5" t="s">
        <v>63</v>
      </c>
      <c r="H6" s="49"/>
      <c r="I6" s="5"/>
      <c r="K6" s="5" t="s">
        <v>63</v>
      </c>
      <c r="L6" s="6"/>
      <c r="M6" s="57"/>
    </row>
    <row r="7" spans="1:28" ht="46.5" x14ac:dyDescent="0.55000000000000004">
      <c r="F7" s="8" t="s">
        <v>5</v>
      </c>
      <c r="G7" s="58">
        <v>2568</v>
      </c>
      <c r="H7" s="59"/>
      <c r="I7" s="67" t="s">
        <v>64</v>
      </c>
      <c r="J7" s="60"/>
      <c r="K7" s="58">
        <v>2568</v>
      </c>
      <c r="L7" s="59"/>
      <c r="M7" s="67" t="s">
        <v>65</v>
      </c>
    </row>
    <row r="8" spans="1:28" ht="23.25" x14ac:dyDescent="0.55000000000000004">
      <c r="A8" s="10" t="s">
        <v>66</v>
      </c>
      <c r="F8" s="53" t="s">
        <v>67</v>
      </c>
      <c r="G8" s="11">
        <v>173625027</v>
      </c>
      <c r="I8" s="11">
        <v>188068053</v>
      </c>
      <c r="K8" s="11">
        <v>144557066</v>
      </c>
      <c r="M8" s="11">
        <v>157570052</v>
      </c>
      <c r="O8" s="20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</row>
    <row r="9" spans="1:28" ht="23.25" x14ac:dyDescent="0.55000000000000004">
      <c r="A9" s="10" t="s">
        <v>68</v>
      </c>
      <c r="F9" s="53" t="s">
        <v>69</v>
      </c>
      <c r="G9" s="12">
        <v>36473399</v>
      </c>
      <c r="H9" s="11"/>
      <c r="I9" s="12">
        <v>40063763</v>
      </c>
      <c r="J9" s="11"/>
      <c r="K9" s="12">
        <v>33775138</v>
      </c>
      <c r="L9" s="11"/>
      <c r="M9" s="12">
        <v>37085228</v>
      </c>
      <c r="O9" s="20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</row>
    <row r="10" spans="1:28" ht="23.25" x14ac:dyDescent="0.55000000000000004">
      <c r="A10" s="4"/>
      <c r="B10" s="10" t="s">
        <v>70</v>
      </c>
      <c r="F10" s="53"/>
      <c r="G10" s="11">
        <f>G8-G9</f>
        <v>137151628</v>
      </c>
      <c r="H10" s="19"/>
      <c r="I10" s="11">
        <f>I8-I9</f>
        <v>148004290</v>
      </c>
      <c r="J10" s="19"/>
      <c r="K10" s="11">
        <f>K8-K9</f>
        <v>110781928</v>
      </c>
      <c r="L10" s="11"/>
      <c r="M10" s="11">
        <f>M8-M9</f>
        <v>120484824</v>
      </c>
      <c r="O10" s="20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</row>
    <row r="11" spans="1:28" ht="21.75" customHeight="1" x14ac:dyDescent="0.55000000000000004">
      <c r="A11" s="10" t="s">
        <v>71</v>
      </c>
      <c r="B11" s="4"/>
      <c r="F11" s="53"/>
      <c r="G11" s="11">
        <v>56121711</v>
      </c>
      <c r="H11" s="19"/>
      <c r="I11" s="11">
        <v>52122669</v>
      </c>
      <c r="J11" s="19"/>
      <c r="K11" s="11">
        <v>51718631</v>
      </c>
      <c r="L11" s="11"/>
      <c r="M11" s="11">
        <v>47978594</v>
      </c>
      <c r="O11" s="20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</row>
    <row r="12" spans="1:28" ht="21.75" customHeight="1" x14ac:dyDescent="0.55000000000000004">
      <c r="A12" s="10" t="s">
        <v>72</v>
      </c>
      <c r="B12" s="4"/>
      <c r="F12" s="53"/>
      <c r="G12" s="12">
        <v>20732740</v>
      </c>
      <c r="H12" s="19"/>
      <c r="I12" s="12">
        <v>18689054</v>
      </c>
      <c r="J12" s="19"/>
      <c r="K12" s="12">
        <v>20249708</v>
      </c>
      <c r="L12" s="11"/>
      <c r="M12" s="12">
        <v>17827527</v>
      </c>
      <c r="O12" s="20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</row>
    <row r="13" spans="1:28" ht="21.75" customHeight="1" x14ac:dyDescent="0.55000000000000004">
      <c r="A13" s="4"/>
      <c r="B13" s="10" t="s">
        <v>73</v>
      </c>
      <c r="C13" s="4"/>
      <c r="D13" s="4"/>
      <c r="F13" s="53" t="s">
        <v>74</v>
      </c>
      <c r="G13" s="11">
        <f>G11-G12</f>
        <v>35388971</v>
      </c>
      <c r="H13" s="19"/>
      <c r="I13" s="11">
        <f>I11-I12</f>
        <v>33433615</v>
      </c>
      <c r="J13" s="19"/>
      <c r="K13" s="11">
        <f>K11-K12</f>
        <v>31468923</v>
      </c>
      <c r="L13" s="11"/>
      <c r="M13" s="11">
        <f>M11-M12</f>
        <v>30151067</v>
      </c>
      <c r="O13" s="20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</row>
    <row r="14" spans="1:28" ht="21.75" customHeight="1" x14ac:dyDescent="0.55000000000000004">
      <c r="A14" s="10" t="s">
        <v>75</v>
      </c>
      <c r="F14" s="53" t="s">
        <v>76</v>
      </c>
      <c r="G14" s="11">
        <v>14987093</v>
      </c>
      <c r="H14" s="11"/>
      <c r="I14" s="11">
        <v>13201218</v>
      </c>
      <c r="J14" s="11"/>
      <c r="K14" s="11">
        <v>12488677</v>
      </c>
      <c r="L14" s="11"/>
      <c r="M14" s="11">
        <v>12001664</v>
      </c>
      <c r="O14" s="20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</row>
    <row r="15" spans="1:28" ht="21.75" customHeight="1" x14ac:dyDescent="0.55000000000000004">
      <c r="A15" s="10" t="s">
        <v>77</v>
      </c>
      <c r="B15" s="4"/>
      <c r="F15" s="53" t="s">
        <v>78</v>
      </c>
      <c r="G15" s="11">
        <v>1352272</v>
      </c>
      <c r="H15" s="19"/>
      <c r="I15" s="11">
        <v>45364</v>
      </c>
      <c r="J15" s="19"/>
      <c r="K15" s="11">
        <v>1370986</v>
      </c>
      <c r="L15" s="11"/>
      <c r="M15" s="11">
        <v>-920</v>
      </c>
      <c r="O15" s="20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</row>
    <row r="16" spans="1:28" ht="21.75" customHeight="1" x14ac:dyDescent="0.55000000000000004">
      <c r="A16" s="10" t="s">
        <v>79</v>
      </c>
      <c r="B16" s="4"/>
      <c r="F16" s="53"/>
      <c r="G16" s="11">
        <v>822211</v>
      </c>
      <c r="H16" s="19"/>
      <c r="I16" s="11">
        <v>981380</v>
      </c>
      <c r="J16" s="19"/>
      <c r="K16" s="11">
        <v>0</v>
      </c>
      <c r="L16" s="11"/>
      <c r="M16" s="11">
        <v>0</v>
      </c>
      <c r="O16" s="20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</row>
    <row r="17" spans="1:28" ht="21.75" customHeight="1" x14ac:dyDescent="0.55000000000000004">
      <c r="A17" s="10" t="s">
        <v>80</v>
      </c>
      <c r="B17" s="4"/>
      <c r="F17" s="53"/>
      <c r="G17" s="11">
        <v>3385865</v>
      </c>
      <c r="H17" s="19"/>
      <c r="I17" s="11">
        <v>3525591</v>
      </c>
      <c r="J17" s="19"/>
      <c r="K17" s="11">
        <v>5195763</v>
      </c>
      <c r="L17" s="11"/>
      <c r="M17" s="11">
        <v>5908811</v>
      </c>
      <c r="O17" s="20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</row>
    <row r="18" spans="1:28" ht="21.75" customHeight="1" x14ac:dyDescent="0.55000000000000004">
      <c r="A18" s="10" t="s">
        <v>81</v>
      </c>
      <c r="B18" s="4"/>
      <c r="F18" s="8">
        <v>46</v>
      </c>
      <c r="G18" s="11">
        <v>14513017</v>
      </c>
      <c r="H18" s="19"/>
      <c r="I18" s="11">
        <v>12342572</v>
      </c>
      <c r="J18" s="19"/>
      <c r="K18" s="11">
        <v>0</v>
      </c>
      <c r="L18" s="11"/>
      <c r="M18" s="11">
        <v>0</v>
      </c>
      <c r="O18" s="20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</row>
    <row r="19" spans="1:28" ht="21.75" hidden="1" customHeight="1" x14ac:dyDescent="0.55000000000000004">
      <c r="A19" s="96" t="s">
        <v>82</v>
      </c>
      <c r="B19" s="91"/>
      <c r="C19" s="92"/>
      <c r="D19" s="92"/>
      <c r="E19" s="92"/>
      <c r="F19" s="93"/>
      <c r="G19" s="94"/>
      <c r="H19" s="95"/>
      <c r="I19" s="94"/>
      <c r="J19" s="95"/>
      <c r="K19" s="94"/>
      <c r="L19" s="94"/>
      <c r="M19" s="94"/>
      <c r="O19" s="20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</row>
    <row r="20" spans="1:28" ht="21.75" customHeight="1" x14ac:dyDescent="0.55000000000000004">
      <c r="A20" s="10" t="s">
        <v>83</v>
      </c>
      <c r="B20" s="4"/>
      <c r="F20" s="53"/>
      <c r="G20" s="12">
        <v>3454854</v>
      </c>
      <c r="H20" s="19"/>
      <c r="I20" s="12">
        <v>2943527</v>
      </c>
      <c r="J20" s="19"/>
      <c r="K20" s="12">
        <v>4889810</v>
      </c>
      <c r="L20" s="11"/>
      <c r="M20" s="12">
        <v>4990173</v>
      </c>
      <c r="O20" s="20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</row>
    <row r="21" spans="1:28" ht="21.75" customHeight="1" x14ac:dyDescent="0.55000000000000004">
      <c r="B21" s="4" t="s">
        <v>84</v>
      </c>
      <c r="F21" s="53"/>
      <c r="G21" s="11">
        <f>SUM(G10,G13:G20)</f>
        <v>211055911</v>
      </c>
      <c r="H21" s="19"/>
      <c r="I21" s="11">
        <f>SUM(I10,I13:I20)</f>
        <v>214477557</v>
      </c>
      <c r="J21" s="19"/>
      <c r="K21" s="11">
        <f>SUM(K10,K13:K20)</f>
        <v>166196087</v>
      </c>
      <c r="L21" s="11"/>
      <c r="M21" s="11">
        <f>SUM(M10,M13:M20)</f>
        <v>173535619</v>
      </c>
      <c r="O21" s="20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</row>
    <row r="22" spans="1:28" ht="21.75" customHeight="1" x14ac:dyDescent="0.55000000000000004">
      <c r="A22" s="10" t="s">
        <v>85</v>
      </c>
      <c r="B22" s="4"/>
      <c r="F22" s="53"/>
      <c r="G22" s="12">
        <v>16255832</v>
      </c>
      <c r="H22" s="19"/>
      <c r="I22" s="12">
        <v>16233465</v>
      </c>
      <c r="J22" s="19"/>
      <c r="K22" s="12">
        <v>0</v>
      </c>
      <c r="L22" s="11"/>
      <c r="M22" s="12">
        <v>0</v>
      </c>
      <c r="O22" s="20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</row>
    <row r="23" spans="1:28" ht="21.75" hidden="1" customHeight="1" x14ac:dyDescent="0.55000000000000004">
      <c r="A23" s="96" t="s">
        <v>86</v>
      </c>
      <c r="B23" s="91"/>
      <c r="C23" s="92"/>
      <c r="D23" s="92"/>
      <c r="E23" s="92"/>
      <c r="F23" s="93"/>
      <c r="G23" s="97"/>
      <c r="H23" s="95"/>
      <c r="I23" s="97">
        <v>0</v>
      </c>
      <c r="J23" s="95"/>
      <c r="K23" s="97">
        <v>0</v>
      </c>
      <c r="L23" s="94"/>
      <c r="M23" s="97">
        <v>0</v>
      </c>
      <c r="O23" s="20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</row>
    <row r="24" spans="1:28" ht="21.75" customHeight="1" x14ac:dyDescent="0.55000000000000004">
      <c r="B24" s="4" t="s">
        <v>87</v>
      </c>
      <c r="F24" s="53"/>
      <c r="G24" s="11">
        <f>G21-G23-G22</f>
        <v>194800079</v>
      </c>
      <c r="H24" s="11"/>
      <c r="I24" s="11">
        <f>I21-I23-I22</f>
        <v>198244092</v>
      </c>
      <c r="J24" s="11"/>
      <c r="K24" s="11">
        <f>K21-K23-K22</f>
        <v>166196087</v>
      </c>
      <c r="L24" s="11"/>
      <c r="M24" s="11">
        <f>M21-M23-M22</f>
        <v>173535619</v>
      </c>
      <c r="O24" s="20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</row>
    <row r="25" spans="1:28" ht="21.75" customHeight="1" x14ac:dyDescent="0.55000000000000004">
      <c r="A25" s="10" t="s">
        <v>88</v>
      </c>
      <c r="B25" s="4"/>
      <c r="F25" s="53"/>
      <c r="H25" s="19"/>
      <c r="J25" s="19"/>
      <c r="L25" s="1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</row>
    <row r="26" spans="1:28" ht="21.75" customHeight="1" x14ac:dyDescent="0.55000000000000004">
      <c r="B26" s="4" t="s">
        <v>89</v>
      </c>
      <c r="F26" s="53"/>
      <c r="G26" s="11">
        <v>42876039</v>
      </c>
      <c r="H26" s="19"/>
      <c r="I26" s="11">
        <v>41435135</v>
      </c>
      <c r="J26" s="19"/>
      <c r="K26" s="11">
        <v>29298730</v>
      </c>
      <c r="L26" s="11"/>
      <c r="M26" s="11">
        <v>28159754</v>
      </c>
      <c r="O26" s="20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</row>
    <row r="27" spans="1:28" ht="21.75" customHeight="1" x14ac:dyDescent="0.55000000000000004">
      <c r="B27" s="10" t="s">
        <v>90</v>
      </c>
      <c r="F27" s="53"/>
      <c r="G27" s="11">
        <v>245988</v>
      </c>
      <c r="H27" s="19"/>
      <c r="I27" s="11">
        <v>207279</v>
      </c>
      <c r="J27" s="19"/>
      <c r="K27" s="11">
        <v>170896</v>
      </c>
      <c r="L27" s="11"/>
      <c r="M27" s="11">
        <v>140244</v>
      </c>
      <c r="O27" s="20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</row>
    <row r="28" spans="1:28" ht="21.75" customHeight="1" x14ac:dyDescent="0.55000000000000004">
      <c r="B28" s="4" t="s">
        <v>91</v>
      </c>
      <c r="F28" s="53"/>
      <c r="G28" s="11">
        <v>11436404</v>
      </c>
      <c r="H28" s="19"/>
      <c r="I28" s="11">
        <v>11337922</v>
      </c>
      <c r="J28" s="19"/>
      <c r="K28" s="11">
        <v>12958713</v>
      </c>
      <c r="L28" s="11"/>
      <c r="M28" s="11">
        <v>13077935</v>
      </c>
      <c r="O28" s="20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</row>
    <row r="29" spans="1:28" ht="21.75" customHeight="1" x14ac:dyDescent="0.55000000000000004">
      <c r="B29" s="10" t="s">
        <v>92</v>
      </c>
      <c r="F29" s="53"/>
      <c r="G29" s="11">
        <v>5599091</v>
      </c>
      <c r="H29" s="11"/>
      <c r="I29" s="11">
        <v>6291198</v>
      </c>
      <c r="J29" s="11"/>
      <c r="K29" s="11">
        <v>5351501</v>
      </c>
      <c r="L29" s="11"/>
      <c r="M29" s="11">
        <v>6057944</v>
      </c>
      <c r="O29" s="1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</row>
    <row r="30" spans="1:28" ht="21.75" customHeight="1" x14ac:dyDescent="0.55000000000000004">
      <c r="B30" s="10" t="s">
        <v>93</v>
      </c>
      <c r="F30" s="53"/>
      <c r="G30" s="11">
        <v>24691031</v>
      </c>
      <c r="H30" s="11"/>
      <c r="I30" s="11">
        <v>24978960</v>
      </c>
      <c r="J30" s="11"/>
      <c r="K30" s="11">
        <v>23328142</v>
      </c>
      <c r="L30" s="11"/>
      <c r="M30" s="11">
        <v>22804619</v>
      </c>
      <c r="O30" s="1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</row>
    <row r="31" spans="1:28" ht="21.75" customHeight="1" x14ac:dyDescent="0.55000000000000004">
      <c r="C31" s="10" t="s">
        <v>94</v>
      </c>
      <c r="F31" s="53"/>
      <c r="G31" s="15">
        <f>SUM(G26:G30)</f>
        <v>84848553</v>
      </c>
      <c r="H31" s="11"/>
      <c r="I31" s="15">
        <f>SUM(I26:I30)</f>
        <v>84250494</v>
      </c>
      <c r="J31" s="11"/>
      <c r="K31" s="15">
        <f>SUM(K26:K30)</f>
        <v>71107982</v>
      </c>
      <c r="L31" s="11"/>
      <c r="M31" s="15">
        <f>SUM(M26:M30)</f>
        <v>70240496</v>
      </c>
      <c r="O31" s="1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</row>
    <row r="32" spans="1:28" ht="21.75" customHeight="1" x14ac:dyDescent="0.55000000000000004">
      <c r="A32" s="10" t="s">
        <v>95</v>
      </c>
      <c r="F32" s="53" t="s">
        <v>96</v>
      </c>
      <c r="G32" s="15">
        <v>40311724</v>
      </c>
      <c r="H32" s="11"/>
      <c r="I32" s="15">
        <v>47250923</v>
      </c>
      <c r="J32" s="11"/>
      <c r="K32" s="15">
        <v>38699708</v>
      </c>
      <c r="L32" s="11"/>
      <c r="M32" s="15">
        <v>43740684</v>
      </c>
      <c r="O32" s="20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</row>
    <row r="33" spans="1:28" ht="21.6" customHeight="1" x14ac:dyDescent="0.55000000000000004">
      <c r="A33" s="10" t="s">
        <v>97</v>
      </c>
      <c r="F33" s="53"/>
      <c r="G33" s="11">
        <f>G24-G31-G32</f>
        <v>69639802</v>
      </c>
      <c r="H33" s="11"/>
      <c r="I33" s="11">
        <f>I24-I31-I32</f>
        <v>66742675</v>
      </c>
      <c r="J33" s="11"/>
      <c r="K33" s="11">
        <f>K24-K31-K32</f>
        <v>56388397</v>
      </c>
      <c r="L33" s="11"/>
      <c r="M33" s="11">
        <f>M24-M31-M32</f>
        <v>59554439</v>
      </c>
      <c r="O33" s="20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</row>
    <row r="34" spans="1:28" ht="21.75" customHeight="1" x14ac:dyDescent="0.55000000000000004">
      <c r="A34" s="10" t="s">
        <v>98</v>
      </c>
      <c r="F34" s="53" t="s">
        <v>99</v>
      </c>
      <c r="G34" s="11">
        <v>13871412</v>
      </c>
      <c r="H34" s="19"/>
      <c r="I34" s="11">
        <v>13094615</v>
      </c>
      <c r="J34" s="19"/>
      <c r="K34" s="12">
        <v>10130785</v>
      </c>
      <c r="L34" s="11"/>
      <c r="M34" s="12">
        <v>10562014</v>
      </c>
      <c r="N34" s="18"/>
      <c r="O34" s="1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</row>
    <row r="35" spans="1:28" ht="21.75" customHeight="1" x14ac:dyDescent="0.55000000000000004">
      <c r="A35" s="10" t="s">
        <v>100</v>
      </c>
      <c r="F35" s="53"/>
      <c r="G35" s="15">
        <f>G33-G34</f>
        <v>55768390</v>
      </c>
      <c r="H35" s="11"/>
      <c r="I35" s="15">
        <f>I33-I34</f>
        <v>53648060</v>
      </c>
      <c r="J35" s="11"/>
      <c r="K35" s="15">
        <f>K33-K34</f>
        <v>46257612</v>
      </c>
      <c r="L35" s="11"/>
      <c r="M35" s="15">
        <f>M33-M34</f>
        <v>48992425</v>
      </c>
      <c r="O35" s="20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</row>
    <row r="36" spans="1:28" ht="21.75" customHeight="1" x14ac:dyDescent="0.55000000000000004">
      <c r="A36" s="10" t="s">
        <v>101</v>
      </c>
      <c r="F36" s="53"/>
      <c r="H36" s="11"/>
      <c r="J36" s="11"/>
      <c r="L36" s="1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</row>
    <row r="37" spans="1:28" ht="21.75" customHeight="1" x14ac:dyDescent="0.55000000000000004">
      <c r="B37" s="10" t="s">
        <v>102</v>
      </c>
      <c r="F37" s="53"/>
      <c r="H37" s="11"/>
      <c r="J37" s="11"/>
      <c r="L37" s="1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</row>
    <row r="38" spans="1:28" ht="21.75" customHeight="1" x14ac:dyDescent="0.55000000000000004">
      <c r="C38" s="10" t="s">
        <v>103</v>
      </c>
      <c r="F38" s="53"/>
      <c r="G38" s="11">
        <v>38524799</v>
      </c>
      <c r="H38" s="11"/>
      <c r="I38" s="11">
        <v>37965647</v>
      </c>
      <c r="J38" s="11"/>
      <c r="K38" s="11">
        <v>6955153</v>
      </c>
      <c r="L38" s="11"/>
      <c r="M38" s="11">
        <v>4298769</v>
      </c>
      <c r="O38" s="20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</row>
    <row r="39" spans="1:28" ht="21.75" customHeight="1" x14ac:dyDescent="0.55000000000000004">
      <c r="C39" s="10" t="s">
        <v>256</v>
      </c>
      <c r="F39" s="53"/>
      <c r="G39" s="11">
        <v>-553296</v>
      </c>
      <c r="H39" s="11"/>
      <c r="I39" s="11">
        <v>959435</v>
      </c>
      <c r="J39" s="11"/>
      <c r="K39" s="11">
        <v>-1846452</v>
      </c>
      <c r="L39" s="11"/>
      <c r="M39" s="11">
        <v>-436101</v>
      </c>
      <c r="O39" s="20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</row>
    <row r="40" spans="1:28" ht="21.6" customHeight="1" x14ac:dyDescent="0.55000000000000004">
      <c r="C40" s="10" t="s">
        <v>104</v>
      </c>
      <c r="F40" s="53"/>
      <c r="G40" s="11">
        <v>-886043</v>
      </c>
      <c r="H40" s="11"/>
      <c r="I40" s="11">
        <v>-138300</v>
      </c>
      <c r="J40" s="11"/>
      <c r="K40" s="11">
        <v>-658262</v>
      </c>
      <c r="L40" s="11"/>
      <c r="M40" s="11">
        <v>-175596</v>
      </c>
      <c r="O40" s="20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</row>
    <row r="41" spans="1:28" ht="21.75" customHeight="1" x14ac:dyDescent="0.55000000000000004">
      <c r="C41" s="10" t="s">
        <v>105</v>
      </c>
      <c r="F41" s="53"/>
      <c r="G41" s="11">
        <v>-12587005</v>
      </c>
      <c r="H41" s="17"/>
      <c r="I41" s="11">
        <v>-21550754</v>
      </c>
      <c r="J41" s="11"/>
      <c r="K41" s="11">
        <v>0</v>
      </c>
      <c r="L41" s="11"/>
      <c r="M41" s="11">
        <v>0</v>
      </c>
      <c r="O41" s="20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</row>
    <row r="42" spans="1:28" ht="21.75" customHeight="1" x14ac:dyDescent="0.55000000000000004">
      <c r="C42" s="10" t="s">
        <v>106</v>
      </c>
      <c r="F42" s="53"/>
      <c r="G42" s="11">
        <v>-5040807</v>
      </c>
      <c r="H42" s="17"/>
      <c r="I42" s="11">
        <v>-3478540</v>
      </c>
      <c r="J42" s="11"/>
      <c r="K42" s="11">
        <v>-890088</v>
      </c>
      <c r="L42" s="11"/>
      <c r="M42" s="11">
        <v>-737414</v>
      </c>
      <c r="O42" s="20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</row>
    <row r="43" spans="1:28" ht="21.75" customHeight="1" x14ac:dyDescent="0.55000000000000004">
      <c r="B43" s="10" t="s">
        <v>107</v>
      </c>
      <c r="F43" s="53"/>
      <c r="H43" s="11"/>
      <c r="J43" s="11"/>
      <c r="L43" s="1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</row>
    <row r="44" spans="1:28" ht="23.25" x14ac:dyDescent="0.55000000000000004">
      <c r="C44" s="10" t="s">
        <v>108</v>
      </c>
      <c r="F44" s="53"/>
      <c r="G44" s="11">
        <v>2665555</v>
      </c>
      <c r="H44" s="11"/>
      <c r="I44" s="11">
        <v>10267</v>
      </c>
      <c r="J44" s="11"/>
      <c r="K44" s="11">
        <v>2639705</v>
      </c>
      <c r="L44" s="11"/>
      <c r="M44" s="11">
        <v>0</v>
      </c>
      <c r="O44" s="20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</row>
    <row r="45" spans="1:28" ht="23.25" x14ac:dyDescent="0.55000000000000004">
      <c r="C45" s="10" t="s">
        <v>109</v>
      </c>
      <c r="F45" s="53"/>
      <c r="H45" s="11"/>
      <c r="J45" s="11"/>
      <c r="L45" s="1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</row>
    <row r="46" spans="1:28" ht="23.25" x14ac:dyDescent="0.55000000000000004">
      <c r="D46" s="10" t="s">
        <v>110</v>
      </c>
      <c r="F46" s="53"/>
      <c r="G46" s="11">
        <v>854363</v>
      </c>
      <c r="H46" s="11"/>
      <c r="I46" s="11">
        <v>-1003838</v>
      </c>
      <c r="J46" s="11"/>
      <c r="K46" s="11">
        <v>795188</v>
      </c>
      <c r="L46" s="11"/>
      <c r="M46" s="11">
        <v>33421</v>
      </c>
      <c r="O46" s="20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</row>
    <row r="47" spans="1:28" ht="21.75" customHeight="1" x14ac:dyDescent="0.55000000000000004">
      <c r="C47" s="10" t="s">
        <v>111</v>
      </c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</row>
    <row r="48" spans="1:28" ht="21.6" customHeight="1" x14ac:dyDescent="0.55000000000000004">
      <c r="D48" s="10" t="s">
        <v>112</v>
      </c>
      <c r="F48" s="53" t="s">
        <v>113</v>
      </c>
      <c r="G48" s="11">
        <v>830127</v>
      </c>
      <c r="H48" s="11"/>
      <c r="I48" s="11">
        <v>-2120056</v>
      </c>
      <c r="J48" s="11"/>
      <c r="K48" s="11">
        <v>1037562</v>
      </c>
      <c r="L48" s="11"/>
      <c r="M48" s="11">
        <v>-2057868</v>
      </c>
      <c r="O48" s="20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</row>
    <row r="49" spans="1:28" ht="21.75" customHeight="1" x14ac:dyDescent="0.55000000000000004">
      <c r="C49" s="10" t="s">
        <v>106</v>
      </c>
      <c r="F49" s="53"/>
      <c r="G49" s="12">
        <v>-1193318</v>
      </c>
      <c r="H49" s="19"/>
      <c r="I49" s="12">
        <v>449384</v>
      </c>
      <c r="J49" s="11"/>
      <c r="K49" s="12">
        <v>-894491</v>
      </c>
      <c r="L49" s="11"/>
      <c r="M49" s="12">
        <v>404889</v>
      </c>
      <c r="O49" s="20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</row>
    <row r="50" spans="1:28" ht="21.75" customHeight="1" x14ac:dyDescent="0.55000000000000004">
      <c r="E50" s="10" t="s">
        <v>114</v>
      </c>
      <c r="F50" s="53"/>
      <c r="G50" s="12">
        <f>SUM(G38:G49)</f>
        <v>22614375</v>
      </c>
      <c r="H50" s="19"/>
      <c r="I50" s="12">
        <f>SUM(I38:I49)</f>
        <v>11093245</v>
      </c>
      <c r="J50" s="11"/>
      <c r="K50" s="12">
        <f>SUM(K38:K49)</f>
        <v>7138315</v>
      </c>
      <c r="L50" s="11"/>
      <c r="M50" s="12">
        <f>SUM(M38:M49)</f>
        <v>1330100</v>
      </c>
      <c r="O50" s="20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</row>
    <row r="51" spans="1:28" ht="21.75" customHeight="1" thickBot="1" x14ac:dyDescent="0.6">
      <c r="A51" s="10" t="s">
        <v>115</v>
      </c>
      <c r="F51" s="53"/>
      <c r="G51" s="13">
        <f>G35+G50</f>
        <v>78382765</v>
      </c>
      <c r="H51" s="11"/>
      <c r="I51" s="13">
        <f>I35+I50</f>
        <v>64741305</v>
      </c>
      <c r="J51" s="11"/>
      <c r="K51" s="13">
        <f>K35+K50</f>
        <v>53395927</v>
      </c>
      <c r="L51" s="11"/>
      <c r="M51" s="13">
        <f>M35+M50</f>
        <v>50322525</v>
      </c>
      <c r="O51" s="20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</row>
    <row r="52" spans="1:28" ht="21.75" customHeight="1" thickTop="1" x14ac:dyDescent="0.55000000000000004">
      <c r="A52" s="10" t="s">
        <v>116</v>
      </c>
      <c r="F52" s="53"/>
      <c r="H52" s="11"/>
      <c r="J52" s="11"/>
      <c r="L52" s="1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</row>
    <row r="53" spans="1:28" ht="21.75" customHeight="1" x14ac:dyDescent="0.55000000000000004">
      <c r="A53" s="10" t="s">
        <v>117</v>
      </c>
      <c r="B53" s="10" t="s">
        <v>118</v>
      </c>
      <c r="F53" s="53"/>
      <c r="G53" s="11">
        <v>49564772</v>
      </c>
      <c r="H53" s="11"/>
      <c r="I53" s="11">
        <v>49603538</v>
      </c>
      <c r="J53" s="11"/>
      <c r="K53" s="11">
        <f>K35</f>
        <v>46257612</v>
      </c>
      <c r="L53" s="11"/>
      <c r="M53" s="11">
        <f>M35</f>
        <v>48992425</v>
      </c>
      <c r="O53" s="1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</row>
    <row r="54" spans="1:28" ht="21.75" customHeight="1" x14ac:dyDescent="0.55000000000000004">
      <c r="B54" s="10" t="s">
        <v>119</v>
      </c>
      <c r="F54" s="53"/>
      <c r="G54" s="12">
        <v>6203618</v>
      </c>
      <c r="H54" s="11"/>
      <c r="I54" s="12">
        <v>4044522</v>
      </c>
      <c r="J54" s="19"/>
      <c r="K54" s="12">
        <v>0</v>
      </c>
      <c r="L54" s="19"/>
      <c r="M54" s="12">
        <v>0</v>
      </c>
      <c r="O54" s="1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</row>
    <row r="55" spans="1:28" ht="21.75" customHeight="1" x14ac:dyDescent="0.55000000000000004">
      <c r="A55" s="10" t="s">
        <v>120</v>
      </c>
      <c r="F55" s="53"/>
      <c r="H55" s="11"/>
      <c r="J55" s="19"/>
      <c r="L55" s="19"/>
      <c r="O55" s="1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</row>
    <row r="56" spans="1:28" ht="21.75" customHeight="1" x14ac:dyDescent="0.55000000000000004">
      <c r="B56" s="10" t="s">
        <v>118</v>
      </c>
      <c r="F56" s="53"/>
      <c r="G56" s="11">
        <v>61314697</v>
      </c>
      <c r="H56" s="11"/>
      <c r="I56" s="11">
        <v>54285390</v>
      </c>
      <c r="J56" s="19"/>
      <c r="K56" s="11">
        <f>K51</f>
        <v>53395927</v>
      </c>
      <c r="L56" s="19"/>
      <c r="M56" s="11">
        <f>M51</f>
        <v>50322525</v>
      </c>
      <c r="O56" s="1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</row>
    <row r="57" spans="1:28" ht="21.75" customHeight="1" x14ac:dyDescent="0.55000000000000004">
      <c r="B57" s="10" t="s">
        <v>119</v>
      </c>
      <c r="F57" s="53"/>
      <c r="G57" s="11">
        <v>17068068</v>
      </c>
      <c r="H57" s="11"/>
      <c r="I57" s="11">
        <v>10455915</v>
      </c>
      <c r="J57" s="19"/>
      <c r="K57" s="11">
        <v>0</v>
      </c>
      <c r="L57" s="19"/>
      <c r="M57" s="11">
        <v>0</v>
      </c>
      <c r="O57" s="1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</row>
    <row r="58" spans="1:28" ht="21.75" customHeight="1" x14ac:dyDescent="0.55000000000000004">
      <c r="A58" s="10" t="s">
        <v>121</v>
      </c>
      <c r="F58" s="53"/>
      <c r="G58" s="28"/>
      <c r="H58" s="11"/>
      <c r="I58" s="28"/>
      <c r="J58" s="11"/>
      <c r="K58" s="28"/>
      <c r="L58" s="11"/>
      <c r="M58" s="28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</row>
    <row r="59" spans="1:28" ht="24" thickBot="1" x14ac:dyDescent="0.6">
      <c r="A59" s="4"/>
      <c r="B59" s="61" t="s">
        <v>122</v>
      </c>
      <c r="F59" s="53"/>
      <c r="G59" s="62">
        <v>20.63</v>
      </c>
      <c r="H59" s="11"/>
      <c r="I59" s="62">
        <v>20.63</v>
      </c>
      <c r="J59" s="62"/>
      <c r="K59" s="62">
        <v>19.239999999999998</v>
      </c>
      <c r="L59" s="62"/>
      <c r="M59" s="62">
        <v>20.37</v>
      </c>
      <c r="O59" s="1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</row>
    <row r="60" spans="1:28" ht="24.75" thickTop="1" thickBot="1" x14ac:dyDescent="0.6">
      <c r="A60" s="4"/>
      <c r="B60" s="10" t="s">
        <v>123</v>
      </c>
      <c r="C60" s="4"/>
      <c r="D60" s="4"/>
      <c r="E60" s="11"/>
      <c r="F60" s="53"/>
      <c r="G60" s="63">
        <v>2368484</v>
      </c>
      <c r="H60" s="19"/>
      <c r="I60" s="63">
        <v>2369328</v>
      </c>
      <c r="J60" s="11"/>
      <c r="K60" s="78">
        <v>2368484</v>
      </c>
      <c r="L60" s="19"/>
      <c r="M60" s="78">
        <v>2369328</v>
      </c>
      <c r="O60" s="20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</row>
    <row r="61" spans="1:28" ht="24" thickTop="1" x14ac:dyDescent="0.55000000000000004">
      <c r="A61" s="4"/>
      <c r="C61" s="4"/>
      <c r="D61" s="4"/>
      <c r="E61" s="11"/>
      <c r="F61" s="53"/>
      <c r="G61" s="64"/>
      <c r="H61" s="19"/>
      <c r="I61" s="64"/>
      <c r="J61" s="11"/>
      <c r="K61" s="64"/>
      <c r="L61" s="19"/>
      <c r="M61" s="64"/>
    </row>
    <row r="62" spans="1:28" ht="23.25" x14ac:dyDescent="0.55000000000000004">
      <c r="A62" s="4"/>
      <c r="C62" s="4"/>
      <c r="D62" s="4"/>
      <c r="E62" s="11"/>
      <c r="F62" s="53"/>
      <c r="G62" s="64"/>
      <c r="H62" s="19"/>
      <c r="I62" s="64"/>
      <c r="J62" s="11"/>
      <c r="K62" s="64"/>
      <c r="L62" s="19"/>
      <c r="M62" s="64"/>
    </row>
    <row r="63" spans="1:28" ht="23.25" x14ac:dyDescent="0.55000000000000004">
      <c r="A63" s="4"/>
      <c r="C63" s="4"/>
      <c r="D63" s="4"/>
      <c r="E63" s="11"/>
      <c r="F63" s="53"/>
      <c r="G63" s="64"/>
      <c r="H63" s="19"/>
      <c r="I63" s="64"/>
      <c r="J63" s="11"/>
      <c r="K63" s="64"/>
      <c r="L63" s="19"/>
      <c r="M63" s="64"/>
    </row>
    <row r="64" spans="1:28" ht="23.25" x14ac:dyDescent="0.55000000000000004">
      <c r="A64" s="4"/>
      <c r="C64" s="4"/>
      <c r="D64" s="4"/>
      <c r="E64" s="11"/>
      <c r="F64" s="53"/>
      <c r="G64" s="64"/>
      <c r="H64" s="19"/>
      <c r="I64" s="64"/>
      <c r="J64" s="11"/>
      <c r="K64" s="64"/>
      <c r="L64" s="19"/>
      <c r="M64" s="64"/>
    </row>
    <row r="65" spans="1:30" ht="23.25" x14ac:dyDescent="0.55000000000000004">
      <c r="A65" s="4"/>
      <c r="C65" s="4"/>
      <c r="D65" s="4"/>
      <c r="E65" s="11"/>
      <c r="F65" s="53"/>
      <c r="G65" s="64"/>
      <c r="H65" s="19"/>
      <c r="I65" s="64"/>
      <c r="J65" s="11"/>
      <c r="K65" s="64"/>
      <c r="L65" s="19"/>
      <c r="M65" s="64"/>
    </row>
    <row r="66" spans="1:30" ht="23.25" x14ac:dyDescent="0.55000000000000004">
      <c r="A66" s="4"/>
      <c r="C66" s="4"/>
      <c r="D66" s="4"/>
      <c r="E66" s="11"/>
      <c r="F66" s="53"/>
      <c r="G66" s="64"/>
      <c r="H66" s="19"/>
      <c r="I66" s="64"/>
      <c r="J66" s="11"/>
      <c r="K66" s="64"/>
      <c r="L66" s="19"/>
      <c r="M66" s="64"/>
    </row>
    <row r="67" spans="1:30" ht="20.25" customHeight="1" x14ac:dyDescent="0.55000000000000004">
      <c r="A67" s="4"/>
      <c r="B67" s="4"/>
      <c r="C67" s="4"/>
      <c r="D67" s="4"/>
      <c r="E67" s="4" t="s">
        <v>124</v>
      </c>
      <c r="F67" s="4"/>
      <c r="G67" s="18"/>
      <c r="H67" s="11"/>
      <c r="J67" s="11"/>
      <c r="K67" s="4"/>
      <c r="L67" s="11"/>
      <c r="M67" s="4"/>
    </row>
    <row r="68" spans="1:30" ht="21.75" customHeight="1" x14ac:dyDescent="0.55000000000000004">
      <c r="A68" s="4"/>
      <c r="B68" s="4"/>
      <c r="C68" s="4"/>
      <c r="D68" s="4"/>
      <c r="E68" s="9"/>
      <c r="F68" s="9" t="s">
        <v>59</v>
      </c>
    </row>
    <row r="69" spans="1:30" ht="21.75" customHeight="1" x14ac:dyDescent="0.55000000000000004">
      <c r="A69" s="4"/>
      <c r="B69" s="4"/>
      <c r="C69" s="4"/>
      <c r="D69" s="4"/>
      <c r="E69" s="9"/>
      <c r="F69" s="9" t="s">
        <v>60</v>
      </c>
      <c r="L69" s="22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30" ht="21" customHeight="1" x14ac:dyDescent="0.55000000000000004">
      <c r="G70" s="57"/>
      <c r="H70" s="22"/>
      <c r="Y70" s="10"/>
      <c r="Z70" s="10"/>
      <c r="AA70" s="10"/>
      <c r="AB70" s="10"/>
      <c r="AC70" s="10"/>
      <c r="AD70" s="10"/>
    </row>
    <row r="71" spans="1:30" s="10" customFormat="1" ht="21" customHeight="1" x14ac:dyDescent="0.55000000000000004">
      <c r="G71" s="57"/>
      <c r="J71" s="9"/>
      <c r="K71" s="11"/>
      <c r="L71" s="4"/>
      <c r="M71" s="11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21" customHeight="1" x14ac:dyDescent="0.55000000000000004">
      <c r="G72" s="65"/>
      <c r="I72" s="65"/>
      <c r="J72" s="9"/>
    </row>
  </sheetData>
  <sheetProtection algorithmName="SHA-512" hashValue="FaN2RGtBxxNT/FsxmRbea4foWG/NY0gUeP0zr0I1Rd04tQzfUhgEs/WxEeeyT1k9br+9BkriPJj52KB4gCHFWg==" saltValue="+9z7hHirTTXy7GZ2uEv8Rg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59" firstPageNumber="10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121"/>
  <sheetViews>
    <sheetView zoomScale="70" zoomScaleNormal="70" zoomScaleSheetLayoutView="70" zoomScalePageLayoutView="85" workbookViewId="0"/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3.4257812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5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8.1406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140625" style="31" customWidth="1"/>
    <col min="21" max="21" width="1.7109375" style="31" customWidth="1"/>
    <col min="22" max="22" width="20.42578125" style="31" customWidth="1"/>
    <col min="23" max="23" width="1.7109375" style="31" customWidth="1"/>
    <col min="24" max="24" width="22.85546875" style="31" customWidth="1"/>
    <col min="25" max="25" width="1.7109375" style="31" customWidth="1"/>
    <col min="26" max="26" width="20.5703125" style="31" customWidth="1"/>
    <col min="27" max="27" width="1.7109375" style="31" customWidth="1"/>
    <col min="28" max="28" width="18.85546875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7" style="31" customWidth="1"/>
    <col min="33" max="33" width="1.7109375" style="31" customWidth="1"/>
    <col min="34" max="34" width="15.5703125" style="31" customWidth="1"/>
    <col min="35" max="35" width="1.7109375" style="31" customWidth="1"/>
    <col min="36" max="36" width="15.5703125" style="31" customWidth="1"/>
    <col min="37" max="37" width="1.7109375" style="31" customWidth="1"/>
    <col min="38" max="38" width="16.28515625" style="31" customWidth="1"/>
    <col min="39" max="39" width="1.7109375" style="31" customWidth="1"/>
    <col min="40" max="40" width="15.140625" style="31" customWidth="1"/>
    <col min="41" max="41" width="1.7109375" style="31" customWidth="1"/>
    <col min="42" max="42" width="16" style="31" customWidth="1"/>
    <col min="43" max="43" width="1.7109375" style="31" customWidth="1"/>
    <col min="44" max="44" width="14.140625" style="31" customWidth="1"/>
    <col min="45" max="45" width="1.5703125" style="31" customWidth="1"/>
    <col min="46" max="46" width="1.42578125" style="30" customWidth="1"/>
    <col min="47" max="47" width="9.140625" style="31"/>
    <col min="48" max="48" width="19.5703125" style="31" customWidth="1"/>
    <col min="49" max="16384" width="9.140625" style="31"/>
  </cols>
  <sheetData>
    <row r="1" spans="1:46" x14ac:dyDescent="0.5500000000000000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29"/>
      <c r="AL1" s="29"/>
      <c r="AM1" s="35"/>
      <c r="AN1" s="35"/>
      <c r="AT1" s="31"/>
    </row>
    <row r="2" spans="1:46" x14ac:dyDescent="0.55000000000000004">
      <c r="A2" s="100" t="s">
        <v>125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29"/>
      <c r="AL2" s="29"/>
      <c r="AM2" s="35"/>
      <c r="AN2" s="35"/>
      <c r="AT2" s="31"/>
    </row>
    <row r="3" spans="1:46" x14ac:dyDescent="0.5500000000000000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02"/>
      <c r="AL3" s="29"/>
      <c r="AT3" s="31"/>
    </row>
    <row r="4" spans="1:46" x14ac:dyDescent="0.55000000000000004">
      <c r="A4" s="32"/>
      <c r="B4" s="32"/>
      <c r="C4" s="32"/>
      <c r="D4" s="32"/>
      <c r="E4" s="32"/>
      <c r="F4" s="99" t="s">
        <v>2</v>
      </c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29"/>
      <c r="AL4" s="29"/>
      <c r="AM4" s="35"/>
      <c r="AN4" s="35"/>
      <c r="AT4" s="31"/>
    </row>
    <row r="5" spans="1:46" x14ac:dyDescent="0.55000000000000004">
      <c r="A5" s="32"/>
      <c r="B5" s="32"/>
      <c r="C5" s="32"/>
      <c r="D5" s="34" t="s">
        <v>5</v>
      </c>
      <c r="E5" s="32"/>
      <c r="F5" s="98" t="s">
        <v>3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105"/>
      <c r="AI5" s="98"/>
      <c r="AJ5" s="105"/>
      <c r="AK5" s="105"/>
      <c r="AL5" s="98"/>
      <c r="AM5" s="98"/>
      <c r="AN5" s="98"/>
      <c r="AO5" s="29"/>
      <c r="AP5" s="30"/>
      <c r="AT5" s="31"/>
    </row>
    <row r="6" spans="1:46" x14ac:dyDescent="0.55000000000000004">
      <c r="B6" s="34"/>
      <c r="C6" s="34"/>
      <c r="D6" s="33"/>
      <c r="E6" s="34"/>
      <c r="F6" s="104" t="s">
        <v>126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9"/>
      <c r="AH6" s="110"/>
      <c r="AI6" s="109"/>
      <c r="AJ6" s="110"/>
      <c r="AK6" s="106"/>
      <c r="AL6" s="107" t="s">
        <v>127</v>
      </c>
      <c r="AM6" s="108"/>
      <c r="AN6" s="107" t="s">
        <v>128</v>
      </c>
      <c r="AO6" s="35"/>
      <c r="AP6" s="30"/>
      <c r="AT6" s="31"/>
    </row>
    <row r="7" spans="1:46" x14ac:dyDescent="0.55000000000000004">
      <c r="A7" s="34"/>
      <c r="B7" s="34"/>
      <c r="C7" s="34"/>
      <c r="D7" s="33"/>
      <c r="E7" s="34"/>
      <c r="F7" s="34" t="s">
        <v>129</v>
      </c>
      <c r="G7" s="34"/>
      <c r="H7" s="34" t="s">
        <v>130</v>
      </c>
      <c r="I7" s="34"/>
      <c r="J7" s="34" t="s">
        <v>131</v>
      </c>
      <c r="K7" s="34"/>
      <c r="L7" s="34" t="s">
        <v>132</v>
      </c>
      <c r="M7" s="34"/>
      <c r="N7" s="103" t="s">
        <v>48</v>
      </c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16"/>
      <c r="AB7" s="119" t="s">
        <v>49</v>
      </c>
      <c r="AC7" s="119"/>
      <c r="AD7" s="119"/>
      <c r="AE7" s="119"/>
      <c r="AF7" s="119"/>
      <c r="AH7" s="34" t="s">
        <v>133</v>
      </c>
      <c r="AJ7" s="34" t="s">
        <v>134</v>
      </c>
      <c r="AL7" s="34" t="s">
        <v>135</v>
      </c>
      <c r="AO7" s="36"/>
      <c r="AP7" s="30"/>
      <c r="AT7" s="31"/>
    </row>
    <row r="8" spans="1:46" x14ac:dyDescent="0.55000000000000004">
      <c r="A8" s="34"/>
      <c r="B8" s="34"/>
      <c r="C8" s="34"/>
      <c r="D8" s="34"/>
      <c r="E8" s="34"/>
      <c r="F8" s="34" t="s">
        <v>136</v>
      </c>
      <c r="G8" s="34"/>
      <c r="H8" s="34"/>
      <c r="I8" s="34"/>
      <c r="J8" s="34" t="s">
        <v>137</v>
      </c>
      <c r="K8" s="34"/>
      <c r="L8" s="34" t="s">
        <v>138</v>
      </c>
      <c r="M8" s="34"/>
      <c r="N8" s="84" t="s">
        <v>139</v>
      </c>
      <c r="O8" s="34"/>
      <c r="P8" s="34" t="s">
        <v>140</v>
      </c>
      <c r="Q8" s="84"/>
      <c r="R8" s="34" t="s">
        <v>140</v>
      </c>
      <c r="S8" s="34"/>
      <c r="T8" s="34" t="s">
        <v>141</v>
      </c>
      <c r="V8" s="34" t="s">
        <v>142</v>
      </c>
      <c r="W8" s="34"/>
      <c r="X8" s="34" t="s">
        <v>143</v>
      </c>
      <c r="Y8" s="34"/>
      <c r="Z8" s="34" t="s">
        <v>144</v>
      </c>
      <c r="AB8" s="34" t="s">
        <v>50</v>
      </c>
      <c r="AC8" s="34"/>
      <c r="AD8" s="34" t="s">
        <v>52</v>
      </c>
      <c r="AE8" s="34"/>
      <c r="AF8" s="34" t="s">
        <v>145</v>
      </c>
      <c r="AH8" s="34" t="s">
        <v>146</v>
      </c>
      <c r="AJ8" s="34" t="s">
        <v>147</v>
      </c>
      <c r="AL8" s="34"/>
      <c r="AM8" s="36"/>
      <c r="AN8" s="34"/>
      <c r="AO8" s="30"/>
      <c r="AT8" s="31"/>
    </row>
    <row r="9" spans="1:46" x14ac:dyDescent="0.55000000000000004">
      <c r="A9" s="34"/>
      <c r="B9" s="34"/>
      <c r="C9" s="34"/>
      <c r="D9" s="32"/>
      <c r="E9" s="34"/>
      <c r="F9" s="37"/>
      <c r="G9" s="34"/>
      <c r="H9" s="37"/>
      <c r="I9" s="37"/>
      <c r="J9" s="34" t="s">
        <v>148</v>
      </c>
      <c r="K9" s="34"/>
      <c r="L9" s="34" t="s">
        <v>149</v>
      </c>
      <c r="M9" s="37"/>
      <c r="N9" s="84" t="s">
        <v>150</v>
      </c>
      <c r="O9" s="34"/>
      <c r="P9" s="34" t="s">
        <v>151</v>
      </c>
      <c r="Q9" s="84"/>
      <c r="R9" s="34" t="s">
        <v>151</v>
      </c>
      <c r="S9" s="34"/>
      <c r="T9" s="32" t="s">
        <v>152</v>
      </c>
      <c r="V9" s="34" t="s">
        <v>153</v>
      </c>
      <c r="W9" s="34"/>
      <c r="X9" s="34" t="s">
        <v>154</v>
      </c>
      <c r="Y9" s="34"/>
      <c r="Z9" s="34" t="s">
        <v>155</v>
      </c>
      <c r="AB9" s="34" t="s">
        <v>156</v>
      </c>
      <c r="AC9" s="34"/>
      <c r="AD9" s="34"/>
      <c r="AF9" s="34"/>
      <c r="AH9" s="34"/>
      <c r="AJ9" s="34"/>
      <c r="AL9" s="34"/>
      <c r="AT9" s="31"/>
    </row>
    <row r="10" spans="1:46" x14ac:dyDescent="0.55000000000000004">
      <c r="A10" s="34"/>
      <c r="B10" s="34"/>
      <c r="C10" s="34"/>
      <c r="D10" s="34"/>
      <c r="E10" s="34"/>
      <c r="G10" s="31"/>
      <c r="L10" s="34" t="s">
        <v>157</v>
      </c>
      <c r="N10" s="34" t="s">
        <v>158</v>
      </c>
      <c r="O10" s="34"/>
      <c r="P10" s="32" t="s">
        <v>159</v>
      </c>
      <c r="Q10" s="34"/>
      <c r="R10" s="32" t="s">
        <v>160</v>
      </c>
      <c r="S10" s="34"/>
      <c r="T10" s="32" t="s">
        <v>161</v>
      </c>
      <c r="V10" s="32" t="s">
        <v>162</v>
      </c>
      <c r="W10" s="32"/>
      <c r="X10" s="32"/>
      <c r="Y10" s="32"/>
      <c r="Z10" s="32"/>
      <c r="AB10" s="32"/>
      <c r="AC10" s="32"/>
      <c r="AD10" s="32"/>
      <c r="AF10" s="32"/>
      <c r="AH10" s="34"/>
      <c r="AJ10" s="34"/>
      <c r="AL10" s="34"/>
      <c r="AM10" s="30"/>
      <c r="AT10" s="31"/>
    </row>
    <row r="11" spans="1:46" x14ac:dyDescent="0.55000000000000004">
      <c r="A11" s="34"/>
      <c r="B11" s="34"/>
      <c r="C11" s="34"/>
      <c r="D11" s="34"/>
      <c r="E11" s="34"/>
      <c r="G11" s="31"/>
      <c r="L11" s="34" t="s">
        <v>163</v>
      </c>
      <c r="N11" s="34"/>
      <c r="O11" s="34"/>
      <c r="P11" s="32" t="s">
        <v>164</v>
      </c>
      <c r="Q11" s="34"/>
      <c r="R11" s="32" t="s">
        <v>165</v>
      </c>
      <c r="S11" s="34"/>
      <c r="T11" s="32"/>
      <c r="V11" s="32"/>
      <c r="W11" s="32"/>
      <c r="X11" s="32"/>
      <c r="Y11" s="32"/>
      <c r="Z11" s="32"/>
      <c r="AB11" s="32"/>
      <c r="AC11" s="32"/>
      <c r="AD11" s="32"/>
      <c r="AF11" s="32"/>
      <c r="AH11" s="34"/>
      <c r="AJ11" s="34"/>
      <c r="AL11" s="34"/>
      <c r="AM11" s="30"/>
      <c r="AT11" s="31"/>
    </row>
    <row r="12" spans="1:46" x14ac:dyDescent="0.55000000000000004">
      <c r="A12" s="34"/>
      <c r="B12" s="34"/>
      <c r="C12" s="34"/>
      <c r="D12" s="34"/>
      <c r="E12" s="34"/>
      <c r="G12" s="31"/>
      <c r="N12" s="34"/>
      <c r="O12" s="34"/>
      <c r="P12" s="32" t="s">
        <v>166</v>
      </c>
      <c r="Q12" s="32"/>
      <c r="R12" s="32" t="s">
        <v>167</v>
      </c>
      <c r="S12" s="34"/>
      <c r="T12" s="32"/>
      <c r="V12" s="32"/>
      <c r="W12" s="32"/>
      <c r="X12" s="32"/>
      <c r="Y12" s="32"/>
      <c r="Z12" s="32"/>
      <c r="AB12" s="32"/>
      <c r="AC12" s="32"/>
      <c r="AD12" s="32"/>
      <c r="AF12" s="32"/>
      <c r="AH12" s="34"/>
      <c r="AJ12" s="34"/>
      <c r="AL12" s="34"/>
      <c r="AM12" s="30"/>
      <c r="AT12" s="31"/>
    </row>
    <row r="13" spans="1:46" x14ac:dyDescent="0.55000000000000004">
      <c r="A13" s="34"/>
      <c r="B13" s="34"/>
      <c r="C13" s="34"/>
      <c r="D13" s="34"/>
      <c r="E13" s="34"/>
      <c r="F13" s="51"/>
      <c r="G13" s="31"/>
      <c r="H13" s="51"/>
      <c r="J13" s="51"/>
      <c r="L13" s="51"/>
      <c r="N13" s="85"/>
      <c r="O13" s="34"/>
      <c r="P13" s="85" t="s">
        <v>168</v>
      </c>
      <c r="R13" s="85" t="s">
        <v>101</v>
      </c>
      <c r="S13" s="32"/>
      <c r="T13" s="85"/>
      <c r="V13" s="85"/>
      <c r="W13" s="32"/>
      <c r="X13" s="85"/>
      <c r="Y13" s="32"/>
      <c r="Z13" s="85"/>
      <c r="AB13" s="85"/>
      <c r="AC13" s="32"/>
      <c r="AD13" s="85"/>
      <c r="AF13" s="85"/>
      <c r="AH13" s="86"/>
      <c r="AJ13" s="86"/>
      <c r="AL13" s="86"/>
      <c r="AM13" s="30"/>
      <c r="AN13" s="51"/>
      <c r="AT13" s="31"/>
    </row>
    <row r="14" spans="1:46" x14ac:dyDescent="0.55000000000000004">
      <c r="A14" s="39" t="s">
        <v>169</v>
      </c>
      <c r="D14" s="34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3"/>
      <c r="AI14" s="40"/>
      <c r="AJ14" s="43"/>
      <c r="AK14" s="44"/>
      <c r="AL14" s="43"/>
      <c r="AM14" s="30"/>
      <c r="AN14" s="40"/>
      <c r="AT14" s="31"/>
    </row>
    <row r="15" spans="1:46" s="39" customFormat="1" x14ac:dyDescent="0.55000000000000004">
      <c r="A15" s="39" t="s">
        <v>170</v>
      </c>
      <c r="D15" s="83"/>
      <c r="F15" s="40">
        <v>23693276</v>
      </c>
      <c r="G15" s="40"/>
      <c r="H15" s="40">
        <v>18103110</v>
      </c>
      <c r="I15" s="40"/>
      <c r="J15" s="40">
        <v>15549174</v>
      </c>
      <c r="K15" s="40"/>
      <c r="L15" s="40">
        <v>0</v>
      </c>
      <c r="M15" s="40"/>
      <c r="N15" s="40">
        <v>18962745</v>
      </c>
      <c r="O15" s="40"/>
      <c r="P15" s="40">
        <v>-2347753</v>
      </c>
      <c r="Q15" s="40"/>
      <c r="R15" s="40">
        <v>-2647497</v>
      </c>
      <c r="S15" s="40"/>
      <c r="T15" s="40">
        <v>3392630</v>
      </c>
      <c r="U15" s="40"/>
      <c r="V15" s="40">
        <v>206178</v>
      </c>
      <c r="W15" s="40"/>
      <c r="X15" s="40">
        <v>0</v>
      </c>
      <c r="Y15" s="40"/>
      <c r="Z15" s="40">
        <f t="shared" ref="Z15:Z21" si="0">SUM(N15:X15)</f>
        <v>17566303</v>
      </c>
      <c r="AA15" s="40"/>
      <c r="AB15" s="40">
        <v>3050000</v>
      </c>
      <c r="AC15" s="40"/>
      <c r="AD15" s="40">
        <v>0</v>
      </c>
      <c r="AE15" s="40"/>
      <c r="AF15" s="40">
        <v>454322906</v>
      </c>
      <c r="AG15" s="40"/>
      <c r="AH15" s="40">
        <v>0</v>
      </c>
      <c r="AI15" s="40"/>
      <c r="AJ15" s="40">
        <f t="shared" ref="AJ15:AJ21" si="1">SUM(F15:L15,Z15:AH15)</f>
        <v>532284769</v>
      </c>
      <c r="AK15" s="40"/>
      <c r="AL15" s="40">
        <v>64550543</v>
      </c>
      <c r="AM15" s="40"/>
      <c r="AN15" s="40">
        <f t="shared" ref="AN15" si="2">SUM(AJ15:AL15)</f>
        <v>596835312</v>
      </c>
      <c r="AO15" s="31"/>
      <c r="AP15" s="31"/>
    </row>
    <row r="16" spans="1:46" x14ac:dyDescent="0.55000000000000004">
      <c r="A16" s="31" t="s">
        <v>171</v>
      </c>
      <c r="D16" s="34">
        <v>3</v>
      </c>
      <c r="F16" s="69">
        <v>0</v>
      </c>
      <c r="G16" s="40"/>
      <c r="H16" s="69">
        <v>0</v>
      </c>
      <c r="I16" s="40"/>
      <c r="J16" s="69">
        <v>0</v>
      </c>
      <c r="K16" s="40"/>
      <c r="L16" s="69">
        <v>0</v>
      </c>
      <c r="M16" s="40"/>
      <c r="N16" s="69">
        <v>0</v>
      </c>
      <c r="O16" s="40"/>
      <c r="P16" s="69">
        <v>2344352</v>
      </c>
      <c r="Q16" s="40"/>
      <c r="R16" s="69">
        <v>-4947</v>
      </c>
      <c r="S16" s="40"/>
      <c r="T16" s="69">
        <v>0</v>
      </c>
      <c r="U16" s="40"/>
      <c r="V16" s="69">
        <v>0</v>
      </c>
      <c r="W16" s="40"/>
      <c r="X16" s="69">
        <v>-242</v>
      </c>
      <c r="Y16" s="40"/>
      <c r="Z16" s="69">
        <f t="shared" si="0"/>
        <v>2339163</v>
      </c>
      <c r="AA16" s="40"/>
      <c r="AB16" s="69">
        <v>0</v>
      </c>
      <c r="AC16" s="40"/>
      <c r="AD16" s="69">
        <v>0</v>
      </c>
      <c r="AE16" s="40"/>
      <c r="AF16" s="69">
        <v>-1668257</v>
      </c>
      <c r="AG16" s="40"/>
      <c r="AH16" s="69">
        <v>0</v>
      </c>
      <c r="AI16" s="40"/>
      <c r="AJ16" s="69">
        <f t="shared" si="1"/>
        <v>670906</v>
      </c>
      <c r="AK16" s="40"/>
      <c r="AL16" s="69">
        <v>1078730</v>
      </c>
      <c r="AM16" s="40"/>
      <c r="AN16" s="69">
        <f>SUM(AJ16:AL16)</f>
        <v>1749636</v>
      </c>
      <c r="AT16" s="31"/>
    </row>
    <row r="17" spans="1:46" x14ac:dyDescent="0.55000000000000004">
      <c r="A17" s="39" t="s">
        <v>172</v>
      </c>
      <c r="D17" s="34"/>
      <c r="F17" s="40">
        <f>SUM(F15:F16)</f>
        <v>23693276</v>
      </c>
      <c r="G17" s="40"/>
      <c r="H17" s="40">
        <f>SUM(H15:H16)</f>
        <v>18103110</v>
      </c>
      <c r="I17" s="40"/>
      <c r="J17" s="40">
        <f>SUM(J15:J16)</f>
        <v>15549174</v>
      </c>
      <c r="K17" s="40"/>
      <c r="L17" s="40">
        <f>SUM(L15:L16)</f>
        <v>0</v>
      </c>
      <c r="M17" s="40"/>
      <c r="N17" s="40">
        <f>SUM(N15:N16)</f>
        <v>18962745</v>
      </c>
      <c r="O17" s="40"/>
      <c r="P17" s="40">
        <f>SUM(P15:P16)</f>
        <v>-3401</v>
      </c>
      <c r="Q17" s="40"/>
      <c r="R17" s="40">
        <f>SUM(R15:R16)</f>
        <v>-2652444</v>
      </c>
      <c r="S17" s="40"/>
      <c r="T17" s="40">
        <f>SUM(T15:T16)</f>
        <v>3392630</v>
      </c>
      <c r="U17" s="40"/>
      <c r="V17" s="40">
        <f>SUM(V15:V16)</f>
        <v>206178</v>
      </c>
      <c r="W17" s="40"/>
      <c r="X17" s="40">
        <f>SUM(X15:X16)</f>
        <v>-242</v>
      </c>
      <c r="Y17" s="40"/>
      <c r="Z17" s="40">
        <f t="shared" si="0"/>
        <v>19905466</v>
      </c>
      <c r="AA17" s="40"/>
      <c r="AB17" s="40">
        <f>SUM(AB15:AB16)</f>
        <v>3050000</v>
      </c>
      <c r="AC17" s="40"/>
      <c r="AD17" s="40">
        <f>SUM(AD15:AD16)</f>
        <v>0</v>
      </c>
      <c r="AE17" s="40"/>
      <c r="AF17" s="40">
        <f>SUM(AF15:AF16)</f>
        <v>452654649</v>
      </c>
      <c r="AG17" s="40"/>
      <c r="AH17" s="40">
        <f>SUM(AH15:AH16)</f>
        <v>0</v>
      </c>
      <c r="AI17" s="40"/>
      <c r="AJ17" s="40">
        <f t="shared" si="1"/>
        <v>532955675</v>
      </c>
      <c r="AK17" s="40"/>
      <c r="AL17" s="40">
        <f>SUM(AL15:AL16)</f>
        <v>65629273</v>
      </c>
      <c r="AM17" s="40"/>
      <c r="AN17" s="40">
        <f>SUM(AJ17:AL17)</f>
        <v>598584948</v>
      </c>
      <c r="AT17" s="31"/>
    </row>
    <row r="18" spans="1:46" x14ac:dyDescent="0.55000000000000004">
      <c r="A18" s="31" t="s">
        <v>173</v>
      </c>
      <c r="D18" s="34">
        <v>34</v>
      </c>
      <c r="F18" s="40">
        <v>0</v>
      </c>
      <c r="G18" s="40"/>
      <c r="H18" s="40">
        <v>0</v>
      </c>
      <c r="I18" s="40"/>
      <c r="J18" s="40">
        <v>0</v>
      </c>
      <c r="K18" s="40"/>
      <c r="L18" s="40">
        <v>0</v>
      </c>
      <c r="M18" s="40"/>
      <c r="N18" s="40">
        <v>0</v>
      </c>
      <c r="O18" s="40"/>
      <c r="P18" s="40">
        <v>0</v>
      </c>
      <c r="Q18" s="40"/>
      <c r="R18" s="40">
        <v>0</v>
      </c>
      <c r="S18" s="40"/>
      <c r="T18" s="40">
        <v>0</v>
      </c>
      <c r="U18" s="40"/>
      <c r="V18" s="40">
        <v>0</v>
      </c>
      <c r="W18" s="40"/>
      <c r="X18" s="40">
        <v>0</v>
      </c>
      <c r="Y18" s="40"/>
      <c r="Z18" s="40">
        <f t="shared" si="0"/>
        <v>0</v>
      </c>
      <c r="AA18" s="40"/>
      <c r="AB18" s="40">
        <v>0</v>
      </c>
      <c r="AC18" s="40"/>
      <c r="AD18" s="40">
        <v>0</v>
      </c>
      <c r="AE18" s="40"/>
      <c r="AF18" s="40">
        <v>-17769957</v>
      </c>
      <c r="AG18" s="40"/>
      <c r="AH18" s="40">
        <v>0</v>
      </c>
      <c r="AI18" s="40"/>
      <c r="AJ18" s="40">
        <f t="shared" si="1"/>
        <v>-17769957</v>
      </c>
      <c r="AK18" s="40"/>
      <c r="AL18" s="40">
        <v>-609650</v>
      </c>
      <c r="AM18" s="40"/>
      <c r="AN18" s="40">
        <f t="shared" ref="AN18:AN20" si="3">SUM(AJ18:AL18)</f>
        <v>-18379607</v>
      </c>
      <c r="AT18" s="31"/>
    </row>
    <row r="19" spans="1:46" hidden="1" x14ac:dyDescent="0.55000000000000004">
      <c r="A19" s="31" t="s">
        <v>174</v>
      </c>
      <c r="D19" s="34"/>
      <c r="F19" s="40">
        <v>0</v>
      </c>
      <c r="G19" s="40"/>
      <c r="H19" s="40">
        <v>0</v>
      </c>
      <c r="I19" s="40"/>
      <c r="J19" s="40">
        <v>0</v>
      </c>
      <c r="K19" s="40"/>
      <c r="L19" s="40">
        <v>0</v>
      </c>
      <c r="M19" s="40"/>
      <c r="N19" s="40">
        <v>0</v>
      </c>
      <c r="O19" s="40"/>
      <c r="P19" s="40">
        <v>0</v>
      </c>
      <c r="Q19" s="40"/>
      <c r="R19" s="40">
        <v>0</v>
      </c>
      <c r="S19" s="40"/>
      <c r="T19" s="40">
        <v>0</v>
      </c>
      <c r="U19" s="40"/>
      <c r="V19" s="40">
        <v>0</v>
      </c>
      <c r="W19" s="40"/>
      <c r="X19" s="40">
        <v>0</v>
      </c>
      <c r="Y19" s="40"/>
      <c r="Z19" s="40">
        <f t="shared" si="0"/>
        <v>0</v>
      </c>
      <c r="AA19" s="40"/>
      <c r="AB19" s="40">
        <v>0</v>
      </c>
      <c r="AC19" s="40"/>
      <c r="AD19" s="40">
        <v>0</v>
      </c>
      <c r="AE19" s="40"/>
      <c r="AF19" s="40">
        <v>0</v>
      </c>
      <c r="AG19" s="40"/>
      <c r="AH19" s="40">
        <v>0</v>
      </c>
      <c r="AI19" s="40"/>
      <c r="AJ19" s="40">
        <f t="shared" si="1"/>
        <v>0</v>
      </c>
      <c r="AK19" s="40"/>
      <c r="AL19" s="40">
        <v>0</v>
      </c>
      <c r="AM19" s="40"/>
      <c r="AN19" s="40">
        <f t="shared" si="3"/>
        <v>0</v>
      </c>
      <c r="AT19" s="31"/>
    </row>
    <row r="20" spans="1:46" hidden="1" x14ac:dyDescent="0.55000000000000004">
      <c r="A20" s="31" t="s">
        <v>175</v>
      </c>
      <c r="D20" s="34"/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U20" s="40"/>
      <c r="V20" s="40">
        <v>0</v>
      </c>
      <c r="W20" s="40"/>
      <c r="X20" s="40">
        <v>0</v>
      </c>
      <c r="Y20" s="40"/>
      <c r="Z20" s="40">
        <f t="shared" si="0"/>
        <v>0</v>
      </c>
      <c r="AA20" s="40"/>
      <c r="AB20" s="40">
        <v>0</v>
      </c>
      <c r="AC20" s="40"/>
      <c r="AD20" s="40">
        <v>0</v>
      </c>
      <c r="AE20" s="40"/>
      <c r="AF20" s="40">
        <v>0</v>
      </c>
      <c r="AG20" s="40"/>
      <c r="AH20" s="40">
        <v>0</v>
      </c>
      <c r="AI20" s="40"/>
      <c r="AJ20" s="40">
        <f t="shared" si="1"/>
        <v>0</v>
      </c>
      <c r="AK20" s="40"/>
      <c r="AL20" s="40">
        <v>0</v>
      </c>
      <c r="AM20" s="40"/>
      <c r="AN20" s="40">
        <f t="shared" si="3"/>
        <v>0</v>
      </c>
      <c r="AT20" s="31"/>
    </row>
    <row r="21" spans="1:46" x14ac:dyDescent="0.55000000000000004">
      <c r="A21" s="31" t="s">
        <v>176</v>
      </c>
      <c r="D21" s="34">
        <v>31</v>
      </c>
      <c r="F21" s="40">
        <v>0</v>
      </c>
      <c r="G21" s="40"/>
      <c r="H21" s="40">
        <v>0</v>
      </c>
      <c r="I21" s="40"/>
      <c r="J21" s="40">
        <v>0</v>
      </c>
      <c r="K21" s="40"/>
      <c r="L21" s="40">
        <v>0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v>0</v>
      </c>
      <c r="U21" s="40"/>
      <c r="V21" s="40">
        <v>0</v>
      </c>
      <c r="W21" s="40"/>
      <c r="X21" s="40">
        <v>0</v>
      </c>
      <c r="Y21" s="40"/>
      <c r="Z21" s="40">
        <f t="shared" si="0"/>
        <v>0</v>
      </c>
      <c r="AA21" s="40"/>
      <c r="AB21" s="40">
        <v>0</v>
      </c>
      <c r="AC21" s="40"/>
      <c r="AD21" s="40">
        <v>0</v>
      </c>
      <c r="AE21" s="40"/>
      <c r="AF21" s="42">
        <v>-725867</v>
      </c>
      <c r="AG21" s="40"/>
      <c r="AH21" s="40">
        <v>0</v>
      </c>
      <c r="AI21" s="40"/>
      <c r="AJ21" s="40">
        <f t="shared" si="1"/>
        <v>-725867</v>
      </c>
      <c r="AK21" s="40"/>
      <c r="AL21" s="40">
        <v>0</v>
      </c>
      <c r="AM21" s="40"/>
      <c r="AN21" s="40">
        <f t="shared" ref="AN21" si="4">SUM(AJ21:AL21)</f>
        <v>-725867</v>
      </c>
      <c r="AT21" s="31"/>
    </row>
    <row r="22" spans="1:46" hidden="1" x14ac:dyDescent="0.55000000000000004">
      <c r="A22" s="31" t="s">
        <v>177</v>
      </c>
      <c r="D22" s="34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>
        <f>SUM(F22:L22,Z22:AF22)</f>
        <v>0</v>
      </c>
      <c r="AK22" s="40"/>
      <c r="AL22" s="40"/>
      <c r="AM22" s="40"/>
      <c r="AN22" s="40"/>
      <c r="AT22" s="31"/>
    </row>
    <row r="23" spans="1:46" x14ac:dyDescent="0.55000000000000004">
      <c r="A23" s="31" t="s">
        <v>178</v>
      </c>
      <c r="D23" s="34"/>
      <c r="F23" s="40">
        <v>0</v>
      </c>
      <c r="G23" s="40"/>
      <c r="H23" s="40">
        <v>0</v>
      </c>
      <c r="I23" s="40"/>
      <c r="J23" s="40">
        <v>0</v>
      </c>
      <c r="K23" s="40"/>
      <c r="L23" s="40">
        <v>0</v>
      </c>
      <c r="M23" s="40"/>
      <c r="N23" s="40">
        <v>0</v>
      </c>
      <c r="O23" s="40"/>
      <c r="P23" s="40">
        <v>0</v>
      </c>
      <c r="Q23" s="40"/>
      <c r="R23" s="40">
        <v>0</v>
      </c>
      <c r="S23" s="40"/>
      <c r="T23" s="40">
        <v>0</v>
      </c>
      <c r="U23" s="40"/>
      <c r="V23" s="40">
        <v>0</v>
      </c>
      <c r="W23" s="40"/>
      <c r="X23" s="69">
        <v>0</v>
      </c>
      <c r="Y23" s="40"/>
      <c r="Z23" s="40">
        <f>SUM(N23:X23)</f>
        <v>0</v>
      </c>
      <c r="AA23" s="40"/>
      <c r="AB23" s="40">
        <v>0</v>
      </c>
      <c r="AC23" s="40"/>
      <c r="AD23" s="69">
        <v>0</v>
      </c>
      <c r="AE23" s="40"/>
      <c r="AF23" s="40">
        <v>0</v>
      </c>
      <c r="AG23" s="40"/>
      <c r="AH23" s="40">
        <v>0</v>
      </c>
      <c r="AI23" s="40"/>
      <c r="AJ23" s="40">
        <f>SUM(F23:L23,Z23:AH23)</f>
        <v>0</v>
      </c>
      <c r="AK23" s="40"/>
      <c r="AL23" s="40">
        <v>206760</v>
      </c>
      <c r="AM23" s="40"/>
      <c r="AN23" s="40">
        <f t="shared" ref="AN23" si="5">SUM(AJ23:AL23)</f>
        <v>206760</v>
      </c>
      <c r="AT23" s="31"/>
    </row>
    <row r="24" spans="1:46" x14ac:dyDescent="0.55000000000000004">
      <c r="D24" s="34"/>
      <c r="F24" s="73"/>
      <c r="G24" s="40"/>
      <c r="H24" s="73"/>
      <c r="I24" s="40"/>
      <c r="J24" s="73"/>
      <c r="K24" s="40"/>
      <c r="L24" s="73"/>
      <c r="M24" s="40"/>
      <c r="N24" s="73"/>
      <c r="O24" s="40"/>
      <c r="P24" s="73"/>
      <c r="Q24" s="40"/>
      <c r="R24" s="73"/>
      <c r="S24" s="40"/>
      <c r="T24" s="73"/>
      <c r="U24" s="40"/>
      <c r="V24" s="73"/>
      <c r="W24" s="40"/>
      <c r="X24" s="73"/>
      <c r="Y24" s="40"/>
      <c r="Z24" s="73"/>
      <c r="AA24" s="40"/>
      <c r="AB24" s="73"/>
      <c r="AC24" s="40"/>
      <c r="AD24" s="40"/>
      <c r="AE24" s="40"/>
      <c r="AF24" s="73"/>
      <c r="AG24" s="40"/>
      <c r="AH24" s="73"/>
      <c r="AI24" s="40"/>
      <c r="AJ24" s="73"/>
      <c r="AK24" s="40"/>
      <c r="AL24" s="73"/>
      <c r="AM24" s="40"/>
      <c r="AN24" s="73"/>
      <c r="AT24" s="31"/>
    </row>
    <row r="25" spans="1:46" s="39" customFormat="1" x14ac:dyDescent="0.55000000000000004">
      <c r="A25" s="31" t="s">
        <v>100</v>
      </c>
      <c r="D25" s="34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v>0</v>
      </c>
      <c r="Y25" s="40"/>
      <c r="Z25" s="40">
        <f>SUM(N25:X25)</f>
        <v>0</v>
      </c>
      <c r="AA25" s="40"/>
      <c r="AB25" s="40">
        <v>0</v>
      </c>
      <c r="AC25" s="40"/>
      <c r="AD25" s="40">
        <v>0</v>
      </c>
      <c r="AE25" s="40"/>
      <c r="AF25" s="40">
        <v>49603538</v>
      </c>
      <c r="AG25" s="40"/>
      <c r="AH25" s="40">
        <v>0</v>
      </c>
      <c r="AI25" s="40"/>
      <c r="AJ25" s="40">
        <f>SUM(F25:L25,Z25:AH25)</f>
        <v>49603538</v>
      </c>
      <c r="AK25" s="40"/>
      <c r="AL25" s="40">
        <v>4044522</v>
      </c>
      <c r="AM25" s="40"/>
      <c r="AN25" s="40">
        <f>SUM(AJ25:AL25)</f>
        <v>53648060</v>
      </c>
    </row>
    <row r="26" spans="1:46" x14ac:dyDescent="0.55000000000000004">
      <c r="A26" s="31" t="s">
        <v>101</v>
      </c>
      <c r="D26" s="34"/>
      <c r="F26" s="69">
        <v>0</v>
      </c>
      <c r="G26" s="40"/>
      <c r="H26" s="69">
        <v>0</v>
      </c>
      <c r="I26" s="40"/>
      <c r="J26" s="69">
        <v>0</v>
      </c>
      <c r="K26" s="40"/>
      <c r="L26" s="69">
        <v>0</v>
      </c>
      <c r="M26" s="40"/>
      <c r="N26" s="69">
        <v>2465</v>
      </c>
      <c r="O26" s="40"/>
      <c r="P26" s="69">
        <v>13746954</v>
      </c>
      <c r="Q26" s="40"/>
      <c r="R26" s="69">
        <v>-700172</v>
      </c>
      <c r="S26" s="40"/>
      <c r="T26" s="69">
        <v>-109623</v>
      </c>
      <c r="U26" s="40"/>
      <c r="V26" s="69">
        <v>6688</v>
      </c>
      <c r="W26" s="40"/>
      <c r="X26" s="69">
        <v>-6594531</v>
      </c>
      <c r="Y26" s="40"/>
      <c r="Z26" s="69">
        <f>SUM(N26:X26)</f>
        <v>6351781</v>
      </c>
      <c r="AA26" s="40"/>
      <c r="AB26" s="69">
        <v>0</v>
      </c>
      <c r="AC26" s="40"/>
      <c r="AD26" s="69">
        <v>0</v>
      </c>
      <c r="AE26" s="40"/>
      <c r="AF26" s="69">
        <v>-1669929</v>
      </c>
      <c r="AG26" s="40"/>
      <c r="AH26" s="69">
        <v>0</v>
      </c>
      <c r="AI26" s="40"/>
      <c r="AJ26" s="69">
        <f>SUM(F26:L26,Z26:AH26)</f>
        <v>4681852</v>
      </c>
      <c r="AK26" s="40"/>
      <c r="AL26" s="69">
        <v>6411393</v>
      </c>
      <c r="AM26" s="40"/>
      <c r="AN26" s="69">
        <f>SUM(AJ26:AL26)</f>
        <v>11093245</v>
      </c>
      <c r="AT26" s="31"/>
    </row>
    <row r="27" spans="1:46" s="39" customFormat="1" ht="21.75" x14ac:dyDescent="0.45">
      <c r="A27" s="39" t="s">
        <v>115</v>
      </c>
      <c r="D27" s="83"/>
      <c r="F27" s="70">
        <f>SUM(F25:F26)</f>
        <v>0</v>
      </c>
      <c r="G27" s="41"/>
      <c r="H27" s="70">
        <f>SUM(H25:H26)</f>
        <v>0</v>
      </c>
      <c r="I27" s="41"/>
      <c r="J27" s="70">
        <f>SUM(J25:J26)</f>
        <v>0</v>
      </c>
      <c r="K27" s="41"/>
      <c r="L27" s="70">
        <f>SUM(L25:L26)</f>
        <v>0</v>
      </c>
      <c r="M27" s="41"/>
      <c r="N27" s="70">
        <f>SUM(N25:N26)</f>
        <v>2465</v>
      </c>
      <c r="O27" s="41"/>
      <c r="P27" s="70">
        <f>SUM(P25:P26)</f>
        <v>13746954</v>
      </c>
      <c r="Q27" s="41"/>
      <c r="R27" s="70">
        <f>SUM(R25:R26)</f>
        <v>-700172</v>
      </c>
      <c r="S27" s="41"/>
      <c r="T27" s="70">
        <f>SUM(T25:T26)</f>
        <v>-109623</v>
      </c>
      <c r="U27" s="41"/>
      <c r="V27" s="70">
        <f>SUM(V25:V26)</f>
        <v>6688</v>
      </c>
      <c r="W27" s="41"/>
      <c r="X27" s="70">
        <f>SUM(X25:X26)</f>
        <v>-6594531</v>
      </c>
      <c r="Y27" s="41"/>
      <c r="Z27" s="70">
        <f>SUM(N27:X27)</f>
        <v>6351781</v>
      </c>
      <c r="AA27" s="41"/>
      <c r="AB27" s="70">
        <f>SUM(AB25:AB26)</f>
        <v>0</v>
      </c>
      <c r="AC27" s="41"/>
      <c r="AD27" s="70">
        <f>SUM(AD25:AD26)</f>
        <v>0</v>
      </c>
      <c r="AE27" s="41"/>
      <c r="AF27" s="70">
        <f>SUM(AF25:AF26)</f>
        <v>47933609</v>
      </c>
      <c r="AG27" s="41"/>
      <c r="AH27" s="70">
        <f>SUM(AH25:AH26)</f>
        <v>0</v>
      </c>
      <c r="AI27" s="41"/>
      <c r="AJ27" s="70">
        <f>SUM(F27:L27,Z27:AH27)</f>
        <v>54285390</v>
      </c>
      <c r="AK27" s="41"/>
      <c r="AL27" s="70">
        <f>SUM(AL25:AL26)</f>
        <v>10455915</v>
      </c>
      <c r="AM27" s="41"/>
      <c r="AN27" s="70">
        <f>SUM(AJ27:AL27)</f>
        <v>64741305</v>
      </c>
    </row>
    <row r="28" spans="1:46" s="39" customFormat="1" x14ac:dyDescent="0.55000000000000004">
      <c r="D28" s="83"/>
      <c r="F28" s="40"/>
      <c r="G28" s="41"/>
      <c r="H28" s="40"/>
      <c r="I28" s="41"/>
      <c r="J28" s="41"/>
      <c r="K28" s="41"/>
      <c r="L28" s="40"/>
      <c r="M28" s="41"/>
      <c r="N28" s="40"/>
      <c r="O28" s="41"/>
      <c r="P28" s="40"/>
      <c r="Q28" s="41"/>
      <c r="R28" s="40"/>
      <c r="S28" s="41"/>
      <c r="T28" s="40"/>
      <c r="U28" s="41"/>
      <c r="V28" s="40"/>
      <c r="W28" s="41"/>
      <c r="X28" s="41"/>
      <c r="Y28" s="41"/>
      <c r="Z28" s="40"/>
      <c r="AA28" s="41"/>
      <c r="AB28" s="40"/>
      <c r="AC28" s="40"/>
      <c r="AD28" s="40"/>
      <c r="AE28" s="41"/>
      <c r="AF28" s="40"/>
      <c r="AG28" s="41"/>
      <c r="AH28" s="40"/>
      <c r="AI28" s="41"/>
      <c r="AJ28" s="40"/>
      <c r="AK28" s="41"/>
      <c r="AL28" s="40"/>
      <c r="AM28" s="41"/>
      <c r="AN28" s="40"/>
    </row>
    <row r="29" spans="1:46" x14ac:dyDescent="0.55000000000000004">
      <c r="A29" s="31" t="s">
        <v>179</v>
      </c>
      <c r="D29" s="34"/>
      <c r="F29" s="40">
        <v>0</v>
      </c>
      <c r="G29" s="40"/>
      <c r="H29" s="40">
        <v>0</v>
      </c>
      <c r="I29" s="40"/>
      <c r="J29" s="40">
        <v>0</v>
      </c>
      <c r="K29" s="40"/>
      <c r="L29" s="40">
        <v>0</v>
      </c>
      <c r="M29" s="40"/>
      <c r="N29" s="40">
        <v>-208936</v>
      </c>
      <c r="O29" s="40"/>
      <c r="P29" s="40">
        <v>0</v>
      </c>
      <c r="Q29" s="40"/>
      <c r="R29" s="40">
        <v>0</v>
      </c>
      <c r="S29" s="40"/>
      <c r="T29" s="40">
        <v>0</v>
      </c>
      <c r="U29" s="40"/>
      <c r="V29" s="40">
        <v>0</v>
      </c>
      <c r="W29" s="40"/>
      <c r="X29" s="40">
        <v>0</v>
      </c>
      <c r="Y29" s="40"/>
      <c r="Z29" s="40">
        <f>SUM(N29:X29)</f>
        <v>-208936</v>
      </c>
      <c r="AA29" s="40"/>
      <c r="AB29" s="40">
        <v>0</v>
      </c>
      <c r="AC29" s="40"/>
      <c r="AD29" s="40">
        <v>0</v>
      </c>
      <c r="AE29" s="40"/>
      <c r="AF29" s="40">
        <v>208936</v>
      </c>
      <c r="AG29" s="40"/>
      <c r="AH29" s="40">
        <v>0</v>
      </c>
      <c r="AI29" s="40"/>
      <c r="AJ29" s="40">
        <f>SUM(F29:L29,Z29:AH29)</f>
        <v>0</v>
      </c>
      <c r="AK29" s="40"/>
      <c r="AL29" s="40">
        <v>0</v>
      </c>
      <c r="AM29" s="40"/>
      <c r="AN29" s="40">
        <f>SUM(AJ29:AL29)</f>
        <v>0</v>
      </c>
      <c r="AT29" s="31"/>
    </row>
    <row r="30" spans="1:46" x14ac:dyDescent="0.55000000000000004">
      <c r="A30" s="31" t="s">
        <v>93</v>
      </c>
      <c r="D30" s="34"/>
      <c r="F30" s="69">
        <v>0</v>
      </c>
      <c r="G30" s="40"/>
      <c r="H30" s="69">
        <v>0</v>
      </c>
      <c r="I30" s="40"/>
      <c r="J30" s="69">
        <v>0</v>
      </c>
      <c r="K30" s="40"/>
      <c r="L30" s="69">
        <v>0</v>
      </c>
      <c r="M30" s="40"/>
      <c r="N30" s="69">
        <v>0</v>
      </c>
      <c r="O30" s="40"/>
      <c r="P30" s="69">
        <v>0</v>
      </c>
      <c r="Q30" s="40"/>
      <c r="R30" s="69">
        <v>0</v>
      </c>
      <c r="S30" s="40"/>
      <c r="T30" s="69">
        <v>0</v>
      </c>
      <c r="U30" s="40"/>
      <c r="V30" s="69">
        <v>0</v>
      </c>
      <c r="W30" s="40"/>
      <c r="X30" s="69">
        <v>0</v>
      </c>
      <c r="Y30" s="40"/>
      <c r="Z30" s="69">
        <f>SUM(N30:X30)</f>
        <v>0</v>
      </c>
      <c r="AA30" s="40"/>
      <c r="AB30" s="69">
        <v>0</v>
      </c>
      <c r="AC30" s="40"/>
      <c r="AD30" s="69">
        <v>0</v>
      </c>
      <c r="AE30" s="40"/>
      <c r="AF30" s="69">
        <v>-19695</v>
      </c>
      <c r="AG30" s="40"/>
      <c r="AH30" s="69">
        <v>0</v>
      </c>
      <c r="AI30" s="40"/>
      <c r="AJ30" s="69">
        <f>SUM(F30:L30,Z30:AH30)</f>
        <v>-19695</v>
      </c>
      <c r="AK30" s="40"/>
      <c r="AL30" s="69">
        <v>1254385</v>
      </c>
      <c r="AM30" s="40"/>
      <c r="AN30" s="69">
        <f>SUM(AJ30:AL30)</f>
        <v>1234690</v>
      </c>
      <c r="AT30" s="31"/>
    </row>
    <row r="31" spans="1:46" s="39" customFormat="1" ht="22.5" thickBot="1" x14ac:dyDescent="0.5">
      <c r="A31" s="39" t="s">
        <v>180</v>
      </c>
      <c r="D31" s="83"/>
      <c r="F31" s="71">
        <f>SUM(F17:F23,F27,F29:F30)</f>
        <v>23693276</v>
      </c>
      <c r="G31" s="41"/>
      <c r="H31" s="71">
        <f>SUM(H17:H23,H27,H29:H30)</f>
        <v>18103110</v>
      </c>
      <c r="I31" s="41"/>
      <c r="J31" s="71">
        <f>SUM(J17:J23,J27,J29:J30)</f>
        <v>15549174</v>
      </c>
      <c r="K31" s="41"/>
      <c r="L31" s="71">
        <f>SUM(L17:L23,L27,L29:L30)</f>
        <v>0</v>
      </c>
      <c r="M31" s="41"/>
      <c r="N31" s="71">
        <f>SUM(N17:N23,N27,N29:N30)</f>
        <v>18756274</v>
      </c>
      <c r="O31" s="41"/>
      <c r="P31" s="71">
        <f>SUM(P17:P23,P27,P29:P30)</f>
        <v>13743553</v>
      </c>
      <c r="Q31" s="41"/>
      <c r="R31" s="71">
        <f>SUM(R17:R23,R27,R29:R30)</f>
        <v>-3352616</v>
      </c>
      <c r="S31" s="41"/>
      <c r="T31" s="71">
        <f>SUM(T17:T23,T27,T29:T30)</f>
        <v>3283007</v>
      </c>
      <c r="U31" s="41"/>
      <c r="V31" s="71">
        <f>SUM(V17:V23,V27,V29:V30)</f>
        <v>212866</v>
      </c>
      <c r="W31" s="41"/>
      <c r="X31" s="71">
        <f>SUM(X17:X23,X27,X29:X30)</f>
        <v>-6594773</v>
      </c>
      <c r="Y31" s="41"/>
      <c r="Z31" s="71">
        <f>SUM(Z17:Z23,Z27,Z29:Z30)</f>
        <v>26048311</v>
      </c>
      <c r="AA31" s="41"/>
      <c r="AB31" s="71">
        <f>SUM(AB17:AB23,AB27,AB29:AB30)</f>
        <v>3050000</v>
      </c>
      <c r="AC31" s="41"/>
      <c r="AD31" s="71">
        <f>SUM(AD17:AD23,AD27,AD29:AD30)</f>
        <v>0</v>
      </c>
      <c r="AE31" s="41"/>
      <c r="AF31" s="71">
        <f>SUM(AF17:AF23,AF27,AF29:AF30)</f>
        <v>482281675</v>
      </c>
      <c r="AG31" s="41"/>
      <c r="AH31" s="71">
        <f>SUM(AH17:AH23,AH27,AH29:AH30)</f>
        <v>0</v>
      </c>
      <c r="AI31" s="41"/>
      <c r="AJ31" s="71">
        <f>SUM(F31:L31,Z31:AH31)</f>
        <v>568725546</v>
      </c>
      <c r="AK31" s="41"/>
      <c r="AL31" s="71">
        <f>SUM(AL17:AL23,AL27,AL29:AL30)</f>
        <v>76936683</v>
      </c>
      <c r="AM31" s="41"/>
      <c r="AN31" s="71">
        <f>SUM(AN17:AN23,AN27,AN29:AN30)</f>
        <v>645662229</v>
      </c>
    </row>
    <row r="32" spans="1:46" s="39" customFormat="1" ht="24" thickTop="1" x14ac:dyDescent="0.55000000000000004">
      <c r="D32" s="83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</row>
    <row r="33" spans="1:46" x14ac:dyDescent="0.55000000000000004">
      <c r="A33" s="39" t="s">
        <v>181</v>
      </c>
      <c r="D33" s="34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72"/>
      <c r="AI33" s="40"/>
      <c r="AJ33" s="72"/>
      <c r="AK33" s="40"/>
      <c r="AL33" s="72"/>
      <c r="AM33" s="40"/>
      <c r="AN33" s="40"/>
      <c r="AT33" s="31"/>
    </row>
    <row r="34" spans="1:46" s="39" customFormat="1" x14ac:dyDescent="0.55000000000000004">
      <c r="A34" s="39" t="s">
        <v>182</v>
      </c>
      <c r="D34" s="34"/>
      <c r="F34" s="40">
        <v>23693276</v>
      </c>
      <c r="G34" s="40"/>
      <c r="H34" s="40">
        <v>18103110</v>
      </c>
      <c r="I34" s="40"/>
      <c r="J34" s="40">
        <v>15549174</v>
      </c>
      <c r="K34" s="40"/>
      <c r="L34" s="40">
        <v>0</v>
      </c>
      <c r="M34" s="40"/>
      <c r="N34" s="40">
        <v>18756274</v>
      </c>
      <c r="O34" s="40"/>
      <c r="P34" s="40">
        <v>1105978</v>
      </c>
      <c r="Q34" s="40"/>
      <c r="R34" s="40">
        <v>-3350545</v>
      </c>
      <c r="S34" s="40"/>
      <c r="T34" s="40">
        <v>3283007</v>
      </c>
      <c r="U34" s="40"/>
      <c r="V34" s="40">
        <v>212866</v>
      </c>
      <c r="W34" s="40"/>
      <c r="X34" s="40">
        <v>0</v>
      </c>
      <c r="Y34" s="40"/>
      <c r="Z34" s="40">
        <f>SUM(N34:X34)</f>
        <v>20007580</v>
      </c>
      <c r="AA34" s="40"/>
      <c r="AB34" s="40">
        <v>3050000</v>
      </c>
      <c r="AC34" s="40"/>
      <c r="AD34" s="40">
        <v>0</v>
      </c>
      <c r="AE34" s="40"/>
      <c r="AF34" s="40">
        <v>482948709</v>
      </c>
      <c r="AG34" s="40"/>
      <c r="AH34" s="40">
        <v>0</v>
      </c>
      <c r="AI34" s="40"/>
      <c r="AJ34" s="40">
        <f t="shared" ref="AJ34:AJ43" si="6">SUM(F34:L34,Z34:AH34)</f>
        <v>563351849</v>
      </c>
      <c r="AK34" s="40"/>
      <c r="AL34" s="40">
        <v>68263495</v>
      </c>
      <c r="AM34" s="40"/>
      <c r="AN34" s="40">
        <f>SUM(AJ34:AL34)</f>
        <v>631615344</v>
      </c>
    </row>
    <row r="35" spans="1:46" s="39" customFormat="1" x14ac:dyDescent="0.55000000000000004">
      <c r="A35" s="31" t="s">
        <v>171</v>
      </c>
      <c r="D35" s="34">
        <v>3</v>
      </c>
      <c r="F35" s="69">
        <v>0</v>
      </c>
      <c r="G35" s="40"/>
      <c r="H35" s="69">
        <v>0</v>
      </c>
      <c r="I35" s="40"/>
      <c r="J35" s="69">
        <v>0</v>
      </c>
      <c r="K35" s="40"/>
      <c r="L35" s="69">
        <v>0</v>
      </c>
      <c r="M35" s="40"/>
      <c r="N35" s="69">
        <v>0</v>
      </c>
      <c r="O35" s="40"/>
      <c r="P35" s="69">
        <v>12637575</v>
      </c>
      <c r="Q35" s="40"/>
      <c r="R35" s="69">
        <v>-2071</v>
      </c>
      <c r="S35" s="40"/>
      <c r="T35" s="69">
        <v>0</v>
      </c>
      <c r="U35" s="40"/>
      <c r="V35" s="69">
        <v>0</v>
      </c>
      <c r="W35" s="40"/>
      <c r="X35" s="69">
        <v>-6594773</v>
      </c>
      <c r="Y35" s="40"/>
      <c r="Z35" s="69">
        <f>SUM(N35:X35)</f>
        <v>6040731</v>
      </c>
      <c r="AA35" s="40"/>
      <c r="AB35" s="69">
        <v>0</v>
      </c>
      <c r="AC35" s="40"/>
      <c r="AD35" s="69">
        <v>0</v>
      </c>
      <c r="AE35" s="40"/>
      <c r="AF35" s="69">
        <v>-667034</v>
      </c>
      <c r="AG35" s="40"/>
      <c r="AH35" s="69">
        <v>0</v>
      </c>
      <c r="AI35" s="40"/>
      <c r="AJ35" s="69">
        <f t="shared" si="6"/>
        <v>5373697</v>
      </c>
      <c r="AK35" s="40"/>
      <c r="AL35" s="69">
        <v>8673188</v>
      </c>
      <c r="AM35" s="40"/>
      <c r="AN35" s="69">
        <f>SUM(AJ35:AL35)</f>
        <v>14046885</v>
      </c>
    </row>
    <row r="36" spans="1:46" s="39" customFormat="1" x14ac:dyDescent="0.55000000000000004">
      <c r="A36" s="39" t="s">
        <v>183</v>
      </c>
      <c r="D36" s="34"/>
      <c r="F36" s="40">
        <f>SUM(F34:F35)</f>
        <v>23693276</v>
      </c>
      <c r="G36" s="40"/>
      <c r="H36" s="40">
        <f>SUM(H34:H35)</f>
        <v>18103110</v>
      </c>
      <c r="I36" s="40"/>
      <c r="J36" s="40">
        <f>SUM(J34:J35)</f>
        <v>15549174</v>
      </c>
      <c r="K36" s="40"/>
      <c r="L36" s="40">
        <f>SUM(L34:L35)</f>
        <v>0</v>
      </c>
      <c r="M36" s="40"/>
      <c r="N36" s="40">
        <f>SUM(N34:N35)</f>
        <v>18756274</v>
      </c>
      <c r="O36" s="40"/>
      <c r="P36" s="40">
        <f>SUM(P34:P35)</f>
        <v>13743553</v>
      </c>
      <c r="Q36" s="40"/>
      <c r="R36" s="40">
        <f>SUM(R34:R35)</f>
        <v>-3352616</v>
      </c>
      <c r="S36" s="40"/>
      <c r="T36" s="40">
        <f>SUM(T34:T35)</f>
        <v>3283007</v>
      </c>
      <c r="U36" s="40"/>
      <c r="V36" s="40">
        <f>SUM(V34:V35)</f>
        <v>212866</v>
      </c>
      <c r="W36" s="40"/>
      <c r="X36" s="40">
        <f>SUM(X34:X35)</f>
        <v>-6594773</v>
      </c>
      <c r="Y36" s="40"/>
      <c r="Z36" s="40">
        <f>SUM(N36:X36)</f>
        <v>26048311</v>
      </c>
      <c r="AA36" s="40"/>
      <c r="AB36" s="40">
        <f>SUM(AB34:AB35)</f>
        <v>3050000</v>
      </c>
      <c r="AC36" s="40"/>
      <c r="AD36" s="40">
        <f>SUM(AD34:AD35)</f>
        <v>0</v>
      </c>
      <c r="AE36" s="40"/>
      <c r="AF36" s="40">
        <f>SUM(AF34:AF35)</f>
        <v>482281675</v>
      </c>
      <c r="AG36" s="40"/>
      <c r="AH36" s="40">
        <f>SUM(AH34:AH35)</f>
        <v>0</v>
      </c>
      <c r="AI36" s="40"/>
      <c r="AJ36" s="40">
        <f t="shared" si="6"/>
        <v>568725546</v>
      </c>
      <c r="AK36" s="40"/>
      <c r="AL36" s="40">
        <f>SUM(AL34:AL35)</f>
        <v>76936683</v>
      </c>
      <c r="AM36" s="40"/>
      <c r="AN36" s="40">
        <f>SUM(AJ36:AL36)</f>
        <v>645662229</v>
      </c>
    </row>
    <row r="37" spans="1:46" s="39" customFormat="1" x14ac:dyDescent="0.55000000000000004">
      <c r="A37" s="31" t="s">
        <v>171</v>
      </c>
      <c r="D37" s="34">
        <v>3</v>
      </c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0</v>
      </c>
      <c r="Q37" s="40"/>
      <c r="R37" s="40">
        <v>0</v>
      </c>
      <c r="S37" s="40"/>
      <c r="T37" s="40">
        <v>0</v>
      </c>
      <c r="U37" s="40"/>
      <c r="V37" s="40">
        <v>0</v>
      </c>
      <c r="W37" s="40"/>
      <c r="X37" s="40">
        <v>0</v>
      </c>
      <c r="Y37" s="40"/>
      <c r="Z37" s="40">
        <f>SUM(N37:X37)</f>
        <v>0</v>
      </c>
      <c r="AA37" s="40"/>
      <c r="AB37" s="40">
        <v>0</v>
      </c>
      <c r="AC37" s="40"/>
      <c r="AD37" s="40">
        <v>0</v>
      </c>
      <c r="AE37" s="40"/>
      <c r="AF37" s="40">
        <v>266043</v>
      </c>
      <c r="AG37" s="40"/>
      <c r="AH37" s="40">
        <v>0</v>
      </c>
      <c r="AI37" s="40"/>
      <c r="AJ37" s="40">
        <f t="shared" si="6"/>
        <v>266043</v>
      </c>
      <c r="AK37" s="40"/>
      <c r="AL37" s="40">
        <v>429494</v>
      </c>
      <c r="AM37" s="40"/>
      <c r="AN37" s="40">
        <f t="shared" ref="AN37:AN43" si="7">SUM(AJ37:AL37)</f>
        <v>695537</v>
      </c>
    </row>
    <row r="38" spans="1:46" s="39" customFormat="1" x14ac:dyDescent="0.55000000000000004">
      <c r="A38" s="31" t="s">
        <v>173</v>
      </c>
      <c r="D38" s="34">
        <v>34</v>
      </c>
      <c r="F38" s="40">
        <v>0</v>
      </c>
      <c r="G38" s="40"/>
      <c r="H38" s="40">
        <v>0</v>
      </c>
      <c r="I38" s="40"/>
      <c r="J38" s="40">
        <v>0</v>
      </c>
      <c r="K38" s="40"/>
      <c r="L38" s="40">
        <v>0</v>
      </c>
      <c r="M38" s="40"/>
      <c r="N38" s="40">
        <v>0</v>
      </c>
      <c r="O38" s="40"/>
      <c r="P38" s="40">
        <v>0</v>
      </c>
      <c r="Q38" s="40"/>
      <c r="R38" s="40">
        <v>0</v>
      </c>
      <c r="S38" s="40"/>
      <c r="T38" s="40">
        <v>0</v>
      </c>
      <c r="U38" s="40"/>
      <c r="V38" s="40">
        <v>0</v>
      </c>
      <c r="W38" s="40"/>
      <c r="X38" s="40">
        <v>0</v>
      </c>
      <c r="Y38" s="40"/>
      <c r="Z38" s="40">
        <f t="shared" ref="Z38:Z43" si="8">SUM(N38:X38)</f>
        <v>0</v>
      </c>
      <c r="AA38" s="40"/>
      <c r="AB38" s="40">
        <v>0</v>
      </c>
      <c r="AC38" s="40"/>
      <c r="AD38" s="40">
        <v>0</v>
      </c>
      <c r="AE38" s="40"/>
      <c r="AF38" s="40">
        <v>-29616595</v>
      </c>
      <c r="AG38" s="40"/>
      <c r="AH38" s="40">
        <v>0</v>
      </c>
      <c r="AI38" s="40"/>
      <c r="AJ38" s="40">
        <f t="shared" si="6"/>
        <v>-29616595</v>
      </c>
      <c r="AK38" s="40"/>
      <c r="AL38" s="40">
        <v>-910969</v>
      </c>
      <c r="AM38" s="40"/>
      <c r="AN38" s="40">
        <f t="shared" si="7"/>
        <v>-30527564</v>
      </c>
    </row>
    <row r="39" spans="1:46" x14ac:dyDescent="0.55000000000000004">
      <c r="A39" s="31" t="s">
        <v>184</v>
      </c>
      <c r="D39" s="34">
        <v>33</v>
      </c>
      <c r="F39" s="40">
        <v>0</v>
      </c>
      <c r="G39" s="40"/>
      <c r="H39" s="40">
        <v>0</v>
      </c>
      <c r="I39" s="40"/>
      <c r="J39" s="40">
        <v>0</v>
      </c>
      <c r="K39" s="40"/>
      <c r="L39" s="40">
        <v>0</v>
      </c>
      <c r="M39" s="40"/>
      <c r="N39" s="40">
        <v>0</v>
      </c>
      <c r="O39" s="40"/>
      <c r="P39" s="40">
        <v>0</v>
      </c>
      <c r="Q39" s="40"/>
      <c r="R39" s="40">
        <v>0</v>
      </c>
      <c r="S39" s="40"/>
      <c r="T39" s="40">
        <v>0</v>
      </c>
      <c r="U39" s="40"/>
      <c r="V39" s="40">
        <v>0</v>
      </c>
      <c r="W39" s="40"/>
      <c r="X39" s="40">
        <v>0</v>
      </c>
      <c r="Y39" s="40"/>
      <c r="Z39" s="40">
        <f t="shared" si="8"/>
        <v>0</v>
      </c>
      <c r="AA39" s="40"/>
      <c r="AB39" s="40">
        <v>0</v>
      </c>
      <c r="AC39" s="40"/>
      <c r="AD39" s="40">
        <v>0</v>
      </c>
      <c r="AE39" s="40"/>
      <c r="AF39" s="40">
        <v>0</v>
      </c>
      <c r="AG39" s="40"/>
      <c r="AH39" s="40">
        <v>-2554778</v>
      </c>
      <c r="AI39" s="40"/>
      <c r="AJ39" s="40">
        <f t="shared" si="6"/>
        <v>-2554778</v>
      </c>
      <c r="AK39" s="40"/>
      <c r="AL39" s="40">
        <v>0</v>
      </c>
      <c r="AM39" s="40"/>
      <c r="AN39" s="40">
        <f t="shared" si="7"/>
        <v>-2554778</v>
      </c>
      <c r="AT39" s="31"/>
    </row>
    <row r="40" spans="1:46" s="39" customFormat="1" x14ac:dyDescent="0.55000000000000004">
      <c r="A40" s="31" t="s">
        <v>175</v>
      </c>
      <c r="D40" s="34">
        <v>33</v>
      </c>
      <c r="F40" s="40">
        <v>0</v>
      </c>
      <c r="G40" s="40"/>
      <c r="H40" s="40">
        <v>0</v>
      </c>
      <c r="I40" s="40"/>
      <c r="J40" s="40">
        <v>0</v>
      </c>
      <c r="K40" s="40"/>
      <c r="L40" s="40">
        <v>0</v>
      </c>
      <c r="M40" s="40"/>
      <c r="N40" s="40">
        <v>0</v>
      </c>
      <c r="O40" s="40"/>
      <c r="P40" s="40">
        <v>0</v>
      </c>
      <c r="Q40" s="40"/>
      <c r="R40" s="40">
        <v>0</v>
      </c>
      <c r="S40" s="40"/>
      <c r="T40" s="40">
        <v>0</v>
      </c>
      <c r="U40" s="40"/>
      <c r="V40" s="40">
        <v>0</v>
      </c>
      <c r="W40" s="40"/>
      <c r="X40" s="40">
        <v>0</v>
      </c>
      <c r="Y40" s="40"/>
      <c r="Z40" s="40">
        <f t="shared" si="8"/>
        <v>0</v>
      </c>
      <c r="AA40" s="40"/>
      <c r="AB40" s="40">
        <v>0</v>
      </c>
      <c r="AC40" s="40"/>
      <c r="AD40" s="40">
        <v>2554778</v>
      </c>
      <c r="AE40" s="40"/>
      <c r="AF40" s="40">
        <v>-2554778</v>
      </c>
      <c r="AG40" s="40"/>
      <c r="AH40" s="40">
        <v>0</v>
      </c>
      <c r="AI40" s="40"/>
      <c r="AJ40" s="40">
        <f t="shared" si="6"/>
        <v>0</v>
      </c>
      <c r="AK40" s="40"/>
      <c r="AL40" s="40">
        <v>0</v>
      </c>
      <c r="AM40" s="40"/>
      <c r="AN40" s="40">
        <f t="shared" si="7"/>
        <v>0</v>
      </c>
    </row>
    <row r="41" spans="1:46" s="39" customFormat="1" ht="24" customHeight="1" x14ac:dyDescent="0.55000000000000004">
      <c r="A41" s="31" t="s">
        <v>176</v>
      </c>
      <c r="D41" s="34">
        <v>31</v>
      </c>
      <c r="F41" s="40">
        <v>0</v>
      </c>
      <c r="G41" s="40"/>
      <c r="H41" s="40">
        <v>0</v>
      </c>
      <c r="I41" s="40"/>
      <c r="J41" s="40">
        <v>0</v>
      </c>
      <c r="K41" s="40"/>
      <c r="L41" s="40">
        <v>0</v>
      </c>
      <c r="M41" s="40"/>
      <c r="N41" s="40">
        <v>0</v>
      </c>
      <c r="O41" s="40"/>
      <c r="P41" s="40">
        <v>0</v>
      </c>
      <c r="Q41" s="40"/>
      <c r="R41" s="40">
        <v>0</v>
      </c>
      <c r="S41" s="40"/>
      <c r="T41" s="40">
        <v>0</v>
      </c>
      <c r="U41" s="40"/>
      <c r="V41" s="40">
        <v>0</v>
      </c>
      <c r="W41" s="40"/>
      <c r="X41" s="40">
        <v>0</v>
      </c>
      <c r="Y41" s="40"/>
      <c r="Z41" s="40">
        <f t="shared" si="8"/>
        <v>0</v>
      </c>
      <c r="AA41" s="40"/>
      <c r="AB41" s="40">
        <v>0</v>
      </c>
      <c r="AC41" s="40"/>
      <c r="AD41" s="40">
        <v>0</v>
      </c>
      <c r="AE41" s="40"/>
      <c r="AF41" s="42">
        <v>-698269</v>
      </c>
      <c r="AG41" s="40"/>
      <c r="AH41" s="40">
        <v>0</v>
      </c>
      <c r="AI41" s="40"/>
      <c r="AJ41" s="40">
        <f t="shared" si="6"/>
        <v>-698269</v>
      </c>
      <c r="AK41" s="40"/>
      <c r="AL41" s="40">
        <v>0</v>
      </c>
      <c r="AM41" s="40"/>
      <c r="AN41" s="40">
        <f t="shared" si="7"/>
        <v>-698269</v>
      </c>
    </row>
    <row r="42" spans="1:46" s="39" customFormat="1" ht="24" customHeight="1" x14ac:dyDescent="0.55000000000000004">
      <c r="A42" s="31" t="s">
        <v>185</v>
      </c>
      <c r="D42" s="34">
        <v>31</v>
      </c>
      <c r="F42" s="40">
        <v>0</v>
      </c>
      <c r="G42" s="40"/>
      <c r="H42" s="40">
        <v>0</v>
      </c>
      <c r="I42" s="40"/>
      <c r="J42" s="40">
        <v>-15549174</v>
      </c>
      <c r="K42" s="40"/>
      <c r="L42" s="40">
        <v>0</v>
      </c>
      <c r="M42" s="40"/>
      <c r="N42" s="40">
        <v>0</v>
      </c>
      <c r="O42" s="40"/>
      <c r="P42" s="40">
        <v>0</v>
      </c>
      <c r="Q42" s="40"/>
      <c r="R42" s="40">
        <v>0</v>
      </c>
      <c r="S42" s="40"/>
      <c r="T42" s="40">
        <v>0</v>
      </c>
      <c r="U42" s="40"/>
      <c r="V42" s="40">
        <v>0</v>
      </c>
      <c r="W42" s="40"/>
      <c r="X42" s="40">
        <v>0</v>
      </c>
      <c r="Y42" s="40"/>
      <c r="Z42" s="40">
        <f>SUM(N42:X42)</f>
        <v>0</v>
      </c>
      <c r="AA42" s="40"/>
      <c r="AB42" s="40">
        <v>0</v>
      </c>
      <c r="AC42" s="40"/>
      <c r="AD42" s="40">
        <v>0</v>
      </c>
      <c r="AE42" s="40"/>
      <c r="AF42" s="42">
        <v>-659756</v>
      </c>
      <c r="AG42" s="40"/>
      <c r="AH42" s="40">
        <v>0</v>
      </c>
      <c r="AI42" s="40"/>
      <c r="AJ42" s="40">
        <f t="shared" si="6"/>
        <v>-16208930</v>
      </c>
      <c r="AK42" s="40"/>
      <c r="AL42" s="40">
        <v>0</v>
      </c>
      <c r="AM42" s="40"/>
      <c r="AN42" s="40">
        <f t="shared" si="7"/>
        <v>-16208930</v>
      </c>
    </row>
    <row r="43" spans="1:46" x14ac:dyDescent="0.55000000000000004">
      <c r="A43" s="31" t="s">
        <v>186</v>
      </c>
      <c r="D43" s="34">
        <v>13</v>
      </c>
      <c r="F43" s="40">
        <v>0</v>
      </c>
      <c r="G43" s="40"/>
      <c r="H43" s="40">
        <v>0</v>
      </c>
      <c r="I43" s="40"/>
      <c r="J43" s="40">
        <v>0</v>
      </c>
      <c r="K43" s="40"/>
      <c r="L43" s="40">
        <v>107740</v>
      </c>
      <c r="M43" s="40"/>
      <c r="N43" s="40">
        <v>0</v>
      </c>
      <c r="O43" s="40"/>
      <c r="P43" s="40">
        <v>0</v>
      </c>
      <c r="Q43" s="40"/>
      <c r="R43" s="40">
        <v>0</v>
      </c>
      <c r="S43" s="40"/>
      <c r="T43" s="40">
        <v>0</v>
      </c>
      <c r="U43" s="40"/>
      <c r="V43" s="40">
        <v>0</v>
      </c>
      <c r="W43" s="40"/>
      <c r="X43" s="69">
        <v>0</v>
      </c>
      <c r="Y43" s="40"/>
      <c r="Z43" s="40">
        <f t="shared" si="8"/>
        <v>0</v>
      </c>
      <c r="AA43" s="40"/>
      <c r="AB43" s="40">
        <v>0</v>
      </c>
      <c r="AC43" s="40"/>
      <c r="AD43" s="69">
        <v>0</v>
      </c>
      <c r="AE43" s="40"/>
      <c r="AF43" s="40">
        <v>0</v>
      </c>
      <c r="AG43" s="40"/>
      <c r="AH43" s="40">
        <v>0</v>
      </c>
      <c r="AI43" s="40"/>
      <c r="AJ43" s="40">
        <f t="shared" si="6"/>
        <v>107740</v>
      </c>
      <c r="AK43" s="40"/>
      <c r="AL43" s="40">
        <v>-1052736</v>
      </c>
      <c r="AM43" s="40"/>
      <c r="AN43" s="40">
        <f t="shared" si="7"/>
        <v>-944996</v>
      </c>
      <c r="AT43" s="31"/>
    </row>
    <row r="44" spans="1:46" x14ac:dyDescent="0.55000000000000004">
      <c r="D44" s="34"/>
      <c r="F44" s="73"/>
      <c r="G44" s="40"/>
      <c r="H44" s="73"/>
      <c r="I44" s="40"/>
      <c r="J44" s="73"/>
      <c r="K44" s="40"/>
      <c r="L44" s="73"/>
      <c r="M44" s="40"/>
      <c r="N44" s="73"/>
      <c r="O44" s="40"/>
      <c r="P44" s="73"/>
      <c r="Q44" s="40"/>
      <c r="R44" s="73"/>
      <c r="S44" s="40"/>
      <c r="T44" s="73"/>
      <c r="U44" s="40"/>
      <c r="V44" s="73"/>
      <c r="W44" s="40"/>
      <c r="X44" s="40"/>
      <c r="Y44" s="40"/>
      <c r="Z44" s="73"/>
      <c r="AA44" s="40"/>
      <c r="AB44" s="73"/>
      <c r="AC44" s="40"/>
      <c r="AD44" s="40"/>
      <c r="AE44" s="40"/>
      <c r="AF44" s="73"/>
      <c r="AG44" s="40"/>
      <c r="AH44" s="73"/>
      <c r="AI44" s="40"/>
      <c r="AJ44" s="73"/>
      <c r="AK44" s="40"/>
      <c r="AL44" s="73"/>
      <c r="AM44" s="40"/>
      <c r="AN44" s="73"/>
      <c r="AT44" s="31"/>
    </row>
    <row r="45" spans="1:46" s="39" customFormat="1" x14ac:dyDescent="0.55000000000000004">
      <c r="A45" s="31" t="s">
        <v>100</v>
      </c>
      <c r="D45" s="34"/>
      <c r="F45" s="40">
        <v>0</v>
      </c>
      <c r="G45" s="40"/>
      <c r="H45" s="40">
        <v>0</v>
      </c>
      <c r="I45" s="40"/>
      <c r="J45" s="40">
        <v>0</v>
      </c>
      <c r="K45" s="40"/>
      <c r="L45" s="40">
        <v>0</v>
      </c>
      <c r="M45" s="40"/>
      <c r="N45" s="40">
        <v>0</v>
      </c>
      <c r="O45" s="40"/>
      <c r="P45" s="40">
        <v>0</v>
      </c>
      <c r="Q45" s="40"/>
      <c r="R45" s="40">
        <v>0</v>
      </c>
      <c r="S45" s="40"/>
      <c r="T45" s="40">
        <v>0</v>
      </c>
      <c r="U45" s="40"/>
      <c r="V45" s="40">
        <v>0</v>
      </c>
      <c r="W45" s="40"/>
      <c r="X45" s="40">
        <v>0</v>
      </c>
      <c r="Y45" s="40"/>
      <c r="Z45" s="40">
        <f>SUM(N45:X45)</f>
        <v>0</v>
      </c>
      <c r="AA45" s="40"/>
      <c r="AB45" s="40">
        <v>0</v>
      </c>
      <c r="AC45" s="40"/>
      <c r="AD45" s="40">
        <v>0</v>
      </c>
      <c r="AE45" s="40"/>
      <c r="AF45" s="40">
        <v>49564772</v>
      </c>
      <c r="AG45" s="40"/>
      <c r="AH45" s="40">
        <v>0</v>
      </c>
      <c r="AI45" s="40"/>
      <c r="AJ45" s="40">
        <f>SUM(F45:L45,Z45:AH45)</f>
        <v>49564772</v>
      </c>
      <c r="AK45" s="40"/>
      <c r="AL45" s="40">
        <v>6203618</v>
      </c>
      <c r="AM45" s="40"/>
      <c r="AN45" s="40">
        <f>SUM(AJ45:AL45)</f>
        <v>55768390</v>
      </c>
    </row>
    <row r="46" spans="1:46" x14ac:dyDescent="0.55000000000000004">
      <c r="A46" s="31" t="s">
        <v>101</v>
      </c>
      <c r="D46" s="34"/>
      <c r="F46" s="69">
        <v>0</v>
      </c>
      <c r="G46" s="40"/>
      <c r="H46" s="69">
        <v>0</v>
      </c>
      <c r="I46" s="40"/>
      <c r="J46" s="69">
        <v>0</v>
      </c>
      <c r="K46" s="40"/>
      <c r="L46" s="69">
        <v>0</v>
      </c>
      <c r="M46" s="40"/>
      <c r="N46" s="69">
        <v>2132444</v>
      </c>
      <c r="O46" s="40"/>
      <c r="P46" s="69">
        <v>15205170</v>
      </c>
      <c r="Q46" s="40"/>
      <c r="R46" s="69">
        <v>-272668</v>
      </c>
      <c r="S46" s="40"/>
      <c r="T46" s="69">
        <v>-1548539</v>
      </c>
      <c r="U46" s="40"/>
      <c r="V46" s="69">
        <v>-579985</v>
      </c>
      <c r="W46" s="40"/>
      <c r="X46" s="69">
        <v>-3851624</v>
      </c>
      <c r="Y46" s="40"/>
      <c r="Z46" s="69">
        <f>SUM(N46:X46)</f>
        <v>11084798</v>
      </c>
      <c r="AA46" s="40"/>
      <c r="AB46" s="69">
        <v>0</v>
      </c>
      <c r="AC46" s="40"/>
      <c r="AD46" s="69">
        <v>0</v>
      </c>
      <c r="AE46" s="40"/>
      <c r="AF46" s="69">
        <v>665127</v>
      </c>
      <c r="AG46" s="40"/>
      <c r="AH46" s="69">
        <v>0</v>
      </c>
      <c r="AI46" s="40"/>
      <c r="AJ46" s="69">
        <f>SUM(F46:L46,Z46:AH46)</f>
        <v>11749925</v>
      </c>
      <c r="AK46" s="40"/>
      <c r="AL46" s="69">
        <v>10864450</v>
      </c>
      <c r="AM46" s="40"/>
      <c r="AN46" s="69">
        <f>SUM(AJ46:AL46)</f>
        <v>22614375</v>
      </c>
      <c r="AT46" s="31"/>
    </row>
    <row r="47" spans="1:46" s="39" customFormat="1" ht="21.75" x14ac:dyDescent="0.45">
      <c r="A47" s="39" t="s">
        <v>115</v>
      </c>
      <c r="D47" s="83"/>
      <c r="F47" s="70">
        <f>SUM(F45:F46)</f>
        <v>0</v>
      </c>
      <c r="G47" s="41"/>
      <c r="H47" s="70">
        <f>SUM(H45:H46)</f>
        <v>0</v>
      </c>
      <c r="I47" s="41"/>
      <c r="J47" s="70">
        <f>SUM(J45:J46)</f>
        <v>0</v>
      </c>
      <c r="K47" s="41"/>
      <c r="L47" s="70">
        <f>SUM(L45:L46)</f>
        <v>0</v>
      </c>
      <c r="M47" s="41"/>
      <c r="N47" s="70">
        <f>SUM(N45:N46)</f>
        <v>2132444</v>
      </c>
      <c r="O47" s="41"/>
      <c r="P47" s="70">
        <f>SUM(P45:P46)</f>
        <v>15205170</v>
      </c>
      <c r="Q47" s="41"/>
      <c r="R47" s="70">
        <f>SUM(R45:R46)</f>
        <v>-272668</v>
      </c>
      <c r="S47" s="41"/>
      <c r="T47" s="70">
        <f>SUM(T45:T46)</f>
        <v>-1548539</v>
      </c>
      <c r="U47" s="41"/>
      <c r="V47" s="70">
        <f>SUM(V45:V46)</f>
        <v>-579985</v>
      </c>
      <c r="W47" s="41"/>
      <c r="X47" s="70">
        <f>SUM(X45:X46)</f>
        <v>-3851624</v>
      </c>
      <c r="Y47" s="41"/>
      <c r="Z47" s="70">
        <f>SUM(N47:X47)</f>
        <v>11084798</v>
      </c>
      <c r="AA47" s="41"/>
      <c r="AB47" s="70">
        <f>SUM(AB45:AB46)</f>
        <v>0</v>
      </c>
      <c r="AC47" s="41"/>
      <c r="AD47" s="70">
        <f>SUM(AD45:AD46)</f>
        <v>0</v>
      </c>
      <c r="AE47" s="41"/>
      <c r="AF47" s="70">
        <f>SUM(AF45:AF46)</f>
        <v>50229899</v>
      </c>
      <c r="AG47" s="41"/>
      <c r="AH47" s="70">
        <f>SUM(AH45:AH46)</f>
        <v>0</v>
      </c>
      <c r="AI47" s="41"/>
      <c r="AJ47" s="70">
        <f>SUM(F47:L47,Z47:AH47)</f>
        <v>61314697</v>
      </c>
      <c r="AK47" s="41"/>
      <c r="AL47" s="70">
        <f>SUM(AL45:AL46)</f>
        <v>17068068</v>
      </c>
      <c r="AM47" s="41"/>
      <c r="AN47" s="70">
        <f>SUM(AJ47:AL47)</f>
        <v>78382765</v>
      </c>
    </row>
    <row r="48" spans="1:46" s="39" customFormat="1" ht="21.75" x14ac:dyDescent="0.45">
      <c r="D48" s="83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</row>
    <row r="49" spans="1:46" x14ac:dyDescent="0.55000000000000004">
      <c r="A49" s="31" t="s">
        <v>179</v>
      </c>
      <c r="D49" s="34"/>
      <c r="F49" s="40">
        <v>0</v>
      </c>
      <c r="G49" s="40"/>
      <c r="H49" s="40">
        <v>0</v>
      </c>
      <c r="I49" s="40"/>
      <c r="J49" s="40">
        <v>0</v>
      </c>
      <c r="K49" s="40"/>
      <c r="L49" s="40">
        <v>0</v>
      </c>
      <c r="M49" s="40"/>
      <c r="N49" s="40">
        <v>-331990</v>
      </c>
      <c r="O49" s="40"/>
      <c r="P49" s="40">
        <v>0</v>
      </c>
      <c r="Q49" s="40"/>
      <c r="R49" s="40">
        <v>0</v>
      </c>
      <c r="S49" s="40"/>
      <c r="T49" s="40">
        <v>0</v>
      </c>
      <c r="U49" s="40"/>
      <c r="V49" s="40">
        <v>0</v>
      </c>
      <c r="W49" s="40"/>
      <c r="X49" s="40">
        <v>0</v>
      </c>
      <c r="Y49" s="40"/>
      <c r="Z49" s="40">
        <f>SUM(N49:X49)</f>
        <v>-331990</v>
      </c>
      <c r="AA49" s="40"/>
      <c r="AB49" s="40">
        <v>0</v>
      </c>
      <c r="AC49" s="40"/>
      <c r="AD49" s="40">
        <v>0</v>
      </c>
      <c r="AE49" s="40"/>
      <c r="AF49" s="40">
        <v>331990</v>
      </c>
      <c r="AG49" s="40"/>
      <c r="AH49" s="40">
        <v>0</v>
      </c>
      <c r="AI49" s="40"/>
      <c r="AJ49" s="40">
        <f>SUM(F49:L49,Z49:AH49)</f>
        <v>0</v>
      </c>
      <c r="AK49" s="40"/>
      <c r="AL49" s="40">
        <v>0</v>
      </c>
      <c r="AM49" s="40"/>
      <c r="AN49" s="40">
        <f>SUM(AJ49:AL49)</f>
        <v>0</v>
      </c>
      <c r="AT49" s="31"/>
    </row>
    <row r="50" spans="1:46" x14ac:dyDescent="0.55000000000000004">
      <c r="A50" s="31" t="s">
        <v>93</v>
      </c>
      <c r="D50" s="34"/>
      <c r="F50" s="69">
        <v>0</v>
      </c>
      <c r="G50" s="40"/>
      <c r="H50" s="69">
        <v>0</v>
      </c>
      <c r="I50" s="40"/>
      <c r="J50" s="69">
        <v>0</v>
      </c>
      <c r="K50" s="40"/>
      <c r="L50" s="69">
        <v>0</v>
      </c>
      <c r="M50" s="40"/>
      <c r="N50" s="69">
        <v>0</v>
      </c>
      <c r="O50" s="40"/>
      <c r="P50" s="69">
        <v>0</v>
      </c>
      <c r="Q50" s="40"/>
      <c r="R50" s="69">
        <v>0</v>
      </c>
      <c r="S50" s="40"/>
      <c r="T50" s="69">
        <v>0</v>
      </c>
      <c r="U50" s="40"/>
      <c r="V50" s="69">
        <v>0</v>
      </c>
      <c r="W50" s="40"/>
      <c r="X50" s="69">
        <v>0</v>
      </c>
      <c r="Y50" s="40"/>
      <c r="Z50" s="69">
        <f>SUM(N50:X50)</f>
        <v>0</v>
      </c>
      <c r="AA50" s="40"/>
      <c r="AB50" s="69">
        <v>0</v>
      </c>
      <c r="AC50" s="40"/>
      <c r="AD50" s="69">
        <v>0</v>
      </c>
      <c r="AE50" s="40"/>
      <c r="AF50" s="69">
        <v>-189146</v>
      </c>
      <c r="AG50" s="40"/>
      <c r="AH50" s="69">
        <v>0</v>
      </c>
      <c r="AI50" s="40"/>
      <c r="AJ50" s="69">
        <f>SUM(F50:L50,Z50:AH50)</f>
        <v>-189146</v>
      </c>
      <c r="AK50" s="40"/>
      <c r="AL50" s="69">
        <v>151240</v>
      </c>
      <c r="AM50" s="40"/>
      <c r="AN50" s="69">
        <f>SUM(AJ50:AL50)</f>
        <v>-37906</v>
      </c>
      <c r="AT50" s="31"/>
    </row>
    <row r="51" spans="1:46" s="39" customFormat="1" ht="22.5" thickBot="1" x14ac:dyDescent="0.5">
      <c r="A51" s="39" t="s">
        <v>187</v>
      </c>
      <c r="D51" s="83"/>
      <c r="F51" s="71">
        <f>SUM(F36:F43,F47:F50)</f>
        <v>23693276</v>
      </c>
      <c r="G51" s="41"/>
      <c r="H51" s="71">
        <f>SUM(H36:H43,H47:H50)</f>
        <v>18103110</v>
      </c>
      <c r="I51" s="41"/>
      <c r="J51" s="71">
        <f>SUM(J36:J43,J47:J50)</f>
        <v>0</v>
      </c>
      <c r="K51" s="41"/>
      <c r="L51" s="71">
        <f>SUM(L36:L43,L47:L50)</f>
        <v>107740</v>
      </c>
      <c r="M51" s="41"/>
      <c r="N51" s="71">
        <f>SUM(N36:N43,N47:N50)</f>
        <v>20556728</v>
      </c>
      <c r="O51" s="41"/>
      <c r="P51" s="71">
        <f>SUM(P36:P43,P47:P50)</f>
        <v>28948723</v>
      </c>
      <c r="Q51" s="41"/>
      <c r="R51" s="71">
        <f>SUM(R36:R43,R47:R50)</f>
        <v>-3625284</v>
      </c>
      <c r="S51" s="41"/>
      <c r="T51" s="71">
        <f>SUM(T36:T43,T47:T50)</f>
        <v>1734468</v>
      </c>
      <c r="U51" s="41"/>
      <c r="V51" s="71">
        <f>SUM(V36:V43,V47:V50)</f>
        <v>-367119</v>
      </c>
      <c r="W51" s="41"/>
      <c r="X51" s="71">
        <f>SUM(X36:X43,X47:X50)</f>
        <v>-10446397</v>
      </c>
      <c r="Y51" s="41"/>
      <c r="Z51" s="71">
        <f>SUM(Z36:Z43,Z47:Z50)</f>
        <v>36801119</v>
      </c>
      <c r="AA51" s="41"/>
      <c r="AB51" s="71">
        <f>SUM(AB36:AB43,AB47:AB50)</f>
        <v>3050000</v>
      </c>
      <c r="AC51" s="41"/>
      <c r="AD51" s="71">
        <f>SUM(AD36:AD43,AD47:AD50)</f>
        <v>2554778</v>
      </c>
      <c r="AE51" s="41"/>
      <c r="AF51" s="71">
        <f>SUM(AF36:AF43,AF47:AF50)</f>
        <v>499391063</v>
      </c>
      <c r="AG51" s="41"/>
      <c r="AH51" s="71">
        <f>SUM(AH36:AH43,AH47:AH50)</f>
        <v>-2554778</v>
      </c>
      <c r="AI51" s="41"/>
      <c r="AJ51" s="71">
        <f>SUM(F51:L51,Z51:AH51)</f>
        <v>581146308</v>
      </c>
      <c r="AK51" s="41"/>
      <c r="AL51" s="71">
        <f>SUM(AL36:AL43,AL47:AL50)</f>
        <v>92621780</v>
      </c>
      <c r="AM51" s="41"/>
      <c r="AN51" s="71">
        <f>SUM(AN36:AN43,AN47:AN50)</f>
        <v>673768088</v>
      </c>
    </row>
    <row r="52" spans="1:46" s="39" customFormat="1" ht="24" thickTop="1" x14ac:dyDescent="0.55000000000000004"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</row>
    <row r="53" spans="1:46" s="39" customFormat="1" x14ac:dyDescent="0.55000000000000004">
      <c r="F53" s="40"/>
      <c r="G53" s="41"/>
      <c r="H53" s="40"/>
      <c r="I53" s="41"/>
      <c r="J53" s="41"/>
      <c r="K53" s="41"/>
      <c r="L53" s="41"/>
      <c r="M53" s="41"/>
      <c r="N53" s="40"/>
      <c r="O53" s="41"/>
      <c r="P53" s="40"/>
      <c r="Q53" s="40"/>
      <c r="R53" s="40"/>
      <c r="S53" s="40"/>
      <c r="T53" s="40"/>
      <c r="U53" s="40"/>
      <c r="V53" s="40"/>
      <c r="W53" s="41"/>
      <c r="X53" s="41"/>
      <c r="Y53" s="41"/>
      <c r="Z53" s="40"/>
      <c r="AA53" s="41"/>
      <c r="AB53" s="40"/>
      <c r="AC53" s="40"/>
      <c r="AD53" s="40"/>
      <c r="AE53" s="40"/>
      <c r="AF53" s="40"/>
      <c r="AG53" s="41"/>
      <c r="AH53" s="40"/>
      <c r="AI53" s="41"/>
      <c r="AJ53" s="40"/>
      <c r="AK53" s="41"/>
      <c r="AL53" s="40"/>
      <c r="AN53" s="40"/>
    </row>
    <row r="54" spans="1:46" x14ac:dyDescent="0.55000000000000004">
      <c r="A54" s="100" t="s">
        <v>0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46"/>
      <c r="AJ54" s="46"/>
      <c r="AK54" s="46"/>
      <c r="AL54" s="46"/>
      <c r="AM54" s="32"/>
      <c r="AN54" s="30"/>
      <c r="AT54" s="31"/>
    </row>
    <row r="55" spans="1:46" x14ac:dyDescent="0.55000000000000004">
      <c r="A55" s="100" t="s">
        <v>125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46"/>
      <c r="AJ55" s="46"/>
      <c r="AK55" s="46"/>
      <c r="AL55" s="46"/>
      <c r="AM55" s="32"/>
      <c r="AN55" s="30"/>
      <c r="AT55" s="31"/>
    </row>
    <row r="56" spans="1:46" x14ac:dyDescent="0.5500000000000000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3"/>
      <c r="AH56" s="3"/>
      <c r="AI56" s="3"/>
      <c r="AJ56" s="3"/>
      <c r="AK56" s="3"/>
      <c r="AL56" s="3"/>
      <c r="AM56" s="56"/>
      <c r="AN56" s="30"/>
      <c r="AT56" s="31"/>
    </row>
    <row r="57" spans="1:46" x14ac:dyDescent="0.55000000000000004">
      <c r="B57" s="30"/>
      <c r="C57" s="30"/>
      <c r="D57" s="30"/>
      <c r="E57" s="30"/>
      <c r="H57" s="99" t="s">
        <v>2</v>
      </c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29"/>
      <c r="AG57" s="29"/>
      <c r="AH57" s="29"/>
      <c r="AI57" s="30"/>
      <c r="AJ57" s="30"/>
      <c r="AK57" s="32"/>
      <c r="AL57" s="32"/>
      <c r="AM57" s="32"/>
      <c r="AN57" s="32"/>
      <c r="AT57" s="31"/>
    </row>
    <row r="58" spans="1:46" x14ac:dyDescent="0.55000000000000004">
      <c r="B58" s="30"/>
      <c r="C58" s="30"/>
      <c r="D58" s="30"/>
      <c r="E58" s="30"/>
      <c r="F58" s="34" t="s">
        <v>5</v>
      </c>
      <c r="H58" s="98" t="s">
        <v>4</v>
      </c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32"/>
      <c r="AJ58" s="32"/>
      <c r="AK58" s="32"/>
      <c r="AL58" s="32"/>
      <c r="AT58" s="31"/>
    </row>
    <row r="59" spans="1:46" x14ac:dyDescent="0.55000000000000004">
      <c r="A59" s="34"/>
      <c r="B59" s="34"/>
      <c r="C59" s="34"/>
      <c r="D59" s="34"/>
      <c r="E59" s="34"/>
      <c r="H59" s="34" t="s">
        <v>129</v>
      </c>
      <c r="I59" s="34"/>
      <c r="J59" s="34" t="s">
        <v>130</v>
      </c>
      <c r="K59" s="34"/>
      <c r="L59" s="34" t="s">
        <v>131</v>
      </c>
      <c r="M59" s="34"/>
      <c r="N59" s="119" t="s">
        <v>48</v>
      </c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34"/>
      <c r="Z59" s="119" t="s">
        <v>49</v>
      </c>
      <c r="AA59" s="119"/>
      <c r="AB59" s="119"/>
      <c r="AC59" s="119"/>
      <c r="AD59" s="119"/>
      <c r="AF59" s="34" t="s">
        <v>133</v>
      </c>
      <c r="AH59" s="34" t="s">
        <v>128</v>
      </c>
      <c r="AK59" s="34"/>
      <c r="AT59" s="31"/>
    </row>
    <row r="60" spans="1:46" x14ac:dyDescent="0.55000000000000004">
      <c r="A60" s="34"/>
      <c r="B60" s="34"/>
      <c r="C60" s="34"/>
      <c r="D60" s="34"/>
      <c r="E60" s="34"/>
      <c r="H60" s="34" t="s">
        <v>136</v>
      </c>
      <c r="I60" s="34"/>
      <c r="J60" s="34"/>
      <c r="K60" s="34"/>
      <c r="L60" s="34" t="s">
        <v>137</v>
      </c>
      <c r="M60" s="34"/>
      <c r="N60" s="84" t="s">
        <v>139</v>
      </c>
      <c r="O60" s="84"/>
      <c r="P60" s="34" t="s">
        <v>140</v>
      </c>
      <c r="Q60" s="84"/>
      <c r="R60" s="34" t="s">
        <v>140</v>
      </c>
      <c r="S60" s="34"/>
      <c r="T60" s="34" t="s">
        <v>141</v>
      </c>
      <c r="U60" s="34"/>
      <c r="V60" s="34" t="s">
        <v>142</v>
      </c>
      <c r="W60" s="34"/>
      <c r="X60" s="34" t="s">
        <v>144</v>
      </c>
      <c r="Y60" s="34"/>
      <c r="Z60" s="34" t="s">
        <v>50</v>
      </c>
      <c r="AA60" s="34"/>
      <c r="AB60" s="34" t="s">
        <v>52</v>
      </c>
      <c r="AC60" s="87"/>
      <c r="AD60" s="34" t="s">
        <v>145</v>
      </c>
      <c r="AE60" s="34"/>
      <c r="AF60" s="34" t="s">
        <v>146</v>
      </c>
      <c r="AH60" s="34"/>
      <c r="AM60" s="34"/>
      <c r="AT60" s="31"/>
    </row>
    <row r="61" spans="1:46" x14ac:dyDescent="0.55000000000000004">
      <c r="A61" s="34"/>
      <c r="B61" s="34"/>
      <c r="C61" s="34"/>
      <c r="E61" s="34"/>
      <c r="F61" s="34"/>
      <c r="H61" s="37"/>
      <c r="I61" s="34"/>
      <c r="J61" s="37"/>
      <c r="K61" s="34"/>
      <c r="L61" s="34" t="s">
        <v>148</v>
      </c>
      <c r="M61" s="37"/>
      <c r="N61" s="84" t="s">
        <v>150</v>
      </c>
      <c r="O61" s="84"/>
      <c r="P61" s="34" t="s">
        <v>151</v>
      </c>
      <c r="Q61" s="84"/>
      <c r="R61" s="34" t="s">
        <v>151</v>
      </c>
      <c r="S61" s="34"/>
      <c r="T61" s="34" t="s">
        <v>152</v>
      </c>
      <c r="U61" s="34"/>
      <c r="V61" s="34" t="s">
        <v>153</v>
      </c>
      <c r="W61" s="34"/>
      <c r="X61" s="34" t="s">
        <v>155</v>
      </c>
      <c r="Y61" s="34"/>
      <c r="Z61" s="34" t="s">
        <v>156</v>
      </c>
      <c r="AA61" s="34"/>
      <c r="AB61" s="34"/>
      <c r="AC61" s="37"/>
      <c r="AD61" s="34"/>
      <c r="AE61" s="34"/>
      <c r="AF61" s="34"/>
      <c r="AH61" s="34"/>
      <c r="AT61" s="31"/>
    </row>
    <row r="62" spans="1:46" x14ac:dyDescent="0.55000000000000004">
      <c r="A62" s="34"/>
      <c r="B62" s="34"/>
      <c r="C62" s="34"/>
      <c r="D62" s="34"/>
      <c r="E62" s="34"/>
      <c r="N62" s="34" t="s">
        <v>158</v>
      </c>
      <c r="O62" s="34"/>
      <c r="P62" s="32" t="s">
        <v>159</v>
      </c>
      <c r="Q62" s="34"/>
      <c r="R62" s="32" t="s">
        <v>188</v>
      </c>
      <c r="S62" s="34"/>
      <c r="T62" s="32" t="s">
        <v>161</v>
      </c>
      <c r="U62" s="34"/>
      <c r="V62" s="32" t="s">
        <v>162</v>
      </c>
      <c r="W62" s="34"/>
      <c r="X62" s="32"/>
      <c r="Y62" s="32"/>
      <c r="Z62" s="32"/>
      <c r="AA62" s="32"/>
      <c r="AB62" s="32"/>
      <c r="AD62" s="32"/>
      <c r="AE62" s="32"/>
      <c r="AF62" s="32"/>
      <c r="AH62" s="34"/>
      <c r="AT62" s="31"/>
    </row>
    <row r="63" spans="1:46" x14ac:dyDescent="0.55000000000000004">
      <c r="A63" s="34"/>
      <c r="B63" s="34"/>
      <c r="C63" s="34"/>
      <c r="D63" s="34"/>
      <c r="E63" s="34"/>
      <c r="N63" s="34"/>
      <c r="O63" s="34"/>
      <c r="P63" s="32" t="s">
        <v>189</v>
      </c>
      <c r="Q63" s="34"/>
      <c r="R63" s="32" t="s">
        <v>190</v>
      </c>
      <c r="S63" s="34"/>
      <c r="T63" s="32"/>
      <c r="U63" s="34"/>
      <c r="V63" s="32"/>
      <c r="W63" s="34"/>
      <c r="X63" s="32"/>
      <c r="Y63" s="32"/>
      <c r="Z63" s="32"/>
      <c r="AA63" s="32"/>
      <c r="AB63" s="32"/>
      <c r="AD63" s="32"/>
      <c r="AE63" s="32"/>
      <c r="AF63" s="32"/>
      <c r="AH63" s="34"/>
      <c r="AT63" s="31"/>
    </row>
    <row r="64" spans="1:46" ht="22.5" customHeight="1" x14ac:dyDescent="0.55000000000000004">
      <c r="A64" s="34"/>
      <c r="B64" s="34"/>
      <c r="C64" s="34"/>
      <c r="D64" s="34"/>
      <c r="E64" s="34"/>
      <c r="H64" s="51"/>
      <c r="J64" s="51"/>
      <c r="L64" s="51"/>
      <c r="N64" s="85"/>
      <c r="O64" s="32"/>
      <c r="P64" s="85" t="s">
        <v>101</v>
      </c>
      <c r="Q64" s="32"/>
      <c r="R64" s="85" t="s">
        <v>110</v>
      </c>
      <c r="S64" s="34"/>
      <c r="T64" s="85"/>
      <c r="U64" s="34"/>
      <c r="V64" s="85"/>
      <c r="W64" s="34"/>
      <c r="X64" s="85"/>
      <c r="Y64" s="32"/>
      <c r="Z64" s="85"/>
      <c r="AA64" s="32"/>
      <c r="AB64" s="85"/>
      <c r="AD64" s="85"/>
      <c r="AE64" s="32"/>
      <c r="AF64" s="85"/>
      <c r="AG64" s="32"/>
      <c r="AH64" s="86"/>
      <c r="AT64" s="31"/>
    </row>
    <row r="65" spans="1:46" x14ac:dyDescent="0.55000000000000004">
      <c r="A65" s="39" t="s">
        <v>169</v>
      </c>
      <c r="H65" s="40"/>
      <c r="I65" s="45"/>
      <c r="J65" s="40"/>
      <c r="K65" s="45"/>
      <c r="L65" s="40"/>
      <c r="M65" s="44"/>
      <c r="N65" s="40"/>
      <c r="O65" s="40"/>
      <c r="P65" s="44"/>
      <c r="Q65" s="40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0"/>
      <c r="AE65" s="40"/>
      <c r="AF65" s="40"/>
      <c r="AG65" s="40"/>
      <c r="AH65" s="40"/>
      <c r="AT65" s="31"/>
    </row>
    <row r="66" spans="1:46" s="39" customFormat="1" x14ac:dyDescent="0.55000000000000004">
      <c r="A66" s="39" t="s">
        <v>191</v>
      </c>
      <c r="F66" s="40"/>
      <c r="G66" s="41"/>
      <c r="H66" s="40">
        <v>23693276</v>
      </c>
      <c r="I66" s="72"/>
      <c r="J66" s="40">
        <v>18103110</v>
      </c>
      <c r="K66" s="72"/>
      <c r="L66" s="40">
        <v>15549174</v>
      </c>
      <c r="M66" s="72"/>
      <c r="N66" s="72">
        <v>17423820</v>
      </c>
      <c r="O66" s="72"/>
      <c r="P66" s="72">
        <v>-2403152</v>
      </c>
      <c r="Q66" s="72"/>
      <c r="R66" s="72">
        <v>57745</v>
      </c>
      <c r="S66" s="72"/>
      <c r="T66" s="72">
        <v>2661947</v>
      </c>
      <c r="U66" s="72"/>
      <c r="V66" s="72">
        <v>1312534</v>
      </c>
      <c r="W66" s="72"/>
      <c r="X66" s="72">
        <f>SUM(N66:V66)</f>
        <v>19052894</v>
      </c>
      <c r="Y66" s="72"/>
      <c r="Z66" s="72">
        <v>3050000</v>
      </c>
      <c r="AA66" s="72"/>
      <c r="AB66" s="72">
        <v>0</v>
      </c>
      <c r="AC66" s="72"/>
      <c r="AD66" s="40">
        <v>396451143</v>
      </c>
      <c r="AE66" s="40"/>
      <c r="AF66" s="40">
        <v>0</v>
      </c>
      <c r="AG66" s="72"/>
      <c r="AH66" s="40">
        <f>SUM(H66:L66,X66:AG66)</f>
        <v>475899597</v>
      </c>
      <c r="AI66" s="43"/>
      <c r="AJ66" s="40"/>
      <c r="AK66" s="43"/>
      <c r="AL66" s="40"/>
    </row>
    <row r="67" spans="1:46" s="39" customFormat="1" hidden="1" x14ac:dyDescent="0.55000000000000004">
      <c r="A67" s="31" t="s">
        <v>171</v>
      </c>
      <c r="F67" s="32"/>
      <c r="G67" s="41"/>
      <c r="H67" s="69"/>
      <c r="I67" s="43"/>
      <c r="J67" s="69"/>
      <c r="K67" s="43"/>
      <c r="L67" s="69"/>
      <c r="M67" s="43"/>
      <c r="N67" s="80"/>
      <c r="O67" s="43"/>
      <c r="P67" s="80"/>
      <c r="Q67" s="43"/>
      <c r="R67" s="80"/>
      <c r="S67" s="43"/>
      <c r="T67" s="80"/>
      <c r="U67" s="43"/>
      <c r="V67" s="80"/>
      <c r="W67" s="43"/>
      <c r="X67" s="72">
        <f>SUM(N67:V67)</f>
        <v>0</v>
      </c>
      <c r="Y67" s="43"/>
      <c r="Z67" s="80"/>
      <c r="AA67" s="79"/>
      <c r="AB67" s="79"/>
      <c r="AC67" s="43"/>
      <c r="AD67" s="69"/>
      <c r="AE67" s="40"/>
      <c r="AF67" s="40"/>
      <c r="AG67" s="43"/>
      <c r="AH67" s="40">
        <f>SUM(H67:L67,X67:AG67)</f>
        <v>0</v>
      </c>
      <c r="AI67" s="43"/>
      <c r="AK67" s="43"/>
      <c r="AM67" s="46"/>
    </row>
    <row r="68" spans="1:46" hidden="1" x14ac:dyDescent="0.55000000000000004">
      <c r="A68" s="39" t="s">
        <v>192</v>
      </c>
      <c r="H68" s="40"/>
      <c r="I68" s="45"/>
      <c r="J68" s="40"/>
      <c r="K68" s="45"/>
      <c r="L68" s="40"/>
      <c r="M68" s="45"/>
      <c r="N68" s="40"/>
      <c r="O68" s="45"/>
      <c r="P68" s="40"/>
      <c r="Q68" s="45"/>
      <c r="R68" s="40"/>
      <c r="S68" s="45"/>
      <c r="T68" s="40"/>
      <c r="U68" s="45"/>
      <c r="V68" s="40"/>
      <c r="W68" s="45"/>
      <c r="X68" s="72">
        <f>SUM(N68:V68)</f>
        <v>0</v>
      </c>
      <c r="Y68" s="45"/>
      <c r="Z68" s="40"/>
      <c r="AA68" s="40"/>
      <c r="AB68" s="40"/>
      <c r="AC68" s="45"/>
      <c r="AD68" s="40"/>
      <c r="AE68" s="40"/>
      <c r="AF68" s="40"/>
      <c r="AG68" s="45"/>
      <c r="AH68" s="40">
        <f>SUM(H68:L68,X68:AG68)</f>
        <v>0</v>
      </c>
      <c r="AI68" s="45"/>
      <c r="AK68" s="45"/>
      <c r="AT68" s="31"/>
    </row>
    <row r="69" spans="1:46" s="39" customFormat="1" x14ac:dyDescent="0.55000000000000004">
      <c r="A69" s="31" t="s">
        <v>173</v>
      </c>
      <c r="F69" s="34">
        <v>34</v>
      </c>
      <c r="G69" s="41"/>
      <c r="H69" s="40">
        <v>0</v>
      </c>
      <c r="I69" s="72"/>
      <c r="J69" s="40">
        <v>0</v>
      </c>
      <c r="K69" s="72"/>
      <c r="L69" s="40">
        <v>0</v>
      </c>
      <c r="M69" s="72"/>
      <c r="N69" s="72">
        <v>0</v>
      </c>
      <c r="O69" s="72"/>
      <c r="P69" s="72">
        <v>0</v>
      </c>
      <c r="Q69" s="72"/>
      <c r="R69" s="72">
        <v>0</v>
      </c>
      <c r="S69" s="72"/>
      <c r="T69" s="72">
        <v>0</v>
      </c>
      <c r="U69" s="72"/>
      <c r="V69" s="44">
        <v>0</v>
      </c>
      <c r="W69" s="72"/>
      <c r="X69" s="72">
        <f>SUM(N69:V69)</f>
        <v>0</v>
      </c>
      <c r="Y69" s="72"/>
      <c r="Z69" s="72">
        <v>0</v>
      </c>
      <c r="AA69" s="72"/>
      <c r="AB69" s="72">
        <v>0</v>
      </c>
      <c r="AC69" s="72"/>
      <c r="AD69" s="40">
        <v>-17769957</v>
      </c>
      <c r="AE69" s="40"/>
      <c r="AF69" s="40">
        <v>0</v>
      </c>
      <c r="AG69" s="72"/>
      <c r="AH69" s="40">
        <f>SUM(H69:L69,X69:AG69)</f>
        <v>-17769957</v>
      </c>
      <c r="AI69" s="43"/>
      <c r="AK69" s="43"/>
      <c r="AM69" s="46"/>
    </row>
    <row r="70" spans="1:46" hidden="1" x14ac:dyDescent="0.55000000000000004">
      <c r="A70" s="31" t="s">
        <v>174</v>
      </c>
      <c r="F70" s="34"/>
      <c r="H70" s="40"/>
      <c r="I70" s="43"/>
      <c r="J70" s="40"/>
      <c r="K70" s="43"/>
      <c r="L70" s="40"/>
      <c r="M70" s="43"/>
      <c r="N70" s="40"/>
      <c r="O70" s="43"/>
      <c r="P70" s="40"/>
      <c r="Q70" s="43"/>
      <c r="R70" s="40"/>
      <c r="S70" s="43"/>
      <c r="T70" s="40"/>
      <c r="U70" s="43"/>
      <c r="V70" s="40"/>
      <c r="W70" s="43"/>
      <c r="X70" s="79"/>
      <c r="Y70" s="43"/>
      <c r="Z70" s="40"/>
      <c r="AA70" s="40"/>
      <c r="AB70" s="40"/>
      <c r="AC70" s="43"/>
      <c r="AD70" s="40"/>
      <c r="AE70" s="40"/>
      <c r="AF70" s="40"/>
      <c r="AG70" s="43"/>
      <c r="AH70" s="40"/>
      <c r="AI70" s="45"/>
      <c r="AK70" s="45"/>
      <c r="AT70" s="31"/>
    </row>
    <row r="71" spans="1:46" hidden="1" x14ac:dyDescent="0.55000000000000004">
      <c r="A71" s="31" t="s">
        <v>175</v>
      </c>
      <c r="F71" s="34"/>
      <c r="H71" s="40"/>
      <c r="I71" s="43"/>
      <c r="J71" s="40"/>
      <c r="K71" s="43"/>
      <c r="L71" s="40"/>
      <c r="M71" s="43"/>
      <c r="N71" s="40"/>
      <c r="O71" s="43"/>
      <c r="P71" s="40"/>
      <c r="Q71" s="43"/>
      <c r="R71" s="40"/>
      <c r="S71" s="43"/>
      <c r="T71" s="40"/>
      <c r="U71" s="43"/>
      <c r="V71" s="40"/>
      <c r="W71" s="43"/>
      <c r="X71" s="79"/>
      <c r="Y71" s="43"/>
      <c r="Z71" s="40"/>
      <c r="AA71" s="40"/>
      <c r="AB71" s="40"/>
      <c r="AC71" s="43"/>
      <c r="AD71" s="40"/>
      <c r="AE71" s="40"/>
      <c r="AF71" s="40"/>
      <c r="AG71" s="43"/>
      <c r="AH71" s="40"/>
      <c r="AI71" s="45"/>
      <c r="AK71" s="45"/>
      <c r="AT71" s="31"/>
    </row>
    <row r="72" spans="1:46" s="39" customFormat="1" x14ac:dyDescent="0.55000000000000004">
      <c r="A72" s="31" t="s">
        <v>176</v>
      </c>
      <c r="D72" s="83"/>
      <c r="F72" s="34">
        <v>31</v>
      </c>
      <c r="H72" s="40">
        <v>0</v>
      </c>
      <c r="I72" s="72"/>
      <c r="J72" s="40">
        <v>0</v>
      </c>
      <c r="K72" s="72"/>
      <c r="L72" s="40">
        <v>0</v>
      </c>
      <c r="M72" s="72"/>
      <c r="N72" s="72">
        <v>0</v>
      </c>
      <c r="O72" s="72"/>
      <c r="P72" s="72">
        <v>0</v>
      </c>
      <c r="Q72" s="72"/>
      <c r="R72" s="72">
        <v>0</v>
      </c>
      <c r="S72" s="72"/>
      <c r="T72" s="72">
        <v>0</v>
      </c>
      <c r="U72" s="72"/>
      <c r="V72" s="72">
        <v>0</v>
      </c>
      <c r="W72" s="72"/>
      <c r="X72" s="72">
        <f>SUM(N72:V72)</f>
        <v>0</v>
      </c>
      <c r="Y72" s="72"/>
      <c r="Z72" s="72">
        <v>0</v>
      </c>
      <c r="AA72" s="72"/>
      <c r="AB72" s="74">
        <v>0</v>
      </c>
      <c r="AC72" s="72"/>
      <c r="AD72" s="40">
        <v>-725867</v>
      </c>
      <c r="AE72" s="40"/>
      <c r="AF72" s="69">
        <v>0</v>
      </c>
      <c r="AG72" s="72"/>
      <c r="AH72" s="40">
        <f>SUM(H72:L72,X72:AG72)</f>
        <v>-725867</v>
      </c>
      <c r="AI72" s="43"/>
      <c r="AK72" s="43"/>
      <c r="AM72" s="46"/>
    </row>
    <row r="73" spans="1:46" hidden="1" x14ac:dyDescent="0.55000000000000004">
      <c r="A73" s="31" t="s">
        <v>177</v>
      </c>
      <c r="F73" s="34"/>
      <c r="H73" s="40"/>
      <c r="I73" s="43"/>
      <c r="J73" s="40"/>
      <c r="K73" s="43"/>
      <c r="L73" s="40"/>
      <c r="M73" s="43"/>
      <c r="N73" s="79"/>
      <c r="O73" s="43"/>
      <c r="P73" s="79"/>
      <c r="Q73" s="43"/>
      <c r="R73" s="79"/>
      <c r="S73" s="43"/>
      <c r="T73" s="79"/>
      <c r="U73" s="43"/>
      <c r="V73" s="79"/>
      <c r="W73" s="43"/>
      <c r="X73" s="79"/>
      <c r="Y73" s="43"/>
      <c r="Z73" s="79"/>
      <c r="AA73" s="79"/>
      <c r="AB73" s="79"/>
      <c r="AC73" s="43"/>
      <c r="AD73" s="40"/>
      <c r="AE73" s="40"/>
      <c r="AF73" s="40"/>
      <c r="AG73" s="43"/>
      <c r="AH73" s="40"/>
      <c r="AI73" s="45"/>
      <c r="AK73" s="45"/>
      <c r="AT73" s="31"/>
    </row>
    <row r="74" spans="1:46" s="39" customFormat="1" hidden="1" x14ac:dyDescent="0.55000000000000004">
      <c r="A74" s="31" t="s">
        <v>193</v>
      </c>
      <c r="F74" s="32"/>
      <c r="G74" s="41"/>
      <c r="H74" s="40"/>
      <c r="I74" s="43"/>
      <c r="J74" s="40"/>
      <c r="K74" s="43"/>
      <c r="L74" s="40"/>
      <c r="M74" s="43"/>
      <c r="N74" s="79"/>
      <c r="O74" s="43"/>
      <c r="P74" s="79"/>
      <c r="Q74" s="43"/>
      <c r="R74" s="79"/>
      <c r="S74" s="43"/>
      <c r="T74" s="79"/>
      <c r="U74" s="43"/>
      <c r="V74" s="79"/>
      <c r="W74" s="43"/>
      <c r="X74" s="79"/>
      <c r="Y74" s="43"/>
      <c r="Z74" s="79"/>
      <c r="AA74" s="79"/>
      <c r="AB74" s="79"/>
      <c r="AC74" s="43"/>
      <c r="AD74" s="40"/>
      <c r="AE74" s="40"/>
      <c r="AF74" s="40"/>
      <c r="AG74" s="43"/>
      <c r="AH74" s="40"/>
      <c r="AI74" s="43"/>
      <c r="AK74" s="43"/>
      <c r="AM74" s="46"/>
    </row>
    <row r="75" spans="1:46" s="39" customFormat="1" x14ac:dyDescent="0.55000000000000004">
      <c r="A75" s="31"/>
      <c r="F75" s="34"/>
      <c r="H75" s="73"/>
      <c r="I75" s="72"/>
      <c r="J75" s="73"/>
      <c r="K75" s="72"/>
      <c r="L75" s="73"/>
      <c r="M75" s="72"/>
      <c r="N75" s="77"/>
      <c r="O75" s="72"/>
      <c r="P75" s="77"/>
      <c r="Q75" s="72"/>
      <c r="R75" s="77"/>
      <c r="S75" s="72"/>
      <c r="T75" s="77"/>
      <c r="U75" s="72"/>
      <c r="V75" s="77"/>
      <c r="W75" s="72"/>
      <c r="X75" s="77"/>
      <c r="Y75" s="72"/>
      <c r="Z75" s="77"/>
      <c r="AA75" s="72"/>
      <c r="AB75" s="72"/>
      <c r="AC75" s="72"/>
      <c r="AD75" s="73"/>
      <c r="AE75" s="40"/>
      <c r="AF75" s="40"/>
      <c r="AG75" s="72"/>
      <c r="AH75" s="73"/>
      <c r="AI75" s="43"/>
      <c r="AK75" s="43"/>
      <c r="AM75" s="46"/>
    </row>
    <row r="76" spans="1:46" s="39" customFormat="1" x14ac:dyDescent="0.55000000000000004">
      <c r="A76" s="31" t="s">
        <v>100</v>
      </c>
      <c r="F76" s="34"/>
      <c r="H76" s="40">
        <v>0</v>
      </c>
      <c r="I76" s="72"/>
      <c r="J76" s="40">
        <v>0</v>
      </c>
      <c r="K76" s="72"/>
      <c r="L76" s="40">
        <v>0</v>
      </c>
      <c r="M76" s="72"/>
      <c r="N76" s="40">
        <v>0</v>
      </c>
      <c r="O76" s="72"/>
      <c r="P76" s="40">
        <v>0</v>
      </c>
      <c r="Q76" s="72"/>
      <c r="R76" s="40">
        <v>0</v>
      </c>
      <c r="S76" s="72"/>
      <c r="T76" s="40">
        <v>0</v>
      </c>
      <c r="U76" s="72"/>
      <c r="V76" s="40">
        <v>0</v>
      </c>
      <c r="W76" s="72"/>
      <c r="X76" s="72">
        <f>SUM(N76:V76)</f>
        <v>0</v>
      </c>
      <c r="Y76" s="72"/>
      <c r="Z76" s="72">
        <v>0</v>
      </c>
      <c r="AA76" s="72"/>
      <c r="AB76" s="72">
        <v>0</v>
      </c>
      <c r="AC76" s="72"/>
      <c r="AD76" s="40">
        <v>48992425</v>
      </c>
      <c r="AE76" s="40"/>
      <c r="AF76" s="40">
        <v>0</v>
      </c>
      <c r="AG76" s="72"/>
      <c r="AH76" s="40">
        <f>SUM(H76:L76,X76:AG76)</f>
        <v>48992425</v>
      </c>
      <c r="AI76" s="43"/>
      <c r="AK76" s="43"/>
      <c r="AM76" s="46"/>
    </row>
    <row r="77" spans="1:46" s="39" customFormat="1" x14ac:dyDescent="0.55000000000000004">
      <c r="A77" s="31" t="s">
        <v>101</v>
      </c>
      <c r="F77" s="34"/>
      <c r="H77" s="69">
        <v>0</v>
      </c>
      <c r="I77" s="72"/>
      <c r="J77" s="69">
        <v>0</v>
      </c>
      <c r="K77" s="72"/>
      <c r="L77" s="69">
        <v>0</v>
      </c>
      <c r="M77" s="72"/>
      <c r="N77" s="74">
        <v>0</v>
      </c>
      <c r="O77" s="72"/>
      <c r="P77" s="74">
        <v>3439015</v>
      </c>
      <c r="Q77" s="72"/>
      <c r="R77" s="74">
        <v>26737</v>
      </c>
      <c r="S77" s="72"/>
      <c r="T77" s="74">
        <v>-348880</v>
      </c>
      <c r="U77" s="72"/>
      <c r="V77" s="74">
        <v>-140477</v>
      </c>
      <c r="W77" s="72"/>
      <c r="X77" s="74">
        <f>SUM(N77:V77)</f>
        <v>2976395</v>
      </c>
      <c r="Y77" s="72"/>
      <c r="Z77" s="74">
        <v>0</v>
      </c>
      <c r="AA77" s="72"/>
      <c r="AB77" s="74">
        <v>0</v>
      </c>
      <c r="AC77" s="72"/>
      <c r="AD77" s="69">
        <v>-1646295</v>
      </c>
      <c r="AE77" s="40"/>
      <c r="AF77" s="69">
        <v>0</v>
      </c>
      <c r="AG77" s="72"/>
      <c r="AH77" s="69">
        <f>SUM(H77:L77,X77:AG77)</f>
        <v>1330100</v>
      </c>
      <c r="AI77" s="43"/>
      <c r="AK77" s="43"/>
      <c r="AM77" s="46"/>
    </row>
    <row r="78" spans="1:46" s="39" customFormat="1" ht="21.75" x14ac:dyDescent="0.45">
      <c r="A78" s="39" t="s">
        <v>115</v>
      </c>
      <c r="H78" s="70">
        <f>SUM(H76:H77)</f>
        <v>0</v>
      </c>
      <c r="I78" s="50"/>
      <c r="J78" s="70">
        <f>SUM(J76:J77)</f>
        <v>0</v>
      </c>
      <c r="K78" s="50"/>
      <c r="L78" s="70">
        <f>SUM(L76:L77)</f>
        <v>0</v>
      </c>
      <c r="M78" s="50"/>
      <c r="N78" s="70">
        <f>SUM(N76:N77)</f>
        <v>0</v>
      </c>
      <c r="O78" s="50"/>
      <c r="P78" s="70">
        <f>SUM(P76:P77)</f>
        <v>3439015</v>
      </c>
      <c r="Q78" s="50"/>
      <c r="R78" s="70">
        <f>SUM(R76:R77)</f>
        <v>26737</v>
      </c>
      <c r="S78" s="50"/>
      <c r="T78" s="70">
        <f>SUM(T76:T77)</f>
        <v>-348880</v>
      </c>
      <c r="U78" s="50"/>
      <c r="V78" s="70">
        <f>SUM(V76:V77)</f>
        <v>-140477</v>
      </c>
      <c r="W78" s="50"/>
      <c r="X78" s="70">
        <f>SUM(X76:X77)</f>
        <v>2976395</v>
      </c>
      <c r="Y78" s="50"/>
      <c r="Z78" s="70">
        <f>SUM(Z76:Z77)</f>
        <v>0</v>
      </c>
      <c r="AA78" s="41"/>
      <c r="AB78" s="70">
        <f>SUM(AB76:AB77)</f>
        <v>0</v>
      </c>
      <c r="AC78" s="50"/>
      <c r="AD78" s="70">
        <f>SUM(AD76:AD77)</f>
        <v>47346130</v>
      </c>
      <c r="AE78" s="41"/>
      <c r="AF78" s="70">
        <f>SUM(AF76:AF77)</f>
        <v>0</v>
      </c>
      <c r="AG78" s="50"/>
      <c r="AH78" s="70">
        <f>SUM(AH76:AH77)</f>
        <v>50322525</v>
      </c>
      <c r="AI78" s="50"/>
      <c r="AK78" s="50"/>
      <c r="AM78" s="46"/>
    </row>
    <row r="79" spans="1:46" s="39" customFormat="1" x14ac:dyDescent="0.55000000000000004">
      <c r="H79" s="40"/>
      <c r="I79" s="41"/>
      <c r="J79" s="40"/>
      <c r="K79" s="41"/>
      <c r="L79" s="40"/>
      <c r="M79" s="41"/>
      <c r="N79" s="40"/>
      <c r="O79" s="41"/>
      <c r="P79" s="40"/>
      <c r="Q79" s="41"/>
      <c r="R79" s="40"/>
      <c r="S79" s="41"/>
      <c r="T79" s="40"/>
      <c r="U79" s="41"/>
      <c r="V79" s="40"/>
      <c r="W79" s="41"/>
      <c r="X79" s="40"/>
      <c r="Y79" s="41"/>
      <c r="Z79" s="40"/>
      <c r="AA79" s="40"/>
      <c r="AB79" s="40"/>
      <c r="AC79" s="41"/>
      <c r="AD79" s="40"/>
      <c r="AE79" s="40"/>
      <c r="AF79" s="40"/>
      <c r="AG79" s="41"/>
      <c r="AH79" s="40"/>
      <c r="AI79" s="41"/>
      <c r="AK79" s="41"/>
      <c r="AM79" s="46"/>
    </row>
    <row r="80" spans="1:46" s="39" customFormat="1" x14ac:dyDescent="0.55000000000000004">
      <c r="A80" s="31" t="s">
        <v>179</v>
      </c>
      <c r="H80" s="40">
        <v>0</v>
      </c>
      <c r="I80" s="40"/>
      <c r="J80" s="40">
        <v>0</v>
      </c>
      <c r="K80" s="40"/>
      <c r="L80" s="40">
        <v>0</v>
      </c>
      <c r="M80" s="40"/>
      <c r="N80" s="40">
        <v>-181383</v>
      </c>
      <c r="O80" s="40"/>
      <c r="P80" s="40">
        <v>0</v>
      </c>
      <c r="Q80" s="40"/>
      <c r="R80" s="40">
        <v>0</v>
      </c>
      <c r="S80" s="40"/>
      <c r="T80" s="40">
        <v>0</v>
      </c>
      <c r="U80" s="40"/>
      <c r="V80" s="40">
        <v>0</v>
      </c>
      <c r="W80" s="40"/>
      <c r="X80" s="40">
        <f>SUM(N80:V80)</f>
        <v>-181383</v>
      </c>
      <c r="Y80" s="40"/>
      <c r="Z80" s="40">
        <v>0</v>
      </c>
      <c r="AA80" s="40"/>
      <c r="AB80" s="40">
        <v>0</v>
      </c>
      <c r="AC80" s="40"/>
      <c r="AD80" s="40">
        <v>181383</v>
      </c>
      <c r="AE80" s="40"/>
      <c r="AF80" s="40">
        <v>0</v>
      </c>
      <c r="AG80" s="40"/>
      <c r="AH80" s="40">
        <f>SUM(H80:L80,X80:AG80)</f>
        <v>0</v>
      </c>
      <c r="AI80" s="41"/>
      <c r="AK80" s="41"/>
      <c r="AM80" s="46"/>
    </row>
    <row r="81" spans="1:46" s="39" customFormat="1" ht="23.25" customHeight="1" x14ac:dyDescent="0.55000000000000004">
      <c r="A81" s="31" t="s">
        <v>93</v>
      </c>
      <c r="H81" s="40">
        <v>0</v>
      </c>
      <c r="I81" s="40"/>
      <c r="J81" s="40">
        <v>0</v>
      </c>
      <c r="K81" s="40"/>
      <c r="L81" s="40">
        <v>0</v>
      </c>
      <c r="M81" s="40"/>
      <c r="N81" s="40">
        <v>0</v>
      </c>
      <c r="O81" s="40"/>
      <c r="P81" s="40">
        <v>0</v>
      </c>
      <c r="Q81" s="40"/>
      <c r="R81" s="40">
        <v>0</v>
      </c>
      <c r="S81" s="40"/>
      <c r="T81" s="40">
        <v>0</v>
      </c>
      <c r="U81" s="40"/>
      <c r="V81" s="40">
        <v>0</v>
      </c>
      <c r="W81" s="40"/>
      <c r="X81" s="40">
        <f>SUM(N81:V81)</f>
        <v>0</v>
      </c>
      <c r="Y81" s="40"/>
      <c r="Z81" s="40">
        <v>0</v>
      </c>
      <c r="AA81" s="40"/>
      <c r="AB81" s="40">
        <v>0</v>
      </c>
      <c r="AC81" s="40"/>
      <c r="AD81" s="40">
        <v>4950</v>
      </c>
      <c r="AE81" s="40"/>
      <c r="AF81" s="40">
        <v>0</v>
      </c>
      <c r="AG81" s="40"/>
      <c r="AH81" s="40">
        <f>SUM(H81:L81,X81:AG81)</f>
        <v>4950</v>
      </c>
      <c r="AI81" s="41"/>
      <c r="AK81" s="41"/>
      <c r="AM81" s="46"/>
    </row>
    <row r="82" spans="1:46" s="39" customFormat="1" ht="22.5" thickBot="1" x14ac:dyDescent="0.5">
      <c r="A82" s="39" t="s">
        <v>194</v>
      </c>
      <c r="H82" s="76">
        <f>SUM(H66:H74,H78,H80:H81)</f>
        <v>23693276</v>
      </c>
      <c r="I82" s="41"/>
      <c r="J82" s="76">
        <f>SUM(J66:J74,J78,J80:J81)</f>
        <v>18103110</v>
      </c>
      <c r="K82" s="41"/>
      <c r="L82" s="76">
        <f>SUM(L66:L74,L78,L80:L81)</f>
        <v>15549174</v>
      </c>
      <c r="M82" s="41"/>
      <c r="N82" s="76">
        <f>SUM(N66:N74,N78,N80:N81)</f>
        <v>17242437</v>
      </c>
      <c r="O82" s="41"/>
      <c r="P82" s="76">
        <f>SUM(P66:P74,P78,P80:P81)</f>
        <v>1035863</v>
      </c>
      <c r="Q82" s="41"/>
      <c r="R82" s="76">
        <f>SUM(R66:R74,R78,R80:R81)</f>
        <v>84482</v>
      </c>
      <c r="S82" s="41"/>
      <c r="T82" s="76">
        <f>SUM(T66:T74,T78,T80:T81)</f>
        <v>2313067</v>
      </c>
      <c r="U82" s="41"/>
      <c r="V82" s="76">
        <f>SUM(V66:V74,V78,V80:V81)</f>
        <v>1172057</v>
      </c>
      <c r="W82" s="41"/>
      <c r="X82" s="76">
        <f>SUM(X66:X74,X78,X80:X81)</f>
        <v>21847906</v>
      </c>
      <c r="Y82" s="41"/>
      <c r="Z82" s="76">
        <f>SUM(Z66:Z74,Z78,Z80:Z81)</f>
        <v>3050000</v>
      </c>
      <c r="AA82" s="41"/>
      <c r="AB82" s="76">
        <f>SUM(AB66:AB74,AB78,AB80:AB81)</f>
        <v>0</v>
      </c>
      <c r="AC82" s="41"/>
      <c r="AD82" s="76">
        <f>SUM(AD66:AD74,AD78,AD80:AD81)</f>
        <v>425487782</v>
      </c>
      <c r="AE82" s="41"/>
      <c r="AF82" s="76">
        <f>SUM(AF66:AF74,AF78,AF80:AF81)</f>
        <v>0</v>
      </c>
      <c r="AG82" s="41"/>
      <c r="AH82" s="76">
        <f>SUM(AH66:AH74,AH78,AH80:AH81)</f>
        <v>507731248</v>
      </c>
      <c r="AI82" s="41"/>
      <c r="AK82" s="41"/>
      <c r="AM82" s="46"/>
    </row>
    <row r="83" spans="1:46" ht="24" thickTop="1" x14ac:dyDescent="0.55000000000000004">
      <c r="A83" s="39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5"/>
      <c r="AK83" s="45"/>
      <c r="AT83" s="31"/>
    </row>
    <row r="84" spans="1:46" x14ac:dyDescent="0.55000000000000004">
      <c r="A84" s="39" t="s">
        <v>181</v>
      </c>
      <c r="H84" s="40"/>
      <c r="I84" s="45"/>
      <c r="J84" s="40"/>
      <c r="K84" s="45"/>
      <c r="L84" s="40"/>
      <c r="M84" s="45"/>
      <c r="N84" s="40"/>
      <c r="O84" s="45"/>
      <c r="P84" s="44"/>
      <c r="Q84" s="45"/>
      <c r="R84" s="44"/>
      <c r="S84" s="45"/>
      <c r="T84" s="44"/>
      <c r="U84" s="45"/>
      <c r="V84" s="44"/>
      <c r="W84" s="45"/>
      <c r="X84" s="44"/>
      <c r="Y84" s="45"/>
      <c r="Z84" s="44"/>
      <c r="AA84" s="44"/>
      <c r="AB84" s="44"/>
      <c r="AC84" s="45"/>
      <c r="AD84" s="40"/>
      <c r="AE84" s="40"/>
      <c r="AF84" s="40"/>
      <c r="AG84" s="45"/>
      <c r="AH84" s="40"/>
      <c r="AI84" s="45"/>
      <c r="AK84" s="45"/>
      <c r="AT84" s="31"/>
    </row>
    <row r="85" spans="1:46" s="39" customFormat="1" x14ac:dyDescent="0.55000000000000004">
      <c r="A85" s="39" t="s">
        <v>182</v>
      </c>
      <c r="F85" s="40"/>
      <c r="G85" s="41"/>
      <c r="H85" s="40">
        <v>23693276</v>
      </c>
      <c r="I85" s="72"/>
      <c r="J85" s="40">
        <v>18103110</v>
      </c>
      <c r="K85" s="72"/>
      <c r="L85" s="40">
        <v>15549174</v>
      </c>
      <c r="M85" s="72"/>
      <c r="N85" s="72">
        <v>17242437</v>
      </c>
      <c r="O85" s="72"/>
      <c r="P85" s="72">
        <v>1035863</v>
      </c>
      <c r="Q85" s="72"/>
      <c r="R85" s="72">
        <v>84482</v>
      </c>
      <c r="S85" s="72"/>
      <c r="T85" s="72">
        <v>2313067</v>
      </c>
      <c r="U85" s="72"/>
      <c r="V85" s="72">
        <v>1172057</v>
      </c>
      <c r="W85" s="72"/>
      <c r="X85" s="72">
        <f t="shared" ref="X85:X90" si="9">SUM(N85:V85)</f>
        <v>21847906</v>
      </c>
      <c r="Y85" s="72"/>
      <c r="Z85" s="72">
        <v>3050000</v>
      </c>
      <c r="AA85" s="72"/>
      <c r="AB85" s="40">
        <v>0</v>
      </c>
      <c r="AC85" s="72"/>
      <c r="AD85" s="40">
        <v>425487782</v>
      </c>
      <c r="AE85" s="40"/>
      <c r="AF85" s="40">
        <v>0</v>
      </c>
      <c r="AG85" s="72"/>
      <c r="AH85" s="40">
        <f t="shared" ref="AH85:AH90" si="10">SUM(H85:L85,X85:AG85)</f>
        <v>507731248</v>
      </c>
      <c r="AI85" s="43"/>
      <c r="AJ85" s="40"/>
      <c r="AK85" s="43"/>
      <c r="AL85" s="40"/>
      <c r="AP85" s="68"/>
    </row>
    <row r="86" spans="1:46" s="39" customFormat="1" x14ac:dyDescent="0.55000000000000004">
      <c r="A86" s="31" t="s">
        <v>173</v>
      </c>
      <c r="F86" s="34">
        <v>34</v>
      </c>
      <c r="G86" s="41"/>
      <c r="H86" s="40">
        <v>0</v>
      </c>
      <c r="I86" s="72"/>
      <c r="J86" s="40">
        <v>0</v>
      </c>
      <c r="K86" s="72"/>
      <c r="L86" s="40">
        <v>0</v>
      </c>
      <c r="M86" s="72"/>
      <c r="N86" s="72">
        <v>0</v>
      </c>
      <c r="O86" s="72"/>
      <c r="P86" s="72">
        <v>0</v>
      </c>
      <c r="Q86" s="72"/>
      <c r="R86" s="72">
        <v>0</v>
      </c>
      <c r="S86" s="72"/>
      <c r="T86" s="72">
        <v>0</v>
      </c>
      <c r="U86" s="72"/>
      <c r="V86" s="44">
        <v>0</v>
      </c>
      <c r="W86" s="72"/>
      <c r="X86" s="72">
        <f t="shared" si="9"/>
        <v>0</v>
      </c>
      <c r="Y86" s="72"/>
      <c r="Z86" s="72">
        <v>0</v>
      </c>
      <c r="AA86" s="72"/>
      <c r="AB86" s="40">
        <v>0</v>
      </c>
      <c r="AC86" s="72"/>
      <c r="AD86" s="40">
        <v>-29616595</v>
      </c>
      <c r="AE86" s="40"/>
      <c r="AF86" s="40">
        <v>0</v>
      </c>
      <c r="AG86" s="72"/>
      <c r="AH86" s="40">
        <f t="shared" si="10"/>
        <v>-29616595</v>
      </c>
      <c r="AI86" s="43"/>
      <c r="AK86" s="43"/>
      <c r="AM86" s="46"/>
    </row>
    <row r="87" spans="1:46" x14ac:dyDescent="0.55000000000000004">
      <c r="A87" s="31" t="s">
        <v>184</v>
      </c>
      <c r="F87" s="34">
        <v>33</v>
      </c>
      <c r="H87" s="40">
        <v>0</v>
      </c>
      <c r="I87" s="45"/>
      <c r="J87" s="40">
        <v>0</v>
      </c>
      <c r="K87" s="45"/>
      <c r="L87" s="40">
        <v>0</v>
      </c>
      <c r="M87" s="45"/>
      <c r="N87" s="40">
        <v>0</v>
      </c>
      <c r="O87" s="45"/>
      <c r="P87" s="44">
        <v>0</v>
      </c>
      <c r="Q87" s="45"/>
      <c r="R87" s="44">
        <v>0</v>
      </c>
      <c r="S87" s="45"/>
      <c r="T87" s="44">
        <v>0</v>
      </c>
      <c r="U87" s="45"/>
      <c r="V87" s="44">
        <v>0</v>
      </c>
      <c r="W87" s="45"/>
      <c r="X87" s="44">
        <f t="shared" si="9"/>
        <v>0</v>
      </c>
      <c r="Y87" s="45"/>
      <c r="Z87" s="44">
        <v>0</v>
      </c>
      <c r="AA87" s="44"/>
      <c r="AB87" s="40">
        <v>0</v>
      </c>
      <c r="AC87" s="45"/>
      <c r="AD87" s="40">
        <v>0</v>
      </c>
      <c r="AE87" s="40"/>
      <c r="AF87" s="40">
        <v>-2554778</v>
      </c>
      <c r="AG87" s="45"/>
      <c r="AH87" s="40">
        <f t="shared" si="10"/>
        <v>-2554778</v>
      </c>
      <c r="AI87" s="45"/>
      <c r="AK87" s="45"/>
      <c r="AT87" s="31"/>
    </row>
    <row r="88" spans="1:46" s="39" customFormat="1" x14ac:dyDescent="0.55000000000000004">
      <c r="A88" s="31" t="s">
        <v>175</v>
      </c>
      <c r="F88" s="34">
        <v>33</v>
      </c>
      <c r="G88" s="41"/>
      <c r="H88" s="40">
        <v>0</v>
      </c>
      <c r="I88" s="72"/>
      <c r="J88" s="40">
        <v>0</v>
      </c>
      <c r="K88" s="72"/>
      <c r="L88" s="40">
        <v>0</v>
      </c>
      <c r="M88" s="72"/>
      <c r="N88" s="72">
        <v>0</v>
      </c>
      <c r="O88" s="72"/>
      <c r="P88" s="72">
        <v>0</v>
      </c>
      <c r="Q88" s="72"/>
      <c r="R88" s="72">
        <v>0</v>
      </c>
      <c r="S88" s="72"/>
      <c r="T88" s="72">
        <v>0</v>
      </c>
      <c r="U88" s="72"/>
      <c r="V88" s="72">
        <v>0</v>
      </c>
      <c r="W88" s="72"/>
      <c r="X88" s="72">
        <f t="shared" si="9"/>
        <v>0</v>
      </c>
      <c r="Y88" s="72"/>
      <c r="Z88" s="72">
        <v>0</v>
      </c>
      <c r="AA88" s="72"/>
      <c r="AB88" s="40">
        <v>2554778</v>
      </c>
      <c r="AC88" s="72"/>
      <c r="AD88" s="40">
        <v>-2554778</v>
      </c>
      <c r="AE88" s="40"/>
      <c r="AF88" s="40">
        <v>0</v>
      </c>
      <c r="AG88" s="72"/>
      <c r="AH88" s="40">
        <f t="shared" si="10"/>
        <v>0</v>
      </c>
      <c r="AI88" s="43"/>
      <c r="AK88" s="43"/>
      <c r="AM88" s="46"/>
    </row>
    <row r="89" spans="1:46" s="39" customFormat="1" x14ac:dyDescent="0.55000000000000004">
      <c r="A89" s="31" t="s">
        <v>176</v>
      </c>
      <c r="F89" s="34">
        <v>31</v>
      </c>
      <c r="G89" s="41"/>
      <c r="H89" s="40">
        <v>0</v>
      </c>
      <c r="I89" s="72"/>
      <c r="J89" s="40">
        <v>0</v>
      </c>
      <c r="K89" s="72"/>
      <c r="L89" s="40">
        <v>0</v>
      </c>
      <c r="M89" s="72"/>
      <c r="N89" s="72">
        <v>0</v>
      </c>
      <c r="O89" s="72"/>
      <c r="P89" s="72">
        <v>0</v>
      </c>
      <c r="Q89" s="72"/>
      <c r="R89" s="72">
        <v>0</v>
      </c>
      <c r="S89" s="72"/>
      <c r="T89" s="72">
        <v>0</v>
      </c>
      <c r="U89" s="72"/>
      <c r="V89" s="72">
        <v>0</v>
      </c>
      <c r="W89" s="72"/>
      <c r="X89" s="72">
        <f t="shared" si="9"/>
        <v>0</v>
      </c>
      <c r="Y89" s="72"/>
      <c r="Z89" s="72">
        <v>0</v>
      </c>
      <c r="AA89" s="72"/>
      <c r="AB89" s="40">
        <v>0</v>
      </c>
      <c r="AC89" s="72"/>
      <c r="AD89" s="40">
        <v>-698269</v>
      </c>
      <c r="AE89" s="40"/>
      <c r="AF89" s="40">
        <v>0</v>
      </c>
      <c r="AG89" s="72"/>
      <c r="AH89" s="40">
        <f t="shared" si="10"/>
        <v>-698269</v>
      </c>
      <c r="AI89" s="43"/>
      <c r="AK89" s="43"/>
      <c r="AM89" s="46"/>
    </row>
    <row r="90" spans="1:46" s="39" customFormat="1" x14ac:dyDescent="0.55000000000000004">
      <c r="A90" s="31" t="s">
        <v>185</v>
      </c>
      <c r="F90" s="34">
        <v>31</v>
      </c>
      <c r="G90" s="41"/>
      <c r="H90" s="40">
        <v>0</v>
      </c>
      <c r="I90" s="72"/>
      <c r="J90" s="40">
        <v>0</v>
      </c>
      <c r="K90" s="72"/>
      <c r="L90" s="40">
        <v>-15549174</v>
      </c>
      <c r="M90" s="72"/>
      <c r="N90" s="72">
        <v>0</v>
      </c>
      <c r="O90" s="72"/>
      <c r="P90" s="72">
        <v>0</v>
      </c>
      <c r="Q90" s="72"/>
      <c r="R90" s="72">
        <v>0</v>
      </c>
      <c r="S90" s="72"/>
      <c r="T90" s="72">
        <v>0</v>
      </c>
      <c r="U90" s="72"/>
      <c r="V90" s="72">
        <v>0</v>
      </c>
      <c r="W90" s="72"/>
      <c r="X90" s="72">
        <f t="shared" si="9"/>
        <v>0</v>
      </c>
      <c r="Y90" s="72"/>
      <c r="Z90" s="72">
        <v>0</v>
      </c>
      <c r="AA90" s="72"/>
      <c r="AB90" s="40">
        <v>0</v>
      </c>
      <c r="AC90" s="72"/>
      <c r="AD90" s="40">
        <v>-659756</v>
      </c>
      <c r="AE90" s="40"/>
      <c r="AF90" s="40">
        <v>0</v>
      </c>
      <c r="AG90" s="72"/>
      <c r="AH90" s="40">
        <f t="shared" si="10"/>
        <v>-16208930</v>
      </c>
      <c r="AI90" s="43"/>
      <c r="AK90" s="43"/>
      <c r="AM90" s="46"/>
    </row>
    <row r="91" spans="1:46" s="39" customFormat="1" x14ac:dyDescent="0.55000000000000004">
      <c r="A91" s="31"/>
      <c r="F91" s="34"/>
      <c r="H91" s="73"/>
      <c r="I91" s="72"/>
      <c r="J91" s="73"/>
      <c r="K91" s="72"/>
      <c r="L91" s="73"/>
      <c r="M91" s="72"/>
      <c r="N91" s="77"/>
      <c r="O91" s="72"/>
      <c r="P91" s="77"/>
      <c r="Q91" s="72"/>
      <c r="R91" s="77"/>
      <c r="S91" s="72"/>
      <c r="T91" s="77"/>
      <c r="U91" s="72"/>
      <c r="V91" s="77"/>
      <c r="W91" s="72"/>
      <c r="X91" s="77"/>
      <c r="Y91" s="72"/>
      <c r="Z91" s="77"/>
      <c r="AA91" s="72"/>
      <c r="AB91" s="73"/>
      <c r="AC91" s="72"/>
      <c r="AD91" s="73"/>
      <c r="AE91" s="40"/>
      <c r="AF91" s="73"/>
      <c r="AG91" s="72"/>
      <c r="AH91" s="73"/>
      <c r="AI91" s="43"/>
      <c r="AK91" s="43"/>
      <c r="AM91" s="46"/>
    </row>
    <row r="92" spans="1:46" s="39" customFormat="1" x14ac:dyDescent="0.55000000000000004">
      <c r="A92" s="31" t="s">
        <v>100</v>
      </c>
      <c r="F92" s="34"/>
      <c r="H92" s="40">
        <v>0</v>
      </c>
      <c r="I92" s="72"/>
      <c r="J92" s="40">
        <v>0</v>
      </c>
      <c r="K92" s="72"/>
      <c r="L92" s="40">
        <v>0</v>
      </c>
      <c r="M92" s="72"/>
      <c r="N92" s="40">
        <v>0</v>
      </c>
      <c r="O92" s="72"/>
      <c r="P92" s="40">
        <v>0</v>
      </c>
      <c r="Q92" s="72"/>
      <c r="R92" s="40">
        <v>0</v>
      </c>
      <c r="S92" s="72"/>
      <c r="T92" s="40">
        <v>0</v>
      </c>
      <c r="U92" s="72"/>
      <c r="V92" s="40">
        <v>0</v>
      </c>
      <c r="W92" s="72"/>
      <c r="X92" s="72">
        <f>SUM(N92:V92)</f>
        <v>0</v>
      </c>
      <c r="Y92" s="72"/>
      <c r="Z92" s="72">
        <v>0</v>
      </c>
      <c r="AA92" s="72"/>
      <c r="AB92" s="40">
        <v>0</v>
      </c>
      <c r="AC92" s="72"/>
      <c r="AD92" s="40">
        <v>46257612</v>
      </c>
      <c r="AE92" s="40"/>
      <c r="AF92" s="40">
        <v>0</v>
      </c>
      <c r="AG92" s="72"/>
      <c r="AH92" s="40">
        <f>SUM(H92:L92,X92:AG92)</f>
        <v>46257612</v>
      </c>
      <c r="AI92" s="43"/>
      <c r="AK92" s="43"/>
      <c r="AM92" s="46"/>
    </row>
    <row r="93" spans="1:46" s="39" customFormat="1" x14ac:dyDescent="0.55000000000000004">
      <c r="A93" s="31" t="s">
        <v>101</v>
      </c>
      <c r="F93" s="34"/>
      <c r="H93" s="69">
        <v>0</v>
      </c>
      <c r="I93" s="72"/>
      <c r="J93" s="69">
        <v>0</v>
      </c>
      <c r="K93" s="72"/>
      <c r="L93" s="69">
        <v>0</v>
      </c>
      <c r="M93" s="72"/>
      <c r="N93" s="74">
        <v>2111764</v>
      </c>
      <c r="O93" s="72"/>
      <c r="P93" s="74">
        <v>5564123</v>
      </c>
      <c r="Q93" s="72"/>
      <c r="R93" s="74">
        <v>636150</v>
      </c>
      <c r="S93" s="72"/>
      <c r="T93" s="74">
        <v>-1477162</v>
      </c>
      <c r="U93" s="72"/>
      <c r="V93" s="74">
        <v>-526609</v>
      </c>
      <c r="W93" s="72"/>
      <c r="X93" s="74">
        <f>SUM(N93:V93)</f>
        <v>6308266</v>
      </c>
      <c r="Y93" s="72"/>
      <c r="Z93" s="74">
        <v>0</v>
      </c>
      <c r="AA93" s="72"/>
      <c r="AB93" s="69">
        <v>0</v>
      </c>
      <c r="AC93" s="72"/>
      <c r="AD93" s="69">
        <v>830049</v>
      </c>
      <c r="AE93" s="40"/>
      <c r="AF93" s="69">
        <v>0</v>
      </c>
      <c r="AG93" s="72"/>
      <c r="AH93" s="69">
        <f>SUM(H93:L93,X93:AG93)</f>
        <v>7138315</v>
      </c>
      <c r="AI93" s="43"/>
      <c r="AK93" s="43"/>
      <c r="AM93" s="46"/>
    </row>
    <row r="94" spans="1:46" s="39" customFormat="1" ht="21.75" x14ac:dyDescent="0.45">
      <c r="A94" s="39" t="s">
        <v>115</v>
      </c>
      <c r="H94" s="70">
        <f>SUM(H92:H93)</f>
        <v>0</v>
      </c>
      <c r="I94" s="75"/>
      <c r="J94" s="70">
        <f>SUM(J92:J93)</f>
        <v>0</v>
      </c>
      <c r="K94" s="75"/>
      <c r="L94" s="70">
        <f>SUM(L92:L93)</f>
        <v>0</v>
      </c>
      <c r="M94" s="75"/>
      <c r="N94" s="70">
        <f>SUM(N92:N93)</f>
        <v>2111764</v>
      </c>
      <c r="O94" s="75"/>
      <c r="P94" s="70">
        <f>SUM(P92:P93)</f>
        <v>5564123</v>
      </c>
      <c r="Q94" s="75"/>
      <c r="R94" s="70">
        <f>SUM(R92:R93)</f>
        <v>636150</v>
      </c>
      <c r="S94" s="75"/>
      <c r="T94" s="70">
        <f>SUM(T92:T93)</f>
        <v>-1477162</v>
      </c>
      <c r="U94" s="75"/>
      <c r="V94" s="70">
        <f>SUM(V92:V93)</f>
        <v>-526609</v>
      </c>
      <c r="W94" s="75"/>
      <c r="X94" s="70">
        <f>SUM(X92:X93)</f>
        <v>6308266</v>
      </c>
      <c r="Y94" s="75"/>
      <c r="Z94" s="70">
        <f>SUM(Z92:Z93)</f>
        <v>0</v>
      </c>
      <c r="AA94" s="41"/>
      <c r="AB94" s="70">
        <f>SUM(AB92:AB93)</f>
        <v>0</v>
      </c>
      <c r="AC94" s="75"/>
      <c r="AD94" s="70">
        <f>SUM(AD92:AD93)</f>
        <v>47087661</v>
      </c>
      <c r="AE94" s="41"/>
      <c r="AF94" s="70">
        <f>SUM(AF92:AF93)</f>
        <v>0</v>
      </c>
      <c r="AG94" s="75"/>
      <c r="AH94" s="70">
        <f>SUM(AH92:AH93)</f>
        <v>53395927</v>
      </c>
      <c r="AI94" s="50"/>
      <c r="AK94" s="50"/>
      <c r="AM94" s="46"/>
    </row>
    <row r="95" spans="1:46" s="39" customFormat="1" x14ac:dyDescent="0.55000000000000004">
      <c r="H95" s="40"/>
      <c r="I95" s="41"/>
      <c r="J95" s="40"/>
      <c r="K95" s="41"/>
      <c r="L95" s="40"/>
      <c r="M95" s="41"/>
      <c r="N95" s="40"/>
      <c r="O95" s="41"/>
      <c r="P95" s="40"/>
      <c r="Q95" s="41"/>
      <c r="R95" s="40"/>
      <c r="S95" s="41"/>
      <c r="T95" s="40"/>
      <c r="U95" s="41"/>
      <c r="V95" s="40"/>
      <c r="W95" s="41"/>
      <c r="X95" s="40"/>
      <c r="Y95" s="41"/>
      <c r="Z95" s="40"/>
      <c r="AA95" s="40"/>
      <c r="AB95" s="40"/>
      <c r="AC95" s="41"/>
      <c r="AD95" s="40"/>
      <c r="AE95" s="40"/>
      <c r="AF95" s="40"/>
      <c r="AG95" s="41"/>
      <c r="AH95" s="40"/>
      <c r="AI95" s="41"/>
      <c r="AK95" s="41"/>
      <c r="AM95" s="46"/>
    </row>
    <row r="96" spans="1:46" s="39" customFormat="1" x14ac:dyDescent="0.55000000000000004">
      <c r="A96" s="31" t="s">
        <v>179</v>
      </c>
      <c r="H96" s="40">
        <v>0</v>
      </c>
      <c r="I96" s="40"/>
      <c r="J96" s="40">
        <v>0</v>
      </c>
      <c r="K96" s="40"/>
      <c r="L96" s="40">
        <v>0</v>
      </c>
      <c r="M96" s="40"/>
      <c r="N96" s="40">
        <v>-295817</v>
      </c>
      <c r="O96" s="40"/>
      <c r="P96" s="40">
        <v>0</v>
      </c>
      <c r="Q96" s="40"/>
      <c r="R96" s="40">
        <v>0</v>
      </c>
      <c r="S96" s="40"/>
      <c r="T96" s="40">
        <v>0</v>
      </c>
      <c r="U96" s="40"/>
      <c r="V96" s="40">
        <v>0</v>
      </c>
      <c r="W96" s="40"/>
      <c r="X96" s="40">
        <f>SUM(N96:V96)</f>
        <v>-295817</v>
      </c>
      <c r="Y96" s="40"/>
      <c r="Z96" s="40">
        <v>0</v>
      </c>
      <c r="AA96" s="40"/>
      <c r="AB96" s="40">
        <v>0</v>
      </c>
      <c r="AC96" s="40"/>
      <c r="AD96" s="40">
        <v>295817</v>
      </c>
      <c r="AE96" s="40"/>
      <c r="AF96" s="40">
        <v>0</v>
      </c>
      <c r="AG96" s="40"/>
      <c r="AH96" s="40">
        <f>SUM(H96:L96,X96:AG96)</f>
        <v>0</v>
      </c>
      <c r="AI96" s="41"/>
      <c r="AK96" s="41"/>
      <c r="AM96" s="46"/>
    </row>
    <row r="97" spans="1:46" s="39" customFormat="1" ht="23.25" customHeight="1" x14ac:dyDescent="0.55000000000000004">
      <c r="A97" s="31" t="s">
        <v>93</v>
      </c>
      <c r="H97" s="40">
        <v>0</v>
      </c>
      <c r="I97" s="40"/>
      <c r="J97" s="40">
        <v>0</v>
      </c>
      <c r="K97" s="40"/>
      <c r="L97" s="40">
        <v>0</v>
      </c>
      <c r="M97" s="40"/>
      <c r="N97" s="40">
        <v>0</v>
      </c>
      <c r="O97" s="40"/>
      <c r="P97" s="40">
        <v>0</v>
      </c>
      <c r="Q97" s="40"/>
      <c r="R97" s="40">
        <v>0</v>
      </c>
      <c r="S97" s="40"/>
      <c r="T97" s="40">
        <v>0</v>
      </c>
      <c r="U97" s="40"/>
      <c r="V97" s="40">
        <v>0</v>
      </c>
      <c r="W97" s="40"/>
      <c r="X97" s="40">
        <f>SUM(N97:V97)</f>
        <v>0</v>
      </c>
      <c r="Y97" s="40"/>
      <c r="Z97" s="40">
        <v>0</v>
      </c>
      <c r="AA97" s="40"/>
      <c r="AB97" s="40">
        <v>0</v>
      </c>
      <c r="AC97" s="40"/>
      <c r="AD97" s="40">
        <v>-133051</v>
      </c>
      <c r="AE97" s="40"/>
      <c r="AF97" s="40">
        <v>0</v>
      </c>
      <c r="AG97" s="40"/>
      <c r="AH97" s="40">
        <f>SUM(H97:L97,X97:AG97)</f>
        <v>-133051</v>
      </c>
      <c r="AI97" s="41"/>
      <c r="AK97" s="41"/>
      <c r="AM97" s="46"/>
    </row>
    <row r="98" spans="1:46" s="39" customFormat="1" ht="22.5" thickBot="1" x14ac:dyDescent="0.5">
      <c r="A98" s="39" t="s">
        <v>187</v>
      </c>
      <c r="H98" s="76">
        <f>SUM(H85:H90,H94,H96:H97)</f>
        <v>23693276</v>
      </c>
      <c r="I98" s="41"/>
      <c r="J98" s="76">
        <f>SUM(J85:J90,J94,J96:J97)</f>
        <v>18103110</v>
      </c>
      <c r="K98" s="41"/>
      <c r="L98" s="76">
        <f>SUM(L85:L90,L94,L96:L97)</f>
        <v>0</v>
      </c>
      <c r="M98" s="41"/>
      <c r="N98" s="76">
        <f>SUM(N85:N90,N94,N96:N97)</f>
        <v>19058384</v>
      </c>
      <c r="O98" s="41"/>
      <c r="P98" s="76">
        <f>SUM(P85:P90,P94,P96:P97)</f>
        <v>6599986</v>
      </c>
      <c r="Q98" s="41"/>
      <c r="R98" s="76">
        <f>SUM(R85:R90,R94,R96:R97)</f>
        <v>720632</v>
      </c>
      <c r="S98" s="41"/>
      <c r="T98" s="76">
        <f>SUM(T85:T90,T94,T96:T97)</f>
        <v>835905</v>
      </c>
      <c r="U98" s="41"/>
      <c r="V98" s="76">
        <f>SUM(V85:V90,V94,V96:V97)</f>
        <v>645448</v>
      </c>
      <c r="W98" s="41"/>
      <c r="X98" s="76">
        <f>SUM(X85:X90,X94,X96:X97)</f>
        <v>27860355</v>
      </c>
      <c r="Y98" s="41"/>
      <c r="Z98" s="76">
        <f>SUM(Z85:Z90,Z94,Z96:Z97)</f>
        <v>3050000</v>
      </c>
      <c r="AA98" s="41"/>
      <c r="AB98" s="76">
        <f>SUM(AB85:AB90,AB94,AB96:AB97)</f>
        <v>2554778</v>
      </c>
      <c r="AC98" s="41"/>
      <c r="AD98" s="76">
        <f>SUM(AD85:AD90,AD94,AD96:AD97)</f>
        <v>439208811</v>
      </c>
      <c r="AE98" s="41"/>
      <c r="AF98" s="76">
        <f>SUM(AF85:AF90,AF94,AF96:AF97)</f>
        <v>-2554778</v>
      </c>
      <c r="AG98" s="41"/>
      <c r="AH98" s="76">
        <f>SUM(AH85:AH90,AH94,AH96:AH97)</f>
        <v>511915552</v>
      </c>
      <c r="AI98" s="41"/>
      <c r="AK98" s="41"/>
      <c r="AM98" s="46"/>
    </row>
    <row r="99" spans="1:46" s="39" customFormat="1" ht="19.5" customHeight="1" thickTop="1" x14ac:dyDescent="0.55000000000000004">
      <c r="A99" s="38"/>
      <c r="H99" s="40"/>
      <c r="I99" s="41"/>
      <c r="J99" s="41"/>
      <c r="K99" s="41"/>
      <c r="L99" s="40"/>
      <c r="M99" s="41"/>
      <c r="N99" s="40"/>
      <c r="O99" s="40"/>
      <c r="P99" s="40"/>
      <c r="Q99" s="40"/>
      <c r="R99" s="40"/>
      <c r="S99" s="41"/>
      <c r="T99" s="40"/>
      <c r="U99" s="41"/>
      <c r="V99" s="41"/>
      <c r="W99" s="41"/>
      <c r="X99" s="40"/>
      <c r="Y99" s="41"/>
      <c r="Z99" s="40"/>
      <c r="AA99" s="40"/>
      <c r="AB99" s="40"/>
      <c r="AC99" s="40"/>
      <c r="AD99" s="40"/>
      <c r="AE99" s="41"/>
      <c r="AF99" s="41"/>
      <c r="AG99" s="41"/>
      <c r="AH99" s="40"/>
      <c r="AI99" s="41"/>
      <c r="AJ99" s="40"/>
      <c r="AM99" s="46"/>
    </row>
    <row r="100" spans="1:46" x14ac:dyDescent="0.55000000000000004">
      <c r="A100" s="39"/>
      <c r="H100" s="40"/>
      <c r="I100" s="45"/>
      <c r="J100" s="45"/>
      <c r="K100" s="45"/>
      <c r="L100" s="40"/>
      <c r="M100" s="44"/>
      <c r="N100" s="40"/>
      <c r="O100" s="40"/>
      <c r="P100" s="40"/>
      <c r="Q100" s="40"/>
      <c r="R100" s="40"/>
      <c r="S100" s="44"/>
      <c r="T100" s="40"/>
      <c r="U100" s="44"/>
      <c r="V100" s="44"/>
      <c r="W100" s="44"/>
      <c r="X100" s="40"/>
      <c r="Y100" s="44"/>
      <c r="Z100" s="40"/>
      <c r="AA100" s="40"/>
      <c r="AB100" s="40"/>
      <c r="AC100" s="40"/>
      <c r="AD100" s="40"/>
      <c r="AE100" s="44"/>
      <c r="AH100" s="47"/>
      <c r="AJ100" s="47"/>
      <c r="AT100" s="31"/>
    </row>
    <row r="101" spans="1:46" x14ac:dyDescent="0.55000000000000004">
      <c r="A101" s="39"/>
      <c r="H101" s="40"/>
      <c r="I101" s="45"/>
      <c r="J101" s="45"/>
      <c r="K101" s="45"/>
      <c r="L101" s="40"/>
      <c r="M101" s="44"/>
      <c r="N101" s="40"/>
      <c r="O101" s="40"/>
      <c r="P101" s="40"/>
      <c r="Q101" s="40"/>
      <c r="R101" s="40"/>
      <c r="S101" s="44"/>
      <c r="T101" s="40"/>
      <c r="U101" s="44"/>
      <c r="V101" s="44"/>
      <c r="W101" s="44"/>
      <c r="X101" s="40"/>
      <c r="Y101" s="44"/>
      <c r="Z101" s="40"/>
      <c r="AA101" s="40"/>
      <c r="AB101" s="40"/>
      <c r="AC101" s="40"/>
      <c r="AD101" s="40"/>
      <c r="AE101" s="44"/>
      <c r="AH101" s="47"/>
      <c r="AJ101" s="47"/>
      <c r="AT101" s="31"/>
    </row>
    <row r="102" spans="1:46" x14ac:dyDescent="0.55000000000000004">
      <c r="A102" s="39"/>
      <c r="H102" s="40"/>
      <c r="I102" s="45"/>
      <c r="J102" s="45"/>
      <c r="K102" s="45"/>
      <c r="L102" s="40"/>
      <c r="M102" s="44"/>
      <c r="N102" s="40"/>
      <c r="O102" s="40"/>
      <c r="P102" s="40"/>
      <c r="Q102" s="40"/>
      <c r="R102" s="40"/>
      <c r="S102" s="44"/>
      <c r="T102" s="40"/>
      <c r="U102" s="44"/>
      <c r="V102" s="44"/>
      <c r="W102" s="44"/>
      <c r="X102" s="40"/>
      <c r="Y102" s="44"/>
      <c r="Z102" s="40"/>
      <c r="AA102" s="40"/>
      <c r="AB102" s="40"/>
      <c r="AC102" s="40"/>
      <c r="AD102" s="40"/>
      <c r="AE102" s="44"/>
      <c r="AH102" s="47"/>
      <c r="AJ102" s="47"/>
      <c r="AT102" s="31"/>
    </row>
    <row r="103" spans="1:46" x14ac:dyDescent="0.55000000000000004">
      <c r="A103" s="39"/>
      <c r="H103" s="40"/>
      <c r="I103" s="45"/>
      <c r="J103" s="45"/>
      <c r="K103" s="45"/>
      <c r="L103" s="40"/>
      <c r="M103" s="44"/>
      <c r="N103" s="40"/>
      <c r="O103" s="40"/>
      <c r="P103" s="40"/>
      <c r="Q103" s="40"/>
      <c r="R103" s="40"/>
      <c r="S103" s="44"/>
      <c r="T103" s="40"/>
      <c r="U103" s="44"/>
      <c r="V103" s="44"/>
      <c r="W103" s="44"/>
      <c r="X103" s="40"/>
      <c r="Y103" s="44"/>
      <c r="Z103" s="40"/>
      <c r="AA103" s="40"/>
      <c r="AB103" s="40"/>
      <c r="AC103" s="40"/>
      <c r="AD103" s="40"/>
      <c r="AE103" s="44"/>
      <c r="AH103" s="47"/>
      <c r="AJ103" s="47"/>
      <c r="AT103" s="31"/>
    </row>
    <row r="104" spans="1:46" s="4" customFormat="1" x14ac:dyDescent="0.55000000000000004">
      <c r="C104" s="21" t="s">
        <v>195</v>
      </c>
      <c r="F104" s="55"/>
      <c r="G104" s="11"/>
      <c r="H104" s="4" t="s">
        <v>62</v>
      </c>
      <c r="I104" s="11"/>
      <c r="J104" s="11"/>
      <c r="K104" s="11"/>
      <c r="M104" s="11"/>
    </row>
    <row r="105" spans="1:46" s="4" customFormat="1" ht="23.25" customHeight="1" x14ac:dyDescent="0.55000000000000004">
      <c r="H105" s="9"/>
      <c r="L105" s="11"/>
      <c r="R105" s="9" t="s">
        <v>59</v>
      </c>
    </row>
    <row r="106" spans="1:46" s="4" customFormat="1" ht="23.25" customHeight="1" x14ac:dyDescent="0.55000000000000004">
      <c r="G106" s="11"/>
      <c r="H106" s="9"/>
      <c r="L106" s="11"/>
      <c r="M106" s="22"/>
      <c r="R106" s="9" t="s">
        <v>60</v>
      </c>
      <c r="S106" s="10"/>
      <c r="U106" s="10"/>
      <c r="V106" s="10"/>
      <c r="W106" s="10"/>
      <c r="Y106" s="10"/>
      <c r="AE106" s="10"/>
      <c r="AF106" s="10"/>
      <c r="AG106" s="10"/>
      <c r="AH106" s="10"/>
      <c r="AI106" s="10"/>
      <c r="AJ106" s="10"/>
      <c r="AK106" s="10"/>
      <c r="AL106" s="52"/>
    </row>
    <row r="107" spans="1:46" x14ac:dyDescent="0.55000000000000004">
      <c r="G107" s="31"/>
      <c r="AN107" s="30"/>
      <c r="AT107" s="31"/>
    </row>
    <row r="108" spans="1:46" x14ac:dyDescent="0.55000000000000004">
      <c r="G108" s="31"/>
      <c r="Z108" s="9"/>
    </row>
    <row r="109" spans="1:46" x14ac:dyDescent="0.55000000000000004">
      <c r="G109" s="31"/>
      <c r="Z109" s="9"/>
    </row>
    <row r="110" spans="1:46" x14ac:dyDescent="0.55000000000000004">
      <c r="G110" s="31"/>
      <c r="AT110" s="31"/>
    </row>
    <row r="111" spans="1:46" x14ac:dyDescent="0.55000000000000004">
      <c r="G111" s="31"/>
      <c r="AT111" s="31"/>
    </row>
    <row r="112" spans="1:46" x14ac:dyDescent="0.55000000000000004">
      <c r="G112" s="31"/>
      <c r="AT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  <row r="120" s="31" customFormat="1" x14ac:dyDescent="0.55000000000000004"/>
    <row r="121" s="31" customFormat="1" x14ac:dyDescent="0.55000000000000004"/>
  </sheetData>
  <sheetProtection algorithmName="SHA-512" hashValue="fdbvb5GkLHq6dynNkLKUbiniEVwLKJ5s+2vK6iXgberaf+VvwGXoVkPAUDsfiXX7msg0qrVeyY5vcYmDO7O+eQ==" saltValue="1yTS7g4njZ+uheSNQfBskQ==" spinCount="100000" sheet="1" formatCells="0" formatColumns="0" insertColumns="0" insertRows="0" insertHyperlinks="0" deleteColumns="0" deleteRows="0" sort="0" autoFilter="0" pivotTables="0"/>
  <mergeCells count="3">
    <mergeCell ref="N59:X59"/>
    <mergeCell ref="AB7:AF7"/>
    <mergeCell ref="Z59:AD59"/>
  </mergeCells>
  <phoneticPr fontId="0" type="noConversion"/>
  <pageMargins left="0.74803149606299213" right="0.23622047244094491" top="0.59055118110236227" bottom="0" header="0.51181102362204722" footer="0"/>
  <pageSetup paperSize="9" scale="37" firstPageNumber="12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53" max="35" man="1"/>
  </rowBreaks>
  <ignoredErrors>
    <ignoredError sqref="E16 E29:E30 E27:E28 E25:E26 E32:E33 E3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81"/>
  <sheetViews>
    <sheetView zoomScale="85" zoomScaleNormal="85" zoomScaleSheetLayoutView="85" workbookViewId="0">
      <pane xSplit="6" ySplit="7" topLeftCell="G8" activePane="bottomRight" state="frozen"/>
      <selection pane="topRight" activeCell="P11" sqref="P11"/>
      <selection pane="bottomLeft" activeCell="P11" sqref="P11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60" style="4" customWidth="1"/>
    <col min="6" max="6" width="14.7109375" style="4" customWidth="1"/>
    <col min="7" max="7" width="18.140625" style="4" customWidth="1"/>
    <col min="8" max="8" width="1.140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6384" width="8.7109375" style="4"/>
  </cols>
  <sheetData>
    <row r="1" spans="1:16" x14ac:dyDescent="0.55000000000000004">
      <c r="A1" s="1" t="s">
        <v>0</v>
      </c>
      <c r="B1" s="1"/>
      <c r="C1" s="1"/>
      <c r="D1" s="1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x14ac:dyDescent="0.55000000000000004">
      <c r="A2" s="1" t="s">
        <v>196</v>
      </c>
      <c r="B2" s="1"/>
      <c r="C2" s="1"/>
      <c r="D2" s="1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6" x14ac:dyDescent="0.55000000000000004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6" x14ac:dyDescent="0.55000000000000004">
      <c r="G4" s="120" t="s">
        <v>2</v>
      </c>
      <c r="H4" s="120"/>
      <c r="I4" s="120"/>
      <c r="J4" s="120"/>
      <c r="K4" s="120"/>
      <c r="L4" s="120"/>
      <c r="M4" s="120"/>
    </row>
    <row r="5" spans="1:16" x14ac:dyDescent="0.55000000000000004">
      <c r="G5" s="121" t="s">
        <v>3</v>
      </c>
      <c r="H5" s="121"/>
      <c r="I5" s="121"/>
      <c r="K5" s="121" t="s">
        <v>4</v>
      </c>
      <c r="L5" s="121"/>
      <c r="M5" s="121"/>
    </row>
    <row r="6" spans="1:16" x14ac:dyDescent="0.55000000000000004">
      <c r="G6" s="5" t="s">
        <v>63</v>
      </c>
      <c r="H6" s="49"/>
      <c r="I6" s="49"/>
      <c r="K6" s="5" t="s">
        <v>63</v>
      </c>
      <c r="L6" s="49"/>
      <c r="M6" s="49"/>
    </row>
    <row r="7" spans="1:16" ht="46.5" x14ac:dyDescent="0.55000000000000004">
      <c r="F7" s="34" t="s">
        <v>5</v>
      </c>
      <c r="G7" s="58">
        <v>2568</v>
      </c>
      <c r="H7" s="59"/>
      <c r="I7" s="67" t="s">
        <v>197</v>
      </c>
      <c r="J7" s="60"/>
      <c r="K7" s="58">
        <v>2568</v>
      </c>
      <c r="L7" s="59"/>
      <c r="M7" s="67" t="s">
        <v>198</v>
      </c>
    </row>
    <row r="8" spans="1:16" x14ac:dyDescent="0.55000000000000004">
      <c r="A8" s="4" t="s">
        <v>199</v>
      </c>
      <c r="G8" s="8"/>
      <c r="H8" s="88"/>
      <c r="I8" s="8"/>
      <c r="K8" s="8"/>
      <c r="L8" s="88"/>
      <c r="M8" s="8"/>
    </row>
    <row r="9" spans="1:16" x14ac:dyDescent="0.55000000000000004">
      <c r="B9" s="10" t="s">
        <v>97</v>
      </c>
      <c r="C9" s="10"/>
      <c r="G9" s="48">
        <f>งบกำไรขาดทุนเบ็ดเสร็จ!G33</f>
        <v>69639802</v>
      </c>
      <c r="H9" s="11"/>
      <c r="I9" s="48">
        <f>งบกำไรขาดทุนเบ็ดเสร็จ!I33</f>
        <v>66742675</v>
      </c>
      <c r="J9" s="11"/>
      <c r="K9" s="48">
        <f>งบกำไรขาดทุนเบ็ดเสร็จ!K33</f>
        <v>56388397</v>
      </c>
      <c r="L9" s="11"/>
      <c r="M9" s="48">
        <f>งบกำไรขาดทุนเบ็ดเสร็จ!M33</f>
        <v>59554439</v>
      </c>
      <c r="N9" s="18"/>
    </row>
    <row r="10" spans="1:16" x14ac:dyDescent="0.55000000000000004">
      <c r="A10"/>
      <c r="B10" s="89" t="s">
        <v>200</v>
      </c>
      <c r="C10" s="89"/>
      <c r="G10" s="111"/>
      <c r="H10" s="111"/>
      <c r="I10" s="111"/>
      <c r="J10" s="111"/>
      <c r="K10" s="111"/>
      <c r="L10" s="111"/>
      <c r="M10" s="111"/>
      <c r="N10" s="18"/>
    </row>
    <row r="11" spans="1:16" x14ac:dyDescent="0.55000000000000004">
      <c r="B11" s="89"/>
      <c r="C11" s="89" t="s">
        <v>201</v>
      </c>
      <c r="G11" s="111"/>
      <c r="H11" s="111"/>
      <c r="I11" s="111"/>
      <c r="J11" s="111"/>
      <c r="K11" s="111"/>
      <c r="L11" s="111"/>
      <c r="M11" s="111"/>
      <c r="N11" s="18"/>
    </row>
    <row r="12" spans="1:16" x14ac:dyDescent="0.55000000000000004">
      <c r="D12" s="4" t="s">
        <v>202</v>
      </c>
      <c r="G12" s="112">
        <v>9648867</v>
      </c>
      <c r="H12" s="11"/>
      <c r="I12" s="112">
        <v>8992194</v>
      </c>
      <c r="J12" s="11"/>
      <c r="K12" s="112">
        <v>7918784</v>
      </c>
      <c r="L12" s="11"/>
      <c r="M12" s="112">
        <v>7507917</v>
      </c>
      <c r="N12" s="18"/>
      <c r="P12" s="101"/>
    </row>
    <row r="13" spans="1:16" x14ac:dyDescent="0.55000000000000004">
      <c r="D13" s="4" t="s">
        <v>95</v>
      </c>
      <c r="G13" s="112">
        <v>43108719</v>
      </c>
      <c r="H13" s="11"/>
      <c r="I13" s="11">
        <v>49421662</v>
      </c>
      <c r="J13" s="11"/>
      <c r="K13" s="112">
        <v>41197131</v>
      </c>
      <c r="L13" s="11"/>
      <c r="M13" s="11">
        <v>46119562</v>
      </c>
      <c r="N13" s="18"/>
      <c r="P13" s="101"/>
    </row>
    <row r="14" spans="1:16" x14ac:dyDescent="0.55000000000000004">
      <c r="D14" s="4" t="s">
        <v>203</v>
      </c>
      <c r="G14" s="112">
        <v>-847956</v>
      </c>
      <c r="H14" s="11"/>
      <c r="I14" s="112">
        <v>-305482</v>
      </c>
      <c r="J14" s="11"/>
      <c r="K14" s="112">
        <v>-138235</v>
      </c>
      <c r="L14" s="11"/>
      <c r="M14" s="112">
        <v>-244125</v>
      </c>
      <c r="N14" s="18"/>
      <c r="P14" s="101"/>
    </row>
    <row r="15" spans="1:16" x14ac:dyDescent="0.55000000000000004">
      <c r="D15" s="4" t="s">
        <v>204</v>
      </c>
      <c r="G15" s="112"/>
      <c r="H15" s="11"/>
      <c r="I15" s="11"/>
      <c r="J15" s="11"/>
      <c r="K15" s="112"/>
      <c r="L15" s="11"/>
      <c r="M15" s="11"/>
      <c r="N15" s="18"/>
      <c r="P15" s="101"/>
    </row>
    <row r="16" spans="1:16" x14ac:dyDescent="0.55000000000000004">
      <c r="E16" s="4" t="s">
        <v>205</v>
      </c>
      <c r="G16" s="112">
        <v>-3405180</v>
      </c>
      <c r="H16" s="11"/>
      <c r="I16" s="11">
        <v>-1850729</v>
      </c>
      <c r="J16" s="11"/>
      <c r="K16" s="112">
        <v>-1751932</v>
      </c>
      <c r="L16" s="11"/>
      <c r="M16" s="11">
        <v>-862642</v>
      </c>
      <c r="N16" s="18"/>
      <c r="P16" s="101"/>
    </row>
    <row r="17" spans="4:16" hidden="1" x14ac:dyDescent="0.55000000000000004">
      <c r="D17" s="4" t="s">
        <v>206</v>
      </c>
      <c r="G17" s="112"/>
      <c r="H17" s="11"/>
      <c r="I17" s="11"/>
      <c r="J17" s="11"/>
      <c r="K17" s="112"/>
      <c r="L17" s="11"/>
      <c r="M17" s="11"/>
      <c r="N17" s="18"/>
      <c r="P17" s="101"/>
    </row>
    <row r="18" spans="4:16" x14ac:dyDescent="0.55000000000000004">
      <c r="D18" s="4" t="s">
        <v>207</v>
      </c>
      <c r="G18" s="11">
        <v>648655</v>
      </c>
      <c r="H18" s="11"/>
      <c r="I18" s="11">
        <v>405577</v>
      </c>
      <c r="J18" s="11"/>
      <c r="K18" s="112">
        <v>704416</v>
      </c>
      <c r="L18" s="11"/>
      <c r="M18" s="112">
        <v>316627</v>
      </c>
      <c r="N18" s="18"/>
      <c r="P18" s="101"/>
    </row>
    <row r="19" spans="4:16" x14ac:dyDescent="0.55000000000000004">
      <c r="D19" s="4" t="s">
        <v>253</v>
      </c>
      <c r="G19" s="112">
        <v>11203</v>
      </c>
      <c r="H19" s="11"/>
      <c r="I19" s="112">
        <v>-28833</v>
      </c>
      <c r="J19" s="11"/>
      <c r="K19" s="112">
        <v>7106</v>
      </c>
      <c r="L19" s="11"/>
      <c r="M19" s="112">
        <v>-29659</v>
      </c>
      <c r="N19" s="18"/>
      <c r="P19" s="101"/>
    </row>
    <row r="20" spans="4:16" x14ac:dyDescent="0.55000000000000004">
      <c r="D20" s="4" t="s">
        <v>208</v>
      </c>
      <c r="G20" s="112">
        <v>207911</v>
      </c>
      <c r="H20" s="11"/>
      <c r="I20" s="112">
        <v>-180787</v>
      </c>
      <c r="J20" s="11"/>
      <c r="K20" s="112">
        <v>190476</v>
      </c>
      <c r="L20" s="11"/>
      <c r="M20" s="112">
        <v>-200150</v>
      </c>
      <c r="N20" s="18"/>
      <c r="P20" s="101"/>
    </row>
    <row r="21" spans="4:16" x14ac:dyDescent="0.55000000000000004">
      <c r="D21" s="4" t="s">
        <v>209</v>
      </c>
      <c r="G21" s="112">
        <v>227</v>
      </c>
      <c r="H21" s="11"/>
      <c r="I21" s="112">
        <v>34708</v>
      </c>
      <c r="J21" s="11"/>
      <c r="K21" s="112">
        <v>227</v>
      </c>
      <c r="L21" s="11"/>
      <c r="M21" s="112">
        <v>0</v>
      </c>
      <c r="N21" s="18"/>
      <c r="P21" s="101"/>
    </row>
    <row r="22" spans="4:16" x14ac:dyDescent="0.55000000000000004">
      <c r="D22" s="4" t="s">
        <v>257</v>
      </c>
      <c r="G22" s="11">
        <v>-540018</v>
      </c>
      <c r="H22" s="11"/>
      <c r="I22" s="11">
        <v>-549132</v>
      </c>
      <c r="J22" s="11"/>
      <c r="K22" s="112">
        <v>-535171</v>
      </c>
      <c r="L22" s="11"/>
      <c r="M22" s="112">
        <v>-565234</v>
      </c>
      <c r="N22" s="18"/>
      <c r="P22" s="101"/>
    </row>
    <row r="23" spans="4:16" x14ac:dyDescent="0.55000000000000004">
      <c r="D23" s="4" t="s">
        <v>258</v>
      </c>
      <c r="G23" s="112">
        <v>-2976869</v>
      </c>
      <c r="H23" s="11"/>
      <c r="I23" s="112">
        <v>808412</v>
      </c>
      <c r="J23" s="11"/>
      <c r="K23" s="112">
        <v>-3216407</v>
      </c>
      <c r="L23" s="11"/>
      <c r="M23" s="112">
        <v>249584</v>
      </c>
      <c r="N23" s="18"/>
      <c r="P23" s="101"/>
    </row>
    <row r="24" spans="4:16" x14ac:dyDescent="0.55000000000000004">
      <c r="D24" s="4" t="s">
        <v>210</v>
      </c>
      <c r="G24" s="11">
        <v>-1355268</v>
      </c>
      <c r="H24" s="11"/>
      <c r="I24" s="11">
        <v>-47889</v>
      </c>
      <c r="J24" s="11"/>
      <c r="K24" s="112">
        <v>-1358061</v>
      </c>
      <c r="L24" s="11"/>
      <c r="M24" s="112">
        <v>920</v>
      </c>
      <c r="N24" s="18"/>
      <c r="P24" s="101"/>
    </row>
    <row r="25" spans="4:16" x14ac:dyDescent="0.55000000000000004">
      <c r="D25" s="4" t="s">
        <v>254</v>
      </c>
      <c r="G25" s="11">
        <v>2995</v>
      </c>
      <c r="H25" s="11"/>
      <c r="I25" s="11">
        <v>2524</v>
      </c>
      <c r="J25" s="11"/>
      <c r="K25" s="112">
        <v>-12925</v>
      </c>
      <c r="L25" s="11"/>
      <c r="M25" s="112">
        <v>0</v>
      </c>
      <c r="N25" s="18"/>
      <c r="P25" s="101"/>
    </row>
    <row r="26" spans="4:16" x14ac:dyDescent="0.55000000000000004">
      <c r="D26" s="4" t="s">
        <v>255</v>
      </c>
      <c r="G26" s="11">
        <v>643</v>
      </c>
      <c r="H26" s="11"/>
      <c r="I26" s="11">
        <v>-13326</v>
      </c>
      <c r="J26" s="11"/>
      <c r="K26" s="112">
        <v>2042</v>
      </c>
      <c r="L26" s="11"/>
      <c r="M26" s="112">
        <v>938</v>
      </c>
      <c r="N26" s="18"/>
      <c r="P26" s="101"/>
    </row>
    <row r="27" spans="4:16" x14ac:dyDescent="0.55000000000000004">
      <c r="D27" s="4" t="s">
        <v>211</v>
      </c>
      <c r="G27" s="11">
        <v>66985</v>
      </c>
      <c r="H27" s="11"/>
      <c r="I27" s="112">
        <v>13428</v>
      </c>
      <c r="J27" s="11"/>
      <c r="K27" s="112">
        <v>5219</v>
      </c>
      <c r="L27" s="11"/>
      <c r="M27" s="112">
        <v>0</v>
      </c>
      <c r="N27" s="18"/>
      <c r="P27" s="101"/>
    </row>
    <row r="28" spans="4:16" x14ac:dyDescent="0.55000000000000004">
      <c r="D28" s="4" t="s">
        <v>79</v>
      </c>
      <c r="G28" s="12">
        <v>-822211</v>
      </c>
      <c r="H28" s="11"/>
      <c r="I28" s="12">
        <v>-981380</v>
      </c>
      <c r="J28" s="11"/>
      <c r="K28" s="12">
        <v>0</v>
      </c>
      <c r="L28" s="11"/>
      <c r="M28" s="12">
        <v>0</v>
      </c>
      <c r="N28" s="18"/>
      <c r="P28" s="101"/>
    </row>
    <row r="29" spans="4:16" x14ac:dyDescent="0.55000000000000004">
      <c r="G29" s="112">
        <f>SUM(G9:G28)</f>
        <v>113388505</v>
      </c>
      <c r="H29" s="11"/>
      <c r="I29" s="112">
        <f>SUM(I9:I28)</f>
        <v>122463622</v>
      </c>
      <c r="J29" s="11"/>
      <c r="K29" s="112">
        <f>SUM(K9:K28)</f>
        <v>99401067</v>
      </c>
      <c r="L29" s="11"/>
      <c r="M29" s="112">
        <f>SUM(M9:M28)</f>
        <v>111848177</v>
      </c>
      <c r="N29" s="18"/>
      <c r="P29" s="101"/>
    </row>
    <row r="30" spans="4:16" x14ac:dyDescent="0.55000000000000004">
      <c r="D30" s="4" t="s">
        <v>70</v>
      </c>
      <c r="G30" s="112">
        <v>-137151628</v>
      </c>
      <c r="H30" s="11"/>
      <c r="I30" s="112">
        <v>-148004290</v>
      </c>
      <c r="J30" s="11"/>
      <c r="K30" s="112">
        <v>-110781928</v>
      </c>
      <c r="L30" s="11"/>
      <c r="M30" s="112">
        <v>-120484824</v>
      </c>
      <c r="N30" s="18"/>
      <c r="P30" s="101"/>
    </row>
    <row r="31" spans="4:16" x14ac:dyDescent="0.55000000000000004">
      <c r="D31" s="4" t="s">
        <v>80</v>
      </c>
      <c r="G31" s="112">
        <v>-3385865</v>
      </c>
      <c r="H31" s="11"/>
      <c r="I31" s="112">
        <v>-3525591</v>
      </c>
      <c r="J31" s="11"/>
      <c r="K31" s="112">
        <v>-5195763</v>
      </c>
      <c r="L31" s="11"/>
      <c r="M31" s="112">
        <v>-5908811</v>
      </c>
      <c r="N31" s="18"/>
      <c r="P31" s="101"/>
    </row>
    <row r="32" spans="4:16" x14ac:dyDescent="0.55000000000000004">
      <c r="D32" s="4" t="s">
        <v>212</v>
      </c>
      <c r="G32" s="112">
        <v>169523473</v>
      </c>
      <c r="H32" s="11"/>
      <c r="I32" s="112">
        <v>182976640</v>
      </c>
      <c r="J32" s="11"/>
      <c r="K32" s="112">
        <v>139018450</v>
      </c>
      <c r="L32" s="11"/>
      <c r="M32" s="112">
        <v>152747240</v>
      </c>
      <c r="N32" s="18"/>
      <c r="P32" s="101"/>
    </row>
    <row r="33" spans="2:16" x14ac:dyDescent="0.55000000000000004">
      <c r="D33" s="4" t="s">
        <v>213</v>
      </c>
      <c r="G33" s="112">
        <v>-35233065</v>
      </c>
      <c r="H33" s="11"/>
      <c r="I33" s="112">
        <v>-40660297</v>
      </c>
      <c r="J33" s="11"/>
      <c r="K33" s="112">
        <v>-32312285</v>
      </c>
      <c r="L33" s="11"/>
      <c r="M33" s="112">
        <v>-37715213</v>
      </c>
      <c r="N33" s="18"/>
      <c r="P33" s="101"/>
    </row>
    <row r="34" spans="2:16" x14ac:dyDescent="0.55000000000000004">
      <c r="D34" s="4" t="s">
        <v>214</v>
      </c>
      <c r="G34" s="112">
        <v>3682777</v>
      </c>
      <c r="H34" s="11"/>
      <c r="I34" s="112">
        <v>4641011</v>
      </c>
      <c r="J34" s="11"/>
      <c r="K34" s="112">
        <v>5196317</v>
      </c>
      <c r="L34" s="11"/>
      <c r="M34" s="112">
        <v>5922769</v>
      </c>
      <c r="N34" s="18"/>
      <c r="P34" s="101"/>
    </row>
    <row r="35" spans="2:16" x14ac:dyDescent="0.55000000000000004">
      <c r="D35" s="4" t="s">
        <v>215</v>
      </c>
      <c r="G35" s="113">
        <v>-11755358</v>
      </c>
      <c r="H35" s="11"/>
      <c r="I35" s="113">
        <v>-12626415</v>
      </c>
      <c r="J35" s="11"/>
      <c r="K35" s="113">
        <v>-9614460</v>
      </c>
      <c r="L35" s="11"/>
      <c r="M35" s="113">
        <v>-10790824</v>
      </c>
      <c r="N35" s="18"/>
      <c r="P35" s="101"/>
    </row>
    <row r="36" spans="2:16" x14ac:dyDescent="0.55000000000000004">
      <c r="E36" s="4" t="s">
        <v>216</v>
      </c>
      <c r="G36" s="11">
        <f>SUM(G29:G35)</f>
        <v>99068839</v>
      </c>
      <c r="H36" s="11"/>
      <c r="I36" s="11">
        <f>SUM(I29:I35)</f>
        <v>105264680</v>
      </c>
      <c r="J36" s="11"/>
      <c r="K36" s="11">
        <f>SUM(K29:K35)</f>
        <v>85711398</v>
      </c>
      <c r="L36" s="11"/>
      <c r="M36" s="11">
        <f>SUM(M29:M35)</f>
        <v>95618514</v>
      </c>
      <c r="N36" s="18"/>
      <c r="P36" s="101"/>
    </row>
    <row r="37" spans="2:16" ht="9.75" customHeight="1" x14ac:dyDescent="0.55000000000000004">
      <c r="G37" s="11"/>
      <c r="H37" s="11"/>
      <c r="I37" s="11"/>
      <c r="J37" s="11"/>
      <c r="K37" s="11"/>
      <c r="L37" s="11"/>
      <c r="M37" s="11"/>
      <c r="N37" s="18"/>
      <c r="P37" s="101"/>
    </row>
    <row r="38" spans="2:16" x14ac:dyDescent="0.55000000000000004">
      <c r="B38" s="4" t="s">
        <v>217</v>
      </c>
      <c r="G38" s="48"/>
      <c r="H38" s="11"/>
      <c r="I38" s="11"/>
      <c r="J38" s="11"/>
      <c r="K38" s="11"/>
      <c r="L38" s="11"/>
      <c r="M38" s="11"/>
      <c r="N38" s="18"/>
      <c r="P38" s="101"/>
    </row>
    <row r="39" spans="2:16" x14ac:dyDescent="0.55000000000000004">
      <c r="D39" s="4" t="s">
        <v>218</v>
      </c>
      <c r="G39" s="112">
        <v>-42503064</v>
      </c>
      <c r="H39" s="11"/>
      <c r="I39" s="112">
        <v>45384905</v>
      </c>
      <c r="J39" s="11"/>
      <c r="K39" s="112">
        <v>-25847268</v>
      </c>
      <c r="L39" s="11"/>
      <c r="M39" s="112">
        <v>48711660</v>
      </c>
      <c r="N39" s="18"/>
      <c r="P39" s="101"/>
    </row>
    <row r="40" spans="2:16" x14ac:dyDescent="0.55000000000000004">
      <c r="D40" s="4" t="s">
        <v>13</v>
      </c>
      <c r="G40" s="112">
        <v>11518410</v>
      </c>
      <c r="H40" s="11"/>
      <c r="I40" s="11">
        <v>-1658609</v>
      </c>
      <c r="J40" s="11"/>
      <c r="K40" s="112">
        <v>16051792</v>
      </c>
      <c r="L40" s="11"/>
      <c r="M40" s="11">
        <v>1584920</v>
      </c>
      <c r="N40" s="18"/>
      <c r="P40" s="101"/>
    </row>
    <row r="41" spans="2:16" x14ac:dyDescent="0.55000000000000004">
      <c r="D41" s="4" t="s">
        <v>14</v>
      </c>
      <c r="G41" s="112">
        <v>-6332631</v>
      </c>
      <c r="H41" s="11"/>
      <c r="I41" s="112">
        <v>-8419585</v>
      </c>
      <c r="J41" s="11"/>
      <c r="K41" s="112">
        <v>-2798796</v>
      </c>
      <c r="L41" s="11"/>
      <c r="M41" s="112">
        <v>-5366817</v>
      </c>
      <c r="N41" s="18"/>
      <c r="P41" s="101"/>
    </row>
    <row r="42" spans="2:16" x14ac:dyDescent="0.55000000000000004">
      <c r="D42" s="4" t="s">
        <v>219</v>
      </c>
      <c r="G42" s="112">
        <v>-38409544</v>
      </c>
      <c r="H42" s="11"/>
      <c r="I42" s="112">
        <v>-85981323</v>
      </c>
      <c r="J42" s="11"/>
      <c r="K42" s="112">
        <v>-28523408</v>
      </c>
      <c r="L42" s="11"/>
      <c r="M42" s="112">
        <v>-83408968</v>
      </c>
      <c r="N42" s="18"/>
      <c r="P42" s="101"/>
    </row>
    <row r="43" spans="2:16" x14ac:dyDescent="0.55000000000000004">
      <c r="D43" s="4" t="s">
        <v>220</v>
      </c>
      <c r="G43" s="112">
        <v>7651494</v>
      </c>
      <c r="H43" s="11"/>
      <c r="I43" s="112">
        <v>13392921</v>
      </c>
      <c r="J43" s="11"/>
      <c r="K43" s="112">
        <v>5987290</v>
      </c>
      <c r="L43" s="11"/>
      <c r="M43" s="112">
        <v>10967490</v>
      </c>
      <c r="N43" s="18"/>
      <c r="P43" s="101"/>
    </row>
    <row r="44" spans="2:16" x14ac:dyDescent="0.55000000000000004">
      <c r="D44" s="4" t="s">
        <v>221</v>
      </c>
      <c r="G44" s="112">
        <v>5058307</v>
      </c>
      <c r="H44" s="11"/>
      <c r="I44" s="112">
        <v>2753235</v>
      </c>
      <c r="J44" s="11"/>
      <c r="K44" s="112">
        <v>7445610</v>
      </c>
      <c r="L44" s="11"/>
      <c r="M44" s="112">
        <v>1576976</v>
      </c>
      <c r="N44" s="18"/>
      <c r="P44" s="101"/>
    </row>
    <row r="45" spans="2:16" ht="9.75" customHeight="1" x14ac:dyDescent="0.55000000000000004">
      <c r="G45" s="112"/>
      <c r="H45" s="11"/>
      <c r="I45" s="11"/>
      <c r="J45" s="11"/>
      <c r="K45" s="11"/>
      <c r="L45" s="11"/>
      <c r="M45" s="11"/>
      <c r="N45" s="18"/>
      <c r="P45" s="101"/>
    </row>
    <row r="46" spans="2:16" x14ac:dyDescent="0.55000000000000004">
      <c r="B46" s="4" t="s">
        <v>222</v>
      </c>
      <c r="G46" s="112"/>
      <c r="H46" s="11"/>
      <c r="I46" s="11"/>
      <c r="N46" s="18"/>
      <c r="P46" s="101"/>
    </row>
    <row r="47" spans="2:16" x14ac:dyDescent="0.55000000000000004">
      <c r="D47" s="4" t="s">
        <v>223</v>
      </c>
      <c r="G47" s="112">
        <v>133209886</v>
      </c>
      <c r="H47" s="11"/>
      <c r="I47" s="112">
        <v>21239358</v>
      </c>
      <c r="J47" s="11"/>
      <c r="K47" s="11">
        <v>130003455</v>
      </c>
      <c r="L47" s="11"/>
      <c r="M47" s="11">
        <v>7936871</v>
      </c>
      <c r="N47" s="18"/>
      <c r="P47" s="101"/>
    </row>
    <row r="48" spans="2:16" x14ac:dyDescent="0.55000000000000004">
      <c r="D48" s="4" t="s">
        <v>224</v>
      </c>
      <c r="G48" s="112">
        <v>34229249</v>
      </c>
      <c r="H48" s="11"/>
      <c r="I48" s="112">
        <v>-9305887</v>
      </c>
      <c r="J48" s="11"/>
      <c r="K48" s="11">
        <v>28361425</v>
      </c>
      <c r="L48" s="11"/>
      <c r="M48" s="11">
        <v>-5715786</v>
      </c>
      <c r="N48" s="18"/>
      <c r="P48" s="101"/>
    </row>
    <row r="49" spans="1:16" x14ac:dyDescent="0.55000000000000004">
      <c r="D49" s="4" t="s">
        <v>28</v>
      </c>
      <c r="G49" s="112">
        <v>3430376</v>
      </c>
      <c r="H49" s="11"/>
      <c r="I49" s="112">
        <v>-655448</v>
      </c>
      <c r="J49" s="11"/>
      <c r="K49" s="11">
        <v>3774157</v>
      </c>
      <c r="L49" s="11"/>
      <c r="M49" s="11">
        <v>-655448</v>
      </c>
      <c r="N49" s="18"/>
      <c r="P49" s="101"/>
    </row>
    <row r="50" spans="1:16" x14ac:dyDescent="0.55000000000000004">
      <c r="D50" s="4" t="s">
        <v>29</v>
      </c>
      <c r="G50" s="112">
        <v>1047389</v>
      </c>
      <c r="H50" s="11"/>
      <c r="I50" s="11">
        <v>-239530</v>
      </c>
      <c r="J50" s="11"/>
      <c r="K50" s="11">
        <v>0</v>
      </c>
      <c r="L50" s="11"/>
      <c r="M50" s="11">
        <v>0</v>
      </c>
      <c r="N50" s="18"/>
      <c r="P50" s="101"/>
    </row>
    <row r="51" spans="1:16" x14ac:dyDescent="0.55000000000000004">
      <c r="D51" s="4" t="s">
        <v>30</v>
      </c>
      <c r="G51" s="112">
        <v>431026</v>
      </c>
      <c r="H51" s="11"/>
      <c r="I51" s="11">
        <v>559099</v>
      </c>
      <c r="J51" s="11"/>
      <c r="K51" s="11">
        <v>-1001385</v>
      </c>
      <c r="L51" s="11"/>
      <c r="M51" s="11">
        <v>392933</v>
      </c>
      <c r="N51" s="18"/>
      <c r="P51" s="101"/>
    </row>
    <row r="52" spans="1:16" x14ac:dyDescent="0.55000000000000004">
      <c r="D52" s="4" t="s">
        <v>225</v>
      </c>
      <c r="G52" s="112">
        <v>407669</v>
      </c>
      <c r="H52" s="11"/>
      <c r="I52" s="112">
        <v>-14636389</v>
      </c>
      <c r="J52" s="11"/>
      <c r="K52" s="11">
        <v>0</v>
      </c>
      <c r="L52" s="11"/>
      <c r="M52" s="11">
        <v>-15126433</v>
      </c>
      <c r="N52" s="18"/>
      <c r="P52" s="101"/>
    </row>
    <row r="53" spans="1:16" x14ac:dyDescent="0.55000000000000004">
      <c r="D53" s="4" t="s">
        <v>37</v>
      </c>
      <c r="G53" s="112">
        <v>8853746</v>
      </c>
      <c r="H53" s="11"/>
      <c r="I53" s="112">
        <v>10138625</v>
      </c>
      <c r="J53" s="11"/>
      <c r="K53" s="11">
        <v>14548551</v>
      </c>
      <c r="L53" s="11"/>
      <c r="M53" s="11">
        <v>11855411</v>
      </c>
      <c r="N53" s="18"/>
      <c r="P53" s="101"/>
    </row>
    <row r="54" spans="1:16" x14ac:dyDescent="0.55000000000000004">
      <c r="E54" s="4" t="s">
        <v>226</v>
      </c>
      <c r="G54" s="15">
        <f>SUM(G36:G53)</f>
        <v>217661152</v>
      </c>
      <c r="H54" s="11"/>
      <c r="I54" s="15">
        <f>SUM(I36:I53)</f>
        <v>77836052</v>
      </c>
      <c r="J54" s="11"/>
      <c r="K54" s="15">
        <f>SUM(K36:K53)</f>
        <v>233712821</v>
      </c>
      <c r="L54" s="11"/>
      <c r="M54" s="15">
        <f>SUM(M36:M53)</f>
        <v>68371323</v>
      </c>
      <c r="N54" s="18"/>
      <c r="P54" s="101"/>
    </row>
    <row r="55" spans="1:16" x14ac:dyDescent="0.55000000000000004">
      <c r="A55" s="4" t="s">
        <v>227</v>
      </c>
      <c r="G55" s="48"/>
      <c r="H55" s="11"/>
      <c r="N55" s="18"/>
      <c r="P55" s="101"/>
    </row>
    <row r="56" spans="1:16" x14ac:dyDescent="0.55000000000000004">
      <c r="D56" s="4" t="s">
        <v>228</v>
      </c>
      <c r="G56" s="112"/>
      <c r="H56" s="11"/>
      <c r="I56" s="112"/>
      <c r="J56" s="11"/>
      <c r="K56" s="112"/>
      <c r="L56" s="11"/>
      <c r="M56" s="11"/>
      <c r="N56" s="18"/>
      <c r="P56" s="101"/>
    </row>
    <row r="57" spans="1:16" x14ac:dyDescent="0.55000000000000004">
      <c r="E57" s="4" t="s">
        <v>101</v>
      </c>
      <c r="G57" s="112">
        <v>254451885</v>
      </c>
      <c r="H57" s="11"/>
      <c r="I57" s="112">
        <v>197746572</v>
      </c>
      <c r="J57" s="11"/>
      <c r="K57" s="112">
        <v>101654496</v>
      </c>
      <c r="L57" s="11"/>
      <c r="M57" s="11">
        <v>87373162</v>
      </c>
      <c r="N57" s="18"/>
      <c r="P57" s="101"/>
    </row>
    <row r="58" spans="1:16" x14ac:dyDescent="0.55000000000000004">
      <c r="D58" s="4" t="s">
        <v>229</v>
      </c>
      <c r="G58" s="112">
        <v>144311345</v>
      </c>
      <c r="H58" s="11"/>
      <c r="I58" s="112">
        <v>141687779</v>
      </c>
      <c r="J58" s="11"/>
      <c r="K58" s="112">
        <v>69988417</v>
      </c>
      <c r="L58" s="11"/>
      <c r="M58" s="11">
        <v>95719876</v>
      </c>
      <c r="N58" s="18"/>
      <c r="P58" s="101"/>
    </row>
    <row r="59" spans="1:16" x14ac:dyDescent="0.55000000000000004">
      <c r="D59" s="4" t="s">
        <v>230</v>
      </c>
      <c r="G59" s="112">
        <v>3908</v>
      </c>
      <c r="H59" s="11"/>
      <c r="I59" s="112">
        <v>4544</v>
      </c>
      <c r="J59" s="11"/>
      <c r="K59" s="112">
        <v>62925</v>
      </c>
      <c r="L59" s="11"/>
      <c r="M59" s="11">
        <v>0</v>
      </c>
      <c r="N59" s="18"/>
      <c r="P59" s="101"/>
    </row>
    <row r="60" spans="1:16" x14ac:dyDescent="0.55000000000000004">
      <c r="D60" s="4" t="s">
        <v>231</v>
      </c>
      <c r="N60" s="18"/>
      <c r="P60" s="101"/>
    </row>
    <row r="61" spans="1:16" x14ac:dyDescent="0.55000000000000004">
      <c r="E61" s="4" t="s">
        <v>101</v>
      </c>
      <c r="G61" s="112">
        <v>-430490800</v>
      </c>
      <c r="H61" s="11"/>
      <c r="I61" s="112">
        <v>-305937610</v>
      </c>
      <c r="J61" s="11"/>
      <c r="K61" s="112">
        <v>-289104043</v>
      </c>
      <c r="L61" s="11"/>
      <c r="M61" s="11">
        <v>-193915136</v>
      </c>
      <c r="N61" s="18"/>
      <c r="P61" s="101"/>
    </row>
    <row r="62" spans="1:16" x14ac:dyDescent="0.55000000000000004">
      <c r="D62" s="4" t="s">
        <v>232</v>
      </c>
      <c r="G62" s="112">
        <v>-114556596</v>
      </c>
      <c r="H62" s="11"/>
      <c r="I62" s="112">
        <v>-82766620</v>
      </c>
      <c r="J62" s="11"/>
      <c r="K62" s="112">
        <v>-38500000</v>
      </c>
      <c r="L62" s="11"/>
      <c r="M62" s="11">
        <v>-30487775</v>
      </c>
      <c r="N62" s="18"/>
      <c r="P62" s="101"/>
    </row>
    <row r="63" spans="1:16" x14ac:dyDescent="0.55000000000000004">
      <c r="D63" s="4" t="s">
        <v>233</v>
      </c>
      <c r="E63" s="11"/>
      <c r="F63" s="11"/>
      <c r="G63" s="112">
        <v>-1427048</v>
      </c>
      <c r="H63" s="11"/>
      <c r="I63" s="112">
        <v>-1920360</v>
      </c>
      <c r="J63" s="11"/>
      <c r="K63" s="11">
        <v>-11316011</v>
      </c>
      <c r="L63" s="11"/>
      <c r="M63" s="11">
        <v>-3118084</v>
      </c>
      <c r="N63" s="18"/>
      <c r="P63" s="101"/>
    </row>
    <row r="64" spans="1:16" x14ac:dyDescent="0.55000000000000004">
      <c r="D64" s="4" t="s">
        <v>234</v>
      </c>
      <c r="G64" s="112">
        <v>95562</v>
      </c>
      <c r="H64" s="11"/>
      <c r="I64" s="112">
        <v>59867</v>
      </c>
      <c r="J64" s="11"/>
      <c r="K64" s="11">
        <v>30388</v>
      </c>
      <c r="L64" s="11"/>
      <c r="M64" s="11">
        <v>39059</v>
      </c>
      <c r="N64" s="18"/>
      <c r="P64" s="101"/>
    </row>
    <row r="65" spans="1:16" x14ac:dyDescent="0.55000000000000004">
      <c r="D65" s="4" t="s">
        <v>235</v>
      </c>
      <c r="G65" s="112">
        <v>49510</v>
      </c>
      <c r="H65" s="11"/>
      <c r="I65" s="112">
        <v>65424</v>
      </c>
      <c r="J65" s="11"/>
      <c r="K65" s="11">
        <v>10976</v>
      </c>
      <c r="L65" s="11"/>
      <c r="M65" s="11">
        <v>65013</v>
      </c>
      <c r="N65" s="18"/>
      <c r="P65" s="101"/>
    </row>
    <row r="66" spans="1:16" x14ac:dyDescent="0.55000000000000004">
      <c r="D66" s="4" t="s">
        <v>236</v>
      </c>
      <c r="G66" s="112">
        <v>-1005302</v>
      </c>
      <c r="H66" s="11"/>
      <c r="I66" s="112">
        <v>-3136519</v>
      </c>
      <c r="J66" s="11"/>
      <c r="K66" s="11">
        <v>-626103</v>
      </c>
      <c r="L66" s="11"/>
      <c r="M66" s="11">
        <v>-2653007</v>
      </c>
      <c r="N66" s="18"/>
      <c r="P66" s="101"/>
    </row>
    <row r="67" spans="1:16" x14ac:dyDescent="0.55000000000000004">
      <c r="D67" s="4" t="s">
        <v>237</v>
      </c>
      <c r="G67" s="112">
        <v>-6035931</v>
      </c>
      <c r="H67" s="11"/>
      <c r="I67" s="112">
        <v>-5933149</v>
      </c>
      <c r="J67" s="11"/>
      <c r="K67" s="11">
        <v>-4877985</v>
      </c>
      <c r="L67" s="11"/>
      <c r="M67" s="11">
        <v>-4402520</v>
      </c>
      <c r="N67" s="18"/>
      <c r="P67" s="101"/>
    </row>
    <row r="68" spans="1:16" x14ac:dyDescent="0.55000000000000004">
      <c r="E68" s="4" t="s">
        <v>238</v>
      </c>
      <c r="G68" s="15">
        <f>SUM(G56:G67)</f>
        <v>-154603467</v>
      </c>
      <c r="H68" s="9"/>
      <c r="I68" s="15">
        <f>SUM(I56:I67)</f>
        <v>-60130072</v>
      </c>
      <c r="J68" s="11"/>
      <c r="K68" s="15">
        <f>SUM(K56:K67)</f>
        <v>-172676940</v>
      </c>
      <c r="L68" s="9"/>
      <c r="M68" s="15">
        <f>SUM(M56:M67)</f>
        <v>-51379412</v>
      </c>
      <c r="N68" s="18"/>
      <c r="P68" s="101"/>
    </row>
    <row r="69" spans="1:16" x14ac:dyDescent="0.55000000000000004">
      <c r="A69" s="4" t="s">
        <v>239</v>
      </c>
      <c r="G69" s="48"/>
      <c r="H69" s="9"/>
      <c r="I69" s="11"/>
      <c r="J69" s="11"/>
      <c r="K69" s="9"/>
      <c r="L69" s="9"/>
      <c r="M69" s="11"/>
      <c r="N69" s="18"/>
      <c r="P69" s="101"/>
    </row>
    <row r="70" spans="1:16" x14ac:dyDescent="0.55000000000000004">
      <c r="D70" s="4" t="s">
        <v>240</v>
      </c>
      <c r="F70" s="8"/>
      <c r="G70" s="114">
        <v>0</v>
      </c>
      <c r="H70" s="11"/>
      <c r="I70" s="114">
        <v>6556</v>
      </c>
      <c r="J70" s="11"/>
      <c r="K70" s="114">
        <v>0</v>
      </c>
      <c r="L70" s="11"/>
      <c r="M70" s="114">
        <v>0</v>
      </c>
      <c r="N70" s="18"/>
      <c r="P70" s="101"/>
    </row>
    <row r="71" spans="1:16" x14ac:dyDescent="0.55000000000000004">
      <c r="D71" s="4" t="s">
        <v>241</v>
      </c>
      <c r="F71" s="8"/>
      <c r="G71" s="114">
        <v>-2532220</v>
      </c>
      <c r="H71" s="11"/>
      <c r="I71" s="114">
        <v>-117640</v>
      </c>
      <c r="J71" s="11"/>
      <c r="K71" s="114">
        <v>-2530220</v>
      </c>
      <c r="L71" s="11"/>
      <c r="M71" s="114">
        <v>-117640</v>
      </c>
      <c r="N71" s="18"/>
      <c r="P71" s="101"/>
    </row>
    <row r="72" spans="1:16" x14ac:dyDescent="0.55000000000000004">
      <c r="D72" s="4" t="s">
        <v>242</v>
      </c>
      <c r="F72" s="8"/>
      <c r="G72" s="114">
        <v>-1156999</v>
      </c>
      <c r="H72" s="11"/>
      <c r="I72" s="114">
        <v>-1093579</v>
      </c>
      <c r="J72" s="11"/>
      <c r="K72" s="114">
        <v>-1030344</v>
      </c>
      <c r="L72" s="11"/>
      <c r="M72" s="114">
        <v>-984021</v>
      </c>
      <c r="N72" s="18"/>
      <c r="P72" s="101"/>
    </row>
    <row r="73" spans="1:16" x14ac:dyDescent="0.55000000000000004">
      <c r="D73" s="4" t="s">
        <v>243</v>
      </c>
      <c r="F73" s="8"/>
      <c r="G73" s="114">
        <v>-951899</v>
      </c>
      <c r="H73" s="11"/>
      <c r="I73" s="114">
        <v>199998</v>
      </c>
      <c r="J73" s="11"/>
      <c r="K73" s="114">
        <v>0</v>
      </c>
      <c r="L73" s="11"/>
      <c r="M73" s="114">
        <v>0</v>
      </c>
      <c r="N73" s="18"/>
      <c r="P73" s="101"/>
    </row>
    <row r="74" spans="1:16" x14ac:dyDescent="0.55000000000000004">
      <c r="D74" s="4" t="s">
        <v>244</v>
      </c>
      <c r="F74" s="8">
        <v>34</v>
      </c>
      <c r="G74" s="114">
        <v>-29616595</v>
      </c>
      <c r="H74" s="11"/>
      <c r="I74" s="114">
        <v>-17769957</v>
      </c>
      <c r="J74" s="11"/>
      <c r="K74" s="114">
        <v>-29616595</v>
      </c>
      <c r="L74" s="11"/>
      <c r="M74" s="114">
        <v>-17769957</v>
      </c>
      <c r="N74" s="18"/>
      <c r="P74" s="101"/>
    </row>
    <row r="75" spans="1:16" x14ac:dyDescent="0.55000000000000004">
      <c r="D75" s="4" t="s">
        <v>245</v>
      </c>
      <c r="F75" s="8"/>
      <c r="G75" s="114">
        <v>-910969</v>
      </c>
      <c r="H75" s="11"/>
      <c r="I75" s="114">
        <v>-609650</v>
      </c>
      <c r="J75" s="11"/>
      <c r="K75" s="114">
        <v>0</v>
      </c>
      <c r="L75" s="11"/>
      <c r="M75" s="114">
        <v>0</v>
      </c>
      <c r="N75" s="18"/>
      <c r="P75" s="101"/>
    </row>
    <row r="76" spans="1:16" x14ac:dyDescent="0.55000000000000004">
      <c r="D76" s="4" t="s">
        <v>246</v>
      </c>
      <c r="F76" s="8">
        <v>31</v>
      </c>
      <c r="G76" s="114">
        <v>-16366250</v>
      </c>
      <c r="H76" s="11"/>
      <c r="I76" s="114">
        <v>0</v>
      </c>
      <c r="J76" s="11"/>
      <c r="K76" s="114">
        <v>-16366250</v>
      </c>
      <c r="L76" s="11"/>
      <c r="M76" s="114">
        <v>0</v>
      </c>
      <c r="N76" s="18"/>
      <c r="P76" s="101"/>
    </row>
    <row r="77" spans="1:16" x14ac:dyDescent="0.55000000000000004">
      <c r="D77" s="4" t="s">
        <v>247</v>
      </c>
      <c r="F77" s="8">
        <v>31</v>
      </c>
      <c r="G77" s="114">
        <v>-872836</v>
      </c>
      <c r="H77" s="11"/>
      <c r="I77" s="114">
        <v>-907334</v>
      </c>
      <c r="J77" s="11"/>
      <c r="K77" s="114">
        <v>-872836</v>
      </c>
      <c r="L77" s="11"/>
      <c r="M77" s="114">
        <v>-907334</v>
      </c>
      <c r="N77" s="18"/>
      <c r="P77" s="101"/>
    </row>
    <row r="78" spans="1:16" x14ac:dyDescent="0.55000000000000004">
      <c r="D78" s="4" t="s">
        <v>174</v>
      </c>
      <c r="F78" s="8">
        <v>33</v>
      </c>
      <c r="G78" s="114">
        <v>-2554778</v>
      </c>
      <c r="H78" s="11"/>
      <c r="I78" s="114">
        <v>0</v>
      </c>
      <c r="J78" s="11"/>
      <c r="K78" s="114">
        <v>-2554778</v>
      </c>
      <c r="L78" s="11"/>
      <c r="M78" s="114">
        <v>0</v>
      </c>
      <c r="N78" s="18"/>
      <c r="P78" s="101"/>
    </row>
    <row r="79" spans="1:16" x14ac:dyDescent="0.55000000000000004">
      <c r="E79" s="4" t="s">
        <v>248</v>
      </c>
      <c r="G79" s="15">
        <f>SUM(G70:G78)</f>
        <v>-54962546</v>
      </c>
      <c r="H79" s="11"/>
      <c r="I79" s="15">
        <f>SUM(I70:I78)</f>
        <v>-20291606</v>
      </c>
      <c r="J79" s="11"/>
      <c r="K79" s="15">
        <f>SUM(K70:K78)</f>
        <v>-52971023</v>
      </c>
      <c r="L79" s="11"/>
      <c r="M79" s="15">
        <f>SUM(M70:M78)</f>
        <v>-19778952</v>
      </c>
      <c r="P79" s="101"/>
    </row>
    <row r="80" spans="1:16" x14ac:dyDescent="0.55000000000000004">
      <c r="A80" s="60" t="s">
        <v>249</v>
      </c>
      <c r="G80" s="115">
        <v>-67831</v>
      </c>
      <c r="H80" s="11"/>
      <c r="I80" s="115">
        <v>-82681</v>
      </c>
      <c r="J80" s="11"/>
      <c r="K80" s="15">
        <v>-12470</v>
      </c>
      <c r="L80" s="11"/>
      <c r="M80" s="15">
        <v>-2316</v>
      </c>
      <c r="P80" s="101"/>
    </row>
    <row r="81" spans="1:16" x14ac:dyDescent="0.55000000000000004">
      <c r="A81" s="4" t="s">
        <v>259</v>
      </c>
      <c r="G81" s="11">
        <f>+G54+G68+G79+G80</f>
        <v>8027308</v>
      </c>
      <c r="H81" s="11"/>
      <c r="I81" s="11">
        <f>+I54+I68+I79+I80</f>
        <v>-2668307</v>
      </c>
      <c r="J81" s="11"/>
      <c r="K81" s="11">
        <f>+K54+K68+K79+K80</f>
        <v>8052388</v>
      </c>
      <c r="L81" s="11"/>
      <c r="M81" s="11">
        <f>+M54+M68+M79+M80</f>
        <v>-2789357</v>
      </c>
      <c r="N81" s="18"/>
      <c r="P81" s="101"/>
    </row>
    <row r="82" spans="1:16" x14ac:dyDescent="0.55000000000000004">
      <c r="A82" s="4" t="s">
        <v>250</v>
      </c>
      <c r="F82" s="8"/>
      <c r="G82" s="48">
        <f>งบฐานะการเงิน!I8</f>
        <v>46021380</v>
      </c>
      <c r="H82" s="11"/>
      <c r="I82" s="48">
        <v>48689687</v>
      </c>
      <c r="J82" s="11"/>
      <c r="K82" s="48">
        <f>งบฐานะการเงิน!O8</f>
        <v>45675851</v>
      </c>
      <c r="L82" s="11"/>
      <c r="M82" s="48">
        <v>48465208</v>
      </c>
      <c r="N82" s="18"/>
      <c r="P82" s="101"/>
    </row>
    <row r="83" spans="1:16" ht="24" thickBot="1" x14ac:dyDescent="0.6">
      <c r="A83" s="4" t="s">
        <v>251</v>
      </c>
      <c r="F83" s="8"/>
      <c r="G83" s="13">
        <f>SUM(G81:G82)</f>
        <v>54048688</v>
      </c>
      <c r="H83" s="9"/>
      <c r="I83" s="13">
        <f>SUM(I81:I82)</f>
        <v>46021380</v>
      </c>
      <c r="J83" s="11"/>
      <c r="K83" s="13">
        <f>SUM(K81:K82)</f>
        <v>53728239</v>
      </c>
      <c r="L83" s="9"/>
      <c r="M83" s="13">
        <f>SUM(M81:M82)</f>
        <v>45675851</v>
      </c>
      <c r="N83" s="18"/>
      <c r="P83" s="101"/>
    </row>
    <row r="84" spans="1:16" ht="12.75" customHeight="1" thickTop="1" x14ac:dyDescent="0.55000000000000004">
      <c r="F84" s="8"/>
      <c r="G84" s="11"/>
      <c r="H84" s="9"/>
      <c r="I84" s="11"/>
      <c r="J84" s="11"/>
      <c r="K84" s="11"/>
      <c r="L84" s="9"/>
      <c r="M84" s="11"/>
      <c r="N84" s="18"/>
    </row>
    <row r="85" spans="1:16" ht="9" customHeight="1" x14ac:dyDescent="0.55000000000000004">
      <c r="F85" s="8"/>
      <c r="G85" s="11"/>
      <c r="H85" s="9"/>
      <c r="I85" s="11"/>
      <c r="J85" s="11"/>
      <c r="K85" s="11"/>
      <c r="L85" s="9"/>
      <c r="M85" s="11"/>
      <c r="N85" s="18"/>
    </row>
    <row r="86" spans="1:16" x14ac:dyDescent="0.55000000000000004">
      <c r="F86" s="8"/>
      <c r="G86" s="11"/>
      <c r="H86" s="9"/>
      <c r="I86" s="11"/>
      <c r="J86" s="11"/>
      <c r="K86" s="11"/>
      <c r="L86" s="9"/>
      <c r="M86" s="11"/>
      <c r="N86" s="18"/>
    </row>
    <row r="87" spans="1:16" x14ac:dyDescent="0.55000000000000004">
      <c r="F87" s="8"/>
      <c r="G87" s="11"/>
      <c r="H87" s="9"/>
      <c r="I87" s="11"/>
      <c r="J87" s="11"/>
      <c r="K87" s="11"/>
      <c r="L87" s="9"/>
      <c r="M87" s="11"/>
      <c r="N87" s="18"/>
    </row>
    <row r="88" spans="1:16" x14ac:dyDescent="0.55000000000000004">
      <c r="E88" s="21" t="s">
        <v>252</v>
      </c>
      <c r="G88" s="8"/>
      <c r="H88" s="11"/>
      <c r="I88" s="22"/>
      <c r="J88" s="11"/>
      <c r="K88" s="22"/>
      <c r="M88" s="22"/>
      <c r="N88" s="11"/>
    </row>
    <row r="89" spans="1:16" x14ac:dyDescent="0.55000000000000004">
      <c r="E89" s="9"/>
      <c r="F89" s="9" t="s">
        <v>59</v>
      </c>
      <c r="G89" s="9"/>
      <c r="J89" s="11"/>
      <c r="K89" s="22"/>
      <c r="M89" s="23"/>
      <c r="N89" s="23"/>
    </row>
    <row r="90" spans="1:16" x14ac:dyDescent="0.55000000000000004">
      <c r="E90" s="9"/>
      <c r="F90" s="9" t="s">
        <v>60</v>
      </c>
      <c r="G90" s="9"/>
      <c r="J90" s="11"/>
      <c r="K90" s="22"/>
      <c r="M90" s="23"/>
      <c r="N90" s="23"/>
    </row>
    <row r="91" spans="1:16" x14ac:dyDescent="0.55000000000000004">
      <c r="E91" s="21"/>
      <c r="G91" s="9"/>
      <c r="H91" s="11"/>
      <c r="I91" s="22"/>
      <c r="J91" s="11"/>
      <c r="K91" s="9"/>
      <c r="M91" s="22"/>
      <c r="N91" s="11"/>
    </row>
    <row r="92" spans="1:16" x14ac:dyDescent="0.55000000000000004">
      <c r="E92" s="9"/>
      <c r="G92" s="9"/>
      <c r="H92" s="9"/>
      <c r="I92" s="9"/>
      <c r="J92" s="11"/>
      <c r="K92" s="22"/>
      <c r="M92" s="23"/>
      <c r="N92" s="23"/>
    </row>
    <row r="93" spans="1:16" x14ac:dyDescent="0.55000000000000004">
      <c r="G93" s="11"/>
      <c r="H93" s="11"/>
      <c r="I93" s="9"/>
      <c r="J93" s="11"/>
      <c r="K93" s="11"/>
      <c r="L93" s="11"/>
      <c r="M93" s="11"/>
      <c r="N93" s="90"/>
    </row>
    <row r="94" spans="1:16" x14ac:dyDescent="0.55000000000000004">
      <c r="G94" s="11"/>
      <c r="H94" s="11"/>
      <c r="I94" s="11"/>
      <c r="J94" s="11"/>
      <c r="K94" s="11"/>
      <c r="L94" s="11"/>
      <c r="M94" s="11"/>
      <c r="N94" s="18"/>
    </row>
    <row r="95" spans="1:16" x14ac:dyDescent="0.55000000000000004">
      <c r="G95" s="11"/>
      <c r="H95" s="11"/>
      <c r="I95" s="11"/>
      <c r="J95" s="11"/>
      <c r="K95" s="11"/>
      <c r="L95" s="11"/>
      <c r="M95" s="11"/>
      <c r="N95" s="18"/>
    </row>
    <row r="96" spans="1:16" x14ac:dyDescent="0.55000000000000004">
      <c r="G96" s="90"/>
      <c r="H96" s="90"/>
      <c r="I96" s="90"/>
      <c r="J96" s="90"/>
      <c r="K96" s="11"/>
      <c r="L96" s="90"/>
      <c r="M96" s="90"/>
      <c r="N96" s="90"/>
    </row>
    <row r="97" spans="11:11" x14ac:dyDescent="0.55000000000000004">
      <c r="K97" s="11"/>
    </row>
    <row r="98" spans="11:11" x14ac:dyDescent="0.55000000000000004">
      <c r="K98" s="11"/>
    </row>
    <row r="99" spans="11:11" x14ac:dyDescent="0.55000000000000004">
      <c r="K99" s="11"/>
    </row>
    <row r="100" spans="11:11" x14ac:dyDescent="0.55000000000000004">
      <c r="K100" s="11"/>
    </row>
    <row r="101" spans="11:11" x14ac:dyDescent="0.55000000000000004">
      <c r="K101" s="11"/>
    </row>
    <row r="102" spans="11:11" x14ac:dyDescent="0.55000000000000004">
      <c r="K102" s="11"/>
    </row>
    <row r="103" spans="11:11" x14ac:dyDescent="0.55000000000000004">
      <c r="K103" s="11"/>
    </row>
    <row r="104" spans="11:11" x14ac:dyDescent="0.55000000000000004">
      <c r="K104" s="11"/>
    </row>
    <row r="105" spans="11:11" x14ac:dyDescent="0.55000000000000004">
      <c r="K105" s="11"/>
    </row>
    <row r="106" spans="11:11" x14ac:dyDescent="0.55000000000000004">
      <c r="K106" s="11"/>
    </row>
    <row r="107" spans="11:11" x14ac:dyDescent="0.55000000000000004">
      <c r="K107" s="11"/>
    </row>
    <row r="108" spans="11:11" x14ac:dyDescent="0.55000000000000004">
      <c r="K108" s="11"/>
    </row>
    <row r="109" spans="11:11" x14ac:dyDescent="0.55000000000000004">
      <c r="K109" s="11"/>
    </row>
    <row r="110" spans="11:11" x14ac:dyDescent="0.55000000000000004">
      <c r="K110" s="11"/>
    </row>
    <row r="111" spans="11:11" x14ac:dyDescent="0.55000000000000004">
      <c r="K111" s="11"/>
    </row>
    <row r="112" spans="11:11" x14ac:dyDescent="0.55000000000000004">
      <c r="K112" s="11"/>
    </row>
    <row r="113" spans="11:11" x14ac:dyDescent="0.55000000000000004">
      <c r="K113" s="11"/>
    </row>
    <row r="114" spans="11:11" x14ac:dyDescent="0.55000000000000004">
      <c r="K114" s="11"/>
    </row>
    <row r="115" spans="11:11" x14ac:dyDescent="0.55000000000000004">
      <c r="K115" s="11"/>
    </row>
    <row r="116" spans="11:11" x14ac:dyDescent="0.55000000000000004">
      <c r="K116" s="11"/>
    </row>
    <row r="117" spans="11:11" x14ac:dyDescent="0.55000000000000004">
      <c r="K117" s="11"/>
    </row>
    <row r="118" spans="11:11" x14ac:dyDescent="0.55000000000000004">
      <c r="K118" s="11"/>
    </row>
    <row r="119" spans="11:11" x14ac:dyDescent="0.55000000000000004">
      <c r="K119" s="11"/>
    </row>
    <row r="120" spans="11:11" x14ac:dyDescent="0.55000000000000004">
      <c r="K120" s="11"/>
    </row>
    <row r="121" spans="11:11" x14ac:dyDescent="0.55000000000000004">
      <c r="K121" s="11"/>
    </row>
    <row r="122" spans="11:11" x14ac:dyDescent="0.55000000000000004">
      <c r="K122" s="11"/>
    </row>
    <row r="123" spans="11:11" x14ac:dyDescent="0.55000000000000004">
      <c r="K123" s="11"/>
    </row>
    <row r="124" spans="11:11" x14ac:dyDescent="0.55000000000000004">
      <c r="K124" s="11"/>
    </row>
    <row r="125" spans="11:11" x14ac:dyDescent="0.55000000000000004">
      <c r="K125" s="11"/>
    </row>
    <row r="126" spans="11:11" x14ac:dyDescent="0.55000000000000004">
      <c r="K126" s="11"/>
    </row>
    <row r="127" spans="11:11" x14ac:dyDescent="0.55000000000000004">
      <c r="K127" s="11"/>
    </row>
    <row r="128" spans="11:11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</sheetData>
  <sheetProtection algorithmName="SHA-512" hashValue="NCSV+ukVubMm3c5AO6T8krYsQ7dq1/IaZD+HG/agJ3zFQoWr5eA1layaDJnCgyNDYUhxDX3s2snYVxEXHwhC8A==" saltValue="hSkixDJMARfzWSMit5YFvg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4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New,Regular"หมายเหตุประกอบงบการเงินเป็นส่วนหนึ่งของงบการเงินนี้&amp;C&amp;"Cordia New,Regular"&amp;P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8a330e7b225621ca852383277657e5a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35ea1ba1c64c31b4f36b47adfb1c882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4C018-F520-4745-8083-B5C0B544F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208CA0-F14C-4874-8759-AD15475A2381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5518bbbc-02a1-4808-8f58-2caa5d633660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ea62828b-874a-49d8-97c6-093465823aef"/>
  </ds:schemaRefs>
</ds:datastoreItem>
</file>

<file path=customXml/itemProps3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งบฐานะการเงิน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งบฐานะการเงิน!Print_Area</vt:lpstr>
      <vt:lpstr>งบกระแสเงินสด!Print_Titles</vt:lpstr>
      <vt:lpstr>งบกำไรขาดทุนเบ็ดเสร็จ!Print_Titles</vt:lpstr>
      <vt:lpstr>งบฐานะการเงิน!Print_Titles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Chaowannasiri</cp:lastModifiedBy>
  <cp:revision/>
  <cp:lastPrinted>2026-02-16T04:34:49Z</cp:lastPrinted>
  <dcterms:created xsi:type="dcterms:W3CDTF">2009-02-13T03:09:45Z</dcterms:created>
  <dcterms:modified xsi:type="dcterms:W3CDTF">2026-02-26T12:00:47Z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