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5/Q4'2025/For sent IR&amp;SET&amp;ThaiBMA/SET/FS&amp;NOTES/EN/"/>
    </mc:Choice>
  </mc:AlternateContent>
  <xr:revisionPtr revIDLastSave="7" documentId="10_ncr:8000_{65F303C9-C82F-46F1-9A11-38F15D5152EB}" xr6:coauthVersionLast="47" xr6:coauthVersionMax="47" xr10:uidLastSave="{A69117F6-1194-41A0-82CB-3C0995D16DBF}"/>
  <bookViews>
    <workbookView xWindow="-120" yWindow="-120" windowWidth="21840" windowHeight="13020" tabRatio="786" xr2:uid="{00000000-000D-0000-FFFF-FFFF00000000}"/>
  </bookViews>
  <sheets>
    <sheet name="FINANCIAL POSITION" sheetId="1" r:id="rId1"/>
    <sheet name="COMPREHENSIVE INCOME" sheetId="22" r:id="rId2"/>
    <sheet name="CHANGES IN EQUITY" sheetId="17" r:id="rId3"/>
    <sheet name="CASH FLOWS" sheetId="10" r:id="rId4"/>
  </sheets>
  <definedNames>
    <definedName name="_xlnm._FilterDatabase" localSheetId="1" hidden="1">'COMPREHENSIVE INCOME'!$P$8:$P$60</definedName>
    <definedName name="_xlnm.Print_Area" localSheetId="3">'CASH FLOWS'!$A$1:$N$92</definedName>
    <definedName name="_xlnm.Print_Area" localSheetId="2">'CHANGES IN EQUITY'!$A$1:$AN$110</definedName>
    <definedName name="_xlnm.Print_Area" localSheetId="1">'COMPREHENSIVE INCOME'!$A$1:$M$66</definedName>
    <definedName name="_xlnm.Print_Area" localSheetId="0">'FINANCIAL POSITION'!$A$1:$O$64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FLOWS'!$A$1:$N$92</definedName>
    <definedName name="Z_001C26C4_3E8B_4AFF_A549_652B9253B69B_.wvu.PrintArea" localSheetId="2" hidden="1">'CHANGES IN EQUITY'!$A$1:$AW$110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INCOME'!$A$1:$M$63</definedName>
    <definedName name="Z_0A0E54B7_D664_46D5_973E_7481578CB018_.wvu.PrintArea" localSheetId="0" hidden="1">'FINANCIAL POSITION'!$A$1:$O$66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INCOME'!$A$1:$M$63</definedName>
    <definedName name="Z_240E8386_2C9D_4570_B9E9_D562C1627FD4_.wvu.PrintArea" localSheetId="0" hidden="1">'FINANCIAL POSITION'!$A$1:$O$66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FLOWS'!$A$1:$N$93</definedName>
    <definedName name="Z_2A6038D5_F534_4FDC_B61F_61BDCAC41B11_.wvu.PrintArea" localSheetId="2" hidden="1">'CHANGES IN EQUITY'!$A$1:$AW$110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INCOME'!$A$1:$M$63</definedName>
    <definedName name="Z_2D2240B8_818A_4249_A5C0_7F6CB9E40ABA_.wvu.PrintArea" localSheetId="0" hidden="1">'FINANCIAL POSITION'!$A$1:$O$66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INCOME'!$A$1:$M$63</definedName>
    <definedName name="Z_501BEC87_32F1_49C1_8F2D_72D5F03B8693_.wvu.PrintArea" localSheetId="0" hidden="1">'FINANCIAL POSITION'!$A$1:$O$66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FLOWS'!$A$1:$N$92</definedName>
    <definedName name="Z_5202DFE7_CFBA_4B74_B89C_856A31096AC0_.wvu.PrintArea" localSheetId="2" hidden="1">'CHANGES IN EQUITY'!$A$1:$AR$110</definedName>
    <definedName name="Z_5202DFE7_CFBA_4B74_B89C_856A31096AC0_.wvu.PrintArea" localSheetId="1" hidden="1">'COMPREHENSIVE INCOME'!$A$1:$M$66</definedName>
    <definedName name="Z_5202DFE7_CFBA_4B74_B89C_856A31096AC0_.wvu.PrintArea" localSheetId="0" hidden="1">'FINANCIAL POSITION'!$A$1:$O$66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INCOME'!$A$1:$M$63</definedName>
    <definedName name="Z_A5D7191A_708C_426C_B2D0_9552F874DCD9_.wvu.PrintArea" localSheetId="0" hidden="1">'FINANCIAL POSITION'!$A$1:$O$66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FLOWS'!$A$1:$N$93</definedName>
    <definedName name="Z_AFFB5ADF_06F3_473C_A2EC_59754A14D6F2_.wvu.PrintArea" localSheetId="2" hidden="1">'CHANGES IN EQUITY'!$A$1:$AW$110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FLOWS'!$A$1:$N$93</definedName>
    <definedName name="Z_E5E9ED7C_3C2B_47F9_AFA1_20199BF1D5CD_.wvu.PrintArea" localSheetId="2" hidden="1">'CHANGES IN EQUITY'!$A$1:$AW$110</definedName>
    <definedName name="Z_E5E9ED7C_3C2B_47F9_AFA1_20199BF1D5CD_.wvu.PrintTitles" localSheetId="3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0" i="17" l="1"/>
  <c r="AF83" i="17" l="1"/>
  <c r="AF79" i="17"/>
  <c r="AB83" i="17"/>
  <c r="AB79" i="17"/>
  <c r="AB99" i="17"/>
  <c r="T99" i="17"/>
  <c r="R99" i="17"/>
  <c r="P99" i="17"/>
  <c r="N99" i="17"/>
  <c r="L99" i="17"/>
  <c r="J99" i="17"/>
  <c r="X98" i="17"/>
  <c r="AH98" i="17" s="1"/>
  <c r="X97" i="17"/>
  <c r="AH97" i="17" s="1"/>
  <c r="AF95" i="17"/>
  <c r="AF99" i="17" s="1"/>
  <c r="AD95" i="17"/>
  <c r="AD99" i="17" s="1"/>
  <c r="AB95" i="17"/>
  <c r="Z95" i="17"/>
  <c r="Z99" i="17" s="1"/>
  <c r="V95" i="17"/>
  <c r="V99" i="17" s="1"/>
  <c r="T95" i="17"/>
  <c r="R95" i="17"/>
  <c r="P95" i="17"/>
  <c r="N95" i="17"/>
  <c r="L95" i="17"/>
  <c r="J95" i="17"/>
  <c r="H95" i="17"/>
  <c r="H99" i="17" s="1"/>
  <c r="X94" i="17"/>
  <c r="AH94" i="17" s="1"/>
  <c r="X93" i="17"/>
  <c r="AH93" i="17" s="1"/>
  <c r="AH95" i="17" s="1"/>
  <c r="AH91" i="17"/>
  <c r="X91" i="17"/>
  <c r="X90" i="17"/>
  <c r="AH90" i="17" s="1"/>
  <c r="X89" i="17"/>
  <c r="AH89" i="17" s="1"/>
  <c r="X88" i="17"/>
  <c r="AH88" i="17" s="1"/>
  <c r="X87" i="17"/>
  <c r="AH87" i="17" s="1"/>
  <c r="X86" i="17"/>
  <c r="Z50" i="17"/>
  <c r="AJ50" i="17" s="1"/>
  <c r="AN50" i="17" s="1"/>
  <c r="Z49" i="17"/>
  <c r="AJ49" i="17" s="1"/>
  <c r="AN49" i="17" s="1"/>
  <c r="AL47" i="17"/>
  <c r="AH47" i="17"/>
  <c r="AF47" i="17"/>
  <c r="AD47" i="17"/>
  <c r="AB47" i="17"/>
  <c r="X47" i="17"/>
  <c r="V47" i="17"/>
  <c r="T47" i="17"/>
  <c r="R47" i="17"/>
  <c r="P47" i="17"/>
  <c r="N47" i="17"/>
  <c r="L47" i="17"/>
  <c r="J47" i="17"/>
  <c r="H47" i="17"/>
  <c r="F47" i="17"/>
  <c r="Z46" i="17"/>
  <c r="AJ46" i="17" s="1"/>
  <c r="AN46" i="17" s="1"/>
  <c r="Z45" i="17"/>
  <c r="AJ45" i="17" s="1"/>
  <c r="AN45" i="17" s="1"/>
  <c r="Z43" i="17"/>
  <c r="AJ43" i="17" s="1"/>
  <c r="AN43" i="17" s="1"/>
  <c r="Z42" i="17"/>
  <c r="AJ42" i="17" s="1"/>
  <c r="AN42" i="17" s="1"/>
  <c r="Z41" i="17"/>
  <c r="AJ41" i="17" s="1"/>
  <c r="AN41" i="17" s="1"/>
  <c r="Z40" i="17"/>
  <c r="AJ40" i="17" s="1"/>
  <c r="AN40" i="17" s="1"/>
  <c r="Z39" i="17"/>
  <c r="AJ39" i="17" s="1"/>
  <c r="AN39" i="17" s="1"/>
  <c r="Z38" i="17"/>
  <c r="AJ38" i="17" s="1"/>
  <c r="AN38" i="17" s="1"/>
  <c r="Z37" i="17"/>
  <c r="AJ37" i="17" s="1"/>
  <c r="AN37" i="17" s="1"/>
  <c r="AL36" i="17"/>
  <c r="AL51" i="17" s="1"/>
  <c r="AH36" i="17"/>
  <c r="AF36" i="17"/>
  <c r="AD36" i="17"/>
  <c r="AB36" i="17"/>
  <c r="X36" i="17"/>
  <c r="V36" i="17"/>
  <c r="T36" i="17"/>
  <c r="R36" i="17"/>
  <c r="P36" i="17"/>
  <c r="P51" i="17" s="1"/>
  <c r="N36" i="17"/>
  <c r="N51" i="17" s="1"/>
  <c r="L36" i="17"/>
  <c r="L51" i="17" s="1"/>
  <c r="J36" i="17"/>
  <c r="H36" i="17"/>
  <c r="F36" i="17"/>
  <c r="Z35" i="17"/>
  <c r="AJ35" i="17" s="1"/>
  <c r="AN35" i="17" s="1"/>
  <c r="Z34" i="17"/>
  <c r="AJ34" i="17" s="1"/>
  <c r="AN34" i="17" s="1"/>
  <c r="AJ30" i="17"/>
  <c r="AJ22" i="17"/>
  <c r="AJ20" i="17"/>
  <c r="AJ19" i="17"/>
  <c r="AH27" i="17"/>
  <c r="AH17" i="17"/>
  <c r="AD27" i="17"/>
  <c r="AD17" i="17"/>
  <c r="AD31" i="17" s="1"/>
  <c r="X95" i="17" l="1"/>
  <c r="X99" i="17" s="1"/>
  <c r="AH86" i="17"/>
  <c r="AH99" i="17" s="1"/>
  <c r="AH51" i="17"/>
  <c r="Z47" i="17"/>
  <c r="AJ47" i="17" s="1"/>
  <c r="AN47" i="17" s="1"/>
  <c r="T51" i="17"/>
  <c r="V51" i="17"/>
  <c r="X51" i="17"/>
  <c r="AB51" i="17"/>
  <c r="AD51" i="17"/>
  <c r="AF51" i="17"/>
  <c r="H51" i="17"/>
  <c r="J51" i="17"/>
  <c r="AH31" i="17"/>
  <c r="R51" i="17"/>
  <c r="F51" i="17"/>
  <c r="Z36" i="17"/>
  <c r="Z51" i="17" s="1"/>
  <c r="AJ51" i="17" l="1"/>
  <c r="AJ36" i="17"/>
  <c r="AN36" i="17" s="1"/>
  <c r="AN51" i="17" s="1"/>
  <c r="O54" i="1" l="1"/>
  <c r="M54" i="1"/>
  <c r="K54" i="1"/>
  <c r="I54" i="1"/>
  <c r="G54" i="1"/>
  <c r="X82" i="17"/>
  <c r="AH82" i="17" s="1"/>
  <c r="X81" i="17"/>
  <c r="AH81" i="17" s="1"/>
  <c r="X78" i="17"/>
  <c r="AH78" i="17" s="1"/>
  <c r="X77" i="17"/>
  <c r="AH77" i="17" s="1"/>
  <c r="X73" i="17"/>
  <c r="AH73" i="17" s="1"/>
  <c r="X70" i="17"/>
  <c r="AH70" i="17" s="1"/>
  <c r="X67" i="17"/>
  <c r="AH67" i="17" s="1"/>
  <c r="AN30" i="17"/>
  <c r="Z29" i="17"/>
  <c r="Z26" i="17"/>
  <c r="Z25" i="17"/>
  <c r="Z23" i="17"/>
  <c r="Z21" i="17"/>
  <c r="Z18" i="17"/>
  <c r="Z16" i="17"/>
  <c r="Z15" i="17"/>
  <c r="AJ15" i="17" s="1"/>
  <c r="AN15" i="17" s="1"/>
  <c r="AJ18" i="17" l="1"/>
  <c r="AN18" i="17" s="1"/>
  <c r="AJ23" i="17"/>
  <c r="AN23" i="17" s="1"/>
  <c r="AJ26" i="17"/>
  <c r="AN26" i="17" s="1"/>
  <c r="AJ29" i="17"/>
  <c r="AN29" i="17" s="1"/>
  <c r="AJ25" i="17"/>
  <c r="AN25" i="17" s="1"/>
  <c r="AJ16" i="17"/>
  <c r="AN16" i="17" s="1"/>
  <c r="AJ21" i="17"/>
  <c r="AN21" i="17" s="1"/>
  <c r="AD79" i="17"/>
  <c r="AD83" i="17" s="1"/>
  <c r="Z79" i="17"/>
  <c r="Z83" i="17"/>
  <c r="V79" i="17"/>
  <c r="V83" i="17" s="1"/>
  <c r="T79" i="17"/>
  <c r="T83" i="17" s="1"/>
  <c r="R79" i="17"/>
  <c r="R83" i="17" s="1"/>
  <c r="P79" i="17"/>
  <c r="P83" i="17" s="1"/>
  <c r="N79" i="17"/>
  <c r="N83" i="17" s="1"/>
  <c r="L79" i="17"/>
  <c r="L83" i="17" s="1"/>
  <c r="J79" i="17"/>
  <c r="J83" i="17" s="1"/>
  <c r="H79" i="17"/>
  <c r="H83" i="17" s="1"/>
  <c r="X79" i="17"/>
  <c r="AL27" i="17"/>
  <c r="AF27" i="17"/>
  <c r="AB27" i="17"/>
  <c r="X27" i="17"/>
  <c r="V27" i="17"/>
  <c r="T27" i="17"/>
  <c r="R27" i="17"/>
  <c r="P27" i="17"/>
  <c r="N27" i="17"/>
  <c r="L27" i="17"/>
  <c r="J27" i="17"/>
  <c r="H27" i="17"/>
  <c r="F27" i="17"/>
  <c r="AL17" i="17"/>
  <c r="AF17" i="17"/>
  <c r="AB17" i="17"/>
  <c r="X17" i="17"/>
  <c r="V17" i="17"/>
  <c r="T17" i="17"/>
  <c r="R17" i="17"/>
  <c r="P17" i="17"/>
  <c r="N17" i="17"/>
  <c r="L17" i="17"/>
  <c r="J17" i="17"/>
  <c r="H17" i="17"/>
  <c r="F17" i="17"/>
  <c r="M31" i="22"/>
  <c r="M13" i="22"/>
  <c r="M10" i="22"/>
  <c r="M21" i="22" s="1"/>
  <c r="M24" i="22" s="1"/>
  <c r="I31" i="22"/>
  <c r="I13" i="22"/>
  <c r="I10" i="22"/>
  <c r="L84" i="10"/>
  <c r="H84" i="10"/>
  <c r="M50" i="22"/>
  <c r="K50" i="22"/>
  <c r="I50" i="22"/>
  <c r="G50" i="22"/>
  <c r="K31" i="22"/>
  <c r="G31" i="22"/>
  <c r="K13" i="22"/>
  <c r="G13" i="22"/>
  <c r="K10" i="22"/>
  <c r="G10" i="22"/>
  <c r="N80" i="10"/>
  <c r="L80" i="10"/>
  <c r="J80" i="10"/>
  <c r="H80" i="10"/>
  <c r="N69" i="10"/>
  <c r="L69" i="10"/>
  <c r="J69" i="10"/>
  <c r="H69" i="10"/>
  <c r="K56" i="1"/>
  <c r="K36" i="1"/>
  <c r="K21" i="1"/>
  <c r="M21" i="1"/>
  <c r="G21" i="1"/>
  <c r="O56" i="1"/>
  <c r="O36" i="1"/>
  <c r="O21" i="1"/>
  <c r="I56" i="1"/>
  <c r="I36" i="1"/>
  <c r="I21" i="1"/>
  <c r="M56" i="1"/>
  <c r="G56" i="1"/>
  <c r="H58" i="17"/>
  <c r="M36" i="1"/>
  <c r="G36" i="1"/>
  <c r="O35" i="10"/>
  <c r="AL31" i="17" l="1"/>
  <c r="J31" i="17"/>
  <c r="V31" i="17"/>
  <c r="X31" i="17"/>
  <c r="M33" i="22"/>
  <c r="N9" i="10" s="1"/>
  <c r="N29" i="10" s="1"/>
  <c r="N36" i="10" s="1"/>
  <c r="N54" i="10" s="1"/>
  <c r="N31" i="17"/>
  <c r="G21" i="22"/>
  <c r="G24" i="22" s="1"/>
  <c r="G33" i="22" s="1"/>
  <c r="G35" i="22" s="1"/>
  <c r="G51" i="22" s="1"/>
  <c r="P31" i="17"/>
  <c r="T31" i="17"/>
  <c r="G57" i="1"/>
  <c r="I21" i="22"/>
  <c r="I24" i="22" s="1"/>
  <c r="I33" i="22" s="1"/>
  <c r="I35" i="22" s="1"/>
  <c r="I51" i="22" s="1"/>
  <c r="F31" i="17"/>
  <c r="AB31" i="17"/>
  <c r="M57" i="1"/>
  <c r="O57" i="1"/>
  <c r="H31" i="17"/>
  <c r="L31" i="17"/>
  <c r="AF31" i="17"/>
  <c r="AH79" i="17"/>
  <c r="K21" i="22"/>
  <c r="K24" i="22" s="1"/>
  <c r="K33" i="22" s="1"/>
  <c r="L9" i="10" s="1"/>
  <c r="L29" i="10" s="1"/>
  <c r="L36" i="10" s="1"/>
  <c r="L54" i="10" s="1"/>
  <c r="Z27" i="17"/>
  <c r="K57" i="1"/>
  <c r="I57" i="1"/>
  <c r="H9" i="10"/>
  <c r="H29" i="10" s="1"/>
  <c r="H36" i="10" s="1"/>
  <c r="H54" i="10" s="1"/>
  <c r="X83" i="17"/>
  <c r="Z17" i="17"/>
  <c r="AJ17" i="17" s="1"/>
  <c r="R31" i="17"/>
  <c r="AJ27" i="17" l="1"/>
  <c r="AN27" i="17" s="1"/>
  <c r="M35" i="22"/>
  <c r="M53" i="22" s="1"/>
  <c r="K35" i="22"/>
  <c r="K53" i="22" s="1"/>
  <c r="J9" i="10"/>
  <c r="J29" i="10" s="1"/>
  <c r="J36" i="10" s="1"/>
  <c r="J54" i="10" s="1"/>
  <c r="AH83" i="17"/>
  <c r="Z31" i="17"/>
  <c r="AJ31" i="17" s="1"/>
  <c r="AN17" i="17"/>
  <c r="L83" i="10"/>
  <c r="H83" i="10"/>
  <c r="N83" i="10"/>
  <c r="J83" i="10" l="1"/>
  <c r="J85" i="10" s="1"/>
  <c r="AN31" i="17"/>
  <c r="K51" i="22"/>
  <c r="K56" i="22" s="1"/>
  <c r="M51" i="22"/>
  <c r="M56" i="22" s="1"/>
  <c r="L85" i="10"/>
  <c r="H85" i="10"/>
  <c r="N85" i="10"/>
</calcChain>
</file>

<file path=xl/sharedStrings.xml><?xml version="1.0" encoding="utf-8"?>
<sst xmlns="http://schemas.openxmlformats.org/spreadsheetml/2006/main" count="392" uniqueCount="255">
  <si>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</si>
  <si>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</si>
  <si>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</si>
  <si>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</si>
  <si>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</si>
  <si>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</si>
  <si>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December 2025</t>
  </si>
  <si>
    <t>31 December 2024 
(Restated)</t>
  </si>
  <si>
    <t>1 January 2024 
(Restated)</t>
  </si>
  <si>
    <t xml:space="preserve">31 December 2024 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</si>
  <si>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</si>
  <si>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</si>
  <si>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</si>
  <si>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</si>
  <si>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</si>
  <si>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</si>
  <si>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</si>
  <si>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</si>
  <si>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</si>
  <si>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</si>
  <si>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</si>
  <si>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</si>
  <si>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</si>
  <si>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</si>
  <si>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</si>
  <si>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</si>
  <si>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</si>
  <si>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</si>
  <si>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</si>
  <si>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</si>
  <si>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</si>
  <si>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</si>
  <si>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</si>
  <si>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</si>
  <si>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</si>
  <si>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</si>
  <si>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</si>
  <si>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</si>
  <si>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</si>
  <si>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</si>
  <si>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</si>
  <si>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</si>
  <si>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</si>
  <si>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</si>
  <si>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</si>
  <si>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</si>
  <si>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</si>
  <si>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Surplus from the change in proportion of investment/interest in subsidiary</t>
  </si>
  <si>
    <t>Other reserves</t>
  </si>
  <si>
    <t>Retained earnings</t>
  </si>
  <si>
    <t>Appropriated</t>
  </si>
  <si>
    <t>Legal reserve</t>
  </si>
  <si>
    <t>Treasury shares reserve</t>
  </si>
  <si>
    <t>Unappropriated</t>
  </si>
  <si>
    <r>
      <rPr>
        <u/>
        <sz val="15"/>
        <rFont val="Cordia New"/>
        <family val="2"/>
      </rPr>
      <t>Less</t>
    </r>
    <r>
      <rPr>
        <sz val="15"/>
        <rFont val="Cordia New"/>
        <family val="2"/>
      </rPr>
      <t xml:space="preserve"> Treasury shares</t>
    </r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</si>
  <si>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</si>
  <si>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</si>
  <si>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</si>
  <si>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</si>
  <si>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</si>
  <si>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Director and Chief Executive Officer</t>
  </si>
  <si>
    <t>STATEMENTS OF PROFIT OR LOSS AND OTHER COMPREHENSIVE INCOME</t>
  </si>
  <si>
    <t>For the year ended 31 December</t>
  </si>
  <si>
    <t>2024
(Restated)</t>
  </si>
  <si>
    <t>Interest income</t>
  </si>
  <si>
    <t>41</t>
  </si>
  <si>
    <t>Interest expenses</t>
  </si>
  <si>
    <t>42</t>
  </si>
  <si>
    <t>Interest income - net</t>
  </si>
  <si>
    <t>Fees and service income</t>
  </si>
  <si>
    <t>Fees and service expenses</t>
  </si>
  <si>
    <t>Fees and service income - net</t>
  </si>
  <si>
    <t>43</t>
  </si>
  <si>
    <t>Gain on financial instrument measured at fair value through profit or loss</t>
  </si>
  <si>
    <t>44</t>
  </si>
  <si>
    <t>Gain (Loss) on investments</t>
  </si>
  <si>
    <t>45</t>
  </si>
  <si>
    <t>Share of profit from investments using equity method</t>
  </si>
  <si>
    <t>Dividend income</t>
  </si>
  <si>
    <t>Insurance service result</t>
  </si>
  <si>
    <t>Net premiums earned</t>
  </si>
  <si>
    <t>Other operating income</t>
  </si>
  <si>
    <t>Total operating income</t>
  </si>
  <si>
    <t>Net insurance finance expenses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</si>
  <si>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</si>
  <si>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</si>
  <si>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</si>
  <si>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</si>
  <si>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</si>
  <si>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</si>
  <si>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</si>
  <si>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</si>
  <si>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</si>
  <si>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</si>
  <si>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47</t>
  </si>
  <si>
    <t>Operating profit before income tax expense</t>
  </si>
  <si>
    <t>Income tax expense</t>
  </si>
  <si>
    <t>48</t>
  </si>
  <si>
    <t>Net profit</t>
  </si>
  <si>
    <t>Other comprehensive income</t>
  </si>
  <si>
    <t>Items that will be reclassified subsequently to profit or loss</t>
  </si>
  <si>
    <t xml:space="preserve">Gain on investments in debt instruments measured at fair value through </t>
  </si>
  <si>
    <t>other comprehensive income</t>
  </si>
  <si>
    <t>(Loss) Gain on cash flow hedges</t>
  </si>
  <si>
    <t>Loss arising from translating the financial statements of a foreign operation</t>
  </si>
  <si>
    <t>Finance expenses from insurance contracts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</si>
  <si>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</si>
  <si>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</si>
  <si>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</si>
  <si>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</si>
  <si>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Actuarial gain (loss) on defined benefit plans</t>
  </si>
  <si>
    <t>25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</si>
  <si>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</si>
  <si>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</si>
  <si>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</si>
  <si>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</si>
  <si>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</si>
  <si>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</si>
  <si>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</si>
  <si>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</si>
  <si>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</si>
  <si>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</si>
  <si>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</si>
  <si>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</si>
  <si>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</si>
  <si>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</si>
  <si>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</si>
  <si>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</si>
  <si>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</si>
  <si>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 xml:space="preserve">Surplus from </t>
  </si>
  <si>
    <t>Other Reserves</t>
  </si>
  <si>
    <t>Retained Earnings</t>
  </si>
  <si>
    <t>Treasury shares</t>
  </si>
  <si>
    <t>Interests</t>
  </si>
  <si>
    <t>Paid-up Share</t>
  </si>
  <si>
    <t>Share Capital</t>
  </si>
  <si>
    <t>Instruments</t>
  </si>
  <si>
    <t>the change in</t>
  </si>
  <si>
    <t>Appraisal (Deficit)</t>
  </si>
  <si>
    <t>Revaluation Surplus (Deficit)</t>
  </si>
  <si>
    <t>Cash Flow</t>
  </si>
  <si>
    <t xml:space="preserve">Gain (Loss) from </t>
  </si>
  <si>
    <t>Insurance</t>
  </si>
  <si>
    <t>Total</t>
  </si>
  <si>
    <t>(Note 33)</t>
  </si>
  <si>
    <t>Attributable to Equity</t>
  </si>
  <si>
    <t>Capital</t>
  </si>
  <si>
    <t>(Note 31)</t>
  </si>
  <si>
    <t xml:space="preserve"> proportion </t>
  </si>
  <si>
    <t xml:space="preserve">Surplus on </t>
  </si>
  <si>
    <t>on Investments in</t>
  </si>
  <si>
    <t>Hedge Reserve</t>
  </si>
  <si>
    <t>Translating the</t>
  </si>
  <si>
    <t>finance reserve</t>
  </si>
  <si>
    <t>Other</t>
  </si>
  <si>
    <t>Legal Reserve</t>
  </si>
  <si>
    <t>reserve</t>
  </si>
  <si>
    <t>Holders of the Bank</t>
  </si>
  <si>
    <t>of investment/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</si>
  <si>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</si>
  <si>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</si>
  <si>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</si>
  <si>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</si>
  <si>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</si>
  <si>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interest in subsidiary</t>
  </si>
  <si>
    <t>at Fair Value through</t>
  </si>
  <si>
    <t xml:space="preserve"> of Foreign Operation</t>
  </si>
  <si>
    <t>Other Comprehensive Income</t>
  </si>
  <si>
    <t>Year ended 31 December 2024</t>
  </si>
  <si>
    <t>Balance at 1 January 2024</t>
  </si>
  <si>
    <t>Accumulated effects of change in accounting policy</t>
  </si>
  <si>
    <t>Balance at 1 January 2024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</si>
  <si>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</si>
  <si>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</si>
  <si>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</si>
  <si>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</si>
  <si>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</si>
  <si>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</si>
  <si>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</si>
  <si>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31 December 2024 restated</t>
  </si>
  <si>
    <t>Year ended 31 December 2025</t>
  </si>
  <si>
    <t>Balance at 1 January 2025</t>
  </si>
  <si>
    <t>Balance at 1 January 2025 restated</t>
  </si>
  <si>
    <t>Repayment of other equity instrument</t>
  </si>
  <si>
    <t>Change in non-controlling interests</t>
  </si>
  <si>
    <t>Balance at 31 December 2025</t>
  </si>
  <si>
    <t>Issued and</t>
  </si>
  <si>
    <t xml:space="preserve">Accumulated effects of change in accounting policy </t>
  </si>
  <si>
    <t>Balance at 1 January 2020 restated</t>
  </si>
  <si>
    <t>Issuance of other equity instruments</t>
  </si>
  <si>
    <t>Balance at 31 December 2024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</si>
  <si>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</si>
  <si>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</si>
  <si>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</si>
  <si>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</si>
  <si>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</si>
  <si>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Gain on foreign exchange translation of long-term borrowings</t>
  </si>
  <si>
    <t>Gain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</si>
  <si>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</si>
  <si>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</si>
  <si>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</si>
  <si>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Loss (Reversal of loss) on impairment of intangible assets</t>
  </si>
  <si>
    <t>Loss on revaluation of premises</t>
  </si>
  <si>
    <t>(Gain) Loss on disposal of investments</t>
  </si>
  <si>
    <t>Loss on write - off of other assets</t>
  </si>
  <si>
    <t>Share of gain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</si>
  <si>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</si>
  <si>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</si>
  <si>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</si>
  <si>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</si>
  <si>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</si>
  <si>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</si>
  <si>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</si>
  <si>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</si>
  <si>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</si>
  <si>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</si>
  <si>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</si>
  <si>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</si>
  <si>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</si>
  <si>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</si>
  <si>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operating activities</t>
  </si>
  <si>
    <t>CASH FLOWS FROM INVESTING ACTIVITIES</t>
  </si>
  <si>
    <t xml:space="preserve">Proceeds from disposal of investments measured at fair value through 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</si>
  <si>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</si>
  <si>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</si>
  <si>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</si>
  <si>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in subsidiaries, associates and joint ventures</t>
  </si>
  <si>
    <t>Proceeds from disposal of premises and equipment</t>
  </si>
  <si>
    <t>Proceeds from disposal of intangible assets</t>
  </si>
  <si>
    <t>Purchase of premises and equipment</t>
  </si>
  <si>
    <t>Purchase of intangible assets</t>
  </si>
  <si>
    <t>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</si>
  <si>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</si>
  <si>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</si>
  <si>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</si>
  <si>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Cash payment for lease liabilities</t>
  </si>
  <si>
    <t>(Cash payment for) Proceeds from acquisition of non-controlling interests</t>
  </si>
  <si>
    <t>Dividend paid to shareholders</t>
  </si>
  <si>
    <t>Dividend paid to non-controlling interests</t>
  </si>
  <si>
    <t>Repayment of other equity instruments</t>
  </si>
  <si>
    <t>Cash payment for distribution of other equity instruments</t>
  </si>
  <si>
    <t>Net cash used in financing activities</t>
  </si>
  <si>
    <t>Effect of exchange rate changes on balances held in foreign currencies</t>
  </si>
  <si>
    <t xml:space="preserve">  at the end of the year</t>
  </si>
  <si>
    <t>Cash at the beginning of the year</t>
  </si>
  <si>
    <t>Cash at the end of the year</t>
  </si>
  <si>
    <t>Loss (Reversal of loss) on impairment of premises and equipment</t>
  </si>
  <si>
    <t xml:space="preserve">Loss (Gain) on investments in subsidiaries and associates </t>
  </si>
  <si>
    <t>Loss (Gain) on disposal of premises and equipment</t>
  </si>
  <si>
    <t>Depreciation and amortization</t>
  </si>
  <si>
    <t>Reversal of Provision for other assets</t>
  </si>
  <si>
    <t>Proceeds from redemption of investments measured at amortized cost</t>
  </si>
  <si>
    <t>Purchase of investments measured at amortized cost</t>
  </si>
  <si>
    <t>(Reversal of) Provisions</t>
  </si>
  <si>
    <t xml:space="preserve">Net increase (decrease) in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</si>
</sst>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3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  <font>
      <strike/>
      <sz val="15"/>
      <name val="Cordia New"/>
      <family val="2"/>
    </font>
    <font>
      <u/>
      <sz val="15"/>
      <name val="Cord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0">
    <xf numFmtId="0" fontId="0" fillId="0" borderId="0" xfId="0"/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0" fontId="24" fillId="0" borderId="0" xfId="45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7" fillId="0" borderId="0" xfId="43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vertical="top"/>
    </xf>
    <xf numFmtId="0" fontId="24" fillId="0" borderId="0" xfId="43" applyFont="1" applyAlignment="1">
      <alignment horizontal="left"/>
    </xf>
    <xf numFmtId="49" fontId="24" fillId="24" borderId="0" xfId="0" applyNumberFormat="1" applyFont="1" applyFill="1"/>
    <xf numFmtId="0" fontId="24" fillId="24" borderId="0" xfId="0" applyFont="1" applyFill="1"/>
    <xf numFmtId="49" fontId="24" fillId="24" borderId="0" xfId="0" applyNumberFormat="1" applyFont="1" applyFill="1" applyAlignment="1">
      <alignment horizontal="center"/>
    </xf>
    <xf numFmtId="190" fontId="24" fillId="24" borderId="0" xfId="0" applyNumberFormat="1" applyFont="1" applyFill="1"/>
    <xf numFmtId="190" fontId="24" fillId="24" borderId="0" xfId="28" applyNumberFormat="1" applyFont="1" applyFill="1"/>
    <xf numFmtId="49" fontId="31" fillId="24" borderId="0" xfId="0" applyNumberFormat="1" applyFont="1" applyFill="1"/>
    <xf numFmtId="0" fontId="24" fillId="0" borderId="11" xfId="41" applyFont="1" applyBorder="1" applyAlignment="1">
      <alignment horizontal="centerContinuous"/>
    </xf>
    <xf numFmtId="49" fontId="24" fillId="0" borderId="0" xfId="46" quotePrefix="1" applyNumberFormat="1" applyFont="1" applyAlignment="1">
      <alignment horizontal="left"/>
    </xf>
    <xf numFmtId="3" fontId="24" fillId="0" borderId="0" xfId="46" applyNumberFormat="1" applyFont="1"/>
    <xf numFmtId="190" fontId="24" fillId="24" borderId="11" xfId="0" applyNumberFormat="1" applyFont="1" applyFill="1" applyBorder="1"/>
    <xf numFmtId="37" fontId="24" fillId="0" borderId="13" xfId="41" applyNumberFormat="1" applyFont="1" applyBorder="1" applyAlignment="1">
      <alignment horizontal="centerContinuous" wrapText="1"/>
    </xf>
    <xf numFmtId="37" fontId="24" fillId="0" borderId="13" xfId="41" applyNumberFormat="1" applyFont="1" applyBorder="1" applyAlignment="1">
      <alignment horizontal="centerContinuous"/>
    </xf>
    <xf numFmtId="190" fontId="24" fillId="0" borderId="0" xfId="47" applyNumberFormat="1" applyFont="1"/>
    <xf numFmtId="191" fontId="24" fillId="0" borderId="0" xfId="47" applyNumberFormat="1" applyFont="1"/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190" fontId="24" fillId="0" borderId="12" xfId="47" applyNumberFormat="1" applyFont="1" applyBorder="1"/>
    <xf numFmtId="37" fontId="24" fillId="0" borderId="10" xfId="41" applyNumberFormat="1" applyFont="1" applyBorder="1" applyAlignment="1">
      <alignment horizontal="centerContinuous" wrapText="1"/>
    </xf>
    <xf numFmtId="49" fontId="24" fillId="0" borderId="0" xfId="46" applyNumberFormat="1" applyFont="1" applyAlignment="1">
      <alignment horizontal="left" vertical="center"/>
    </xf>
    <xf numFmtId="49" fontId="24" fillId="0" borderId="0" xfId="46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4" fillId="0" borderId="11" xfId="46" applyFont="1" applyBorder="1" applyAlignment="1">
      <alignment horizontal="center"/>
    </xf>
    <xf numFmtId="0" fontId="24" fillId="0" borderId="13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_FS_31_12_08_E" xfId="30" xr:uid="{00000000-0005-0000-0000-00001D000000}"/>
    <cellStyle name="Comma_FS_Eng_Q4'10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 xr:uid="{00000000-0005-0000-0000-000029000000}"/>
    <cellStyle name="Normal_Cs_0343_FS_Thai_Q4'10" xfId="42" xr:uid="{00000000-0005-0000-0000-00002A000000}"/>
    <cellStyle name="Normal_FS_30_06_08_E 2" xfId="43" xr:uid="{00000000-0005-0000-0000-00002B000000}"/>
    <cellStyle name="Normal_FS_31_03_08_E update_baum 2" xfId="44" xr:uid="{00000000-0005-0000-0000-00002C000000}"/>
    <cellStyle name="Normal_FS_31_12_08_E" xfId="45" xr:uid="{00000000-0005-0000-0000-00002D000000}"/>
    <cellStyle name="Normal_FS_31_12_08_E 2" xfId="46" xr:uid="{00000000-0005-0000-0000-00002E000000}"/>
    <cellStyle name="Normal_FS_Eng_Q4'10" xfId="47" xr:uid="{00000000-0005-0000-0000-00002F000000}"/>
    <cellStyle name="Normal_งบแสดงการเปลี่ยนแปลงผู้ถือหุ้น 2" xfId="48" xr:uid="{00000000-0005-0000-0000-000030000000}"/>
    <cellStyle name="Normal_งบแสดงการเปลี่ยนแปลงผู้ถือหุ้น_FS_Thai_Q4'10" xfId="49" xr:uid="{00000000-0005-0000-0000-000031000000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 xr:uid="{00000000-0005-0000-0000-000037000000}"/>
  </cellStyles>
  <dxfs count="0"/>
  <tableStyles count="0" defaultTableStyle="TableStyleMedium9" defaultPivotStyle="PivotStyleLight16"/>
  <colors>
    <mruColors>
      <color rgb="FFFFFF5B"/>
      <color rgb="FFF6960A"/>
      <color rgb="FF00D25F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2595460</xdr:colOff>
      <xdr:row>60</xdr:row>
      <xdr:rowOff>190500</xdr:rowOff>
    </xdr:from>
    <xdr:to>
      <xdr:col>9</xdr:col>
      <xdr:colOff>12318</xdr:colOff>
      <xdr:row>60</xdr:row>
      <xdr:rowOff>190500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3128860" y="16573500"/>
          <a:ext cx="40272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63</xdr:row>
      <xdr:rowOff>268941</xdr:rowOff>
    </xdr:from>
    <xdr:to>
      <xdr:col>8</xdr:col>
      <xdr:colOff>255686</xdr:colOff>
      <xdr:row>63</xdr:row>
      <xdr:rowOff>268941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3414064" y="17071041"/>
          <a:ext cx="40234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947966</xdr:colOff>
      <xdr:row>107</xdr:row>
      <xdr:rowOff>127002</xdr:rowOff>
    </xdr:from>
    <xdr:to>
      <xdr:col>19</xdr:col>
      <xdr:colOff>968857</xdr:colOff>
      <xdr:row>107</xdr:row>
      <xdr:rowOff>127002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656787" y="28157716"/>
          <a:ext cx="3885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2913533</xdr:colOff>
      <xdr:row>89</xdr:row>
      <xdr:rowOff>209177</xdr:rowOff>
    </xdr:from>
    <xdr:to>
      <xdr:col>9</xdr:col>
      <xdr:colOff>1040097</xdr:colOff>
      <xdr:row>89</xdr:row>
      <xdr:rowOff>209177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3937004" y="23905883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1"/>
  <sheetViews>
    <sheetView tabSelected="1" zoomScale="85" zoomScaleNormal="85" zoomScaleSheetLayoutView="85" workbookViewId="0">
      <pane xSplit="6" ySplit="6" topLeftCell="G7" activePane="bottomRight" state="frozen"/>
      <selection pane="topRight" activeCell="H8" sqref="H8"/>
      <selection pane="bottomLeft" activeCell="H8" sqref="H8"/>
      <selection pane="bottomRight" activeCell="G7" sqref="G7"/>
    </sheetView>
  </sheetViews>
  <sheetFormatPr defaultColWidth="8.7109375" defaultRowHeight="23.25"/>
  <cols>
    <col min="1" max="4" width="2" style="5" customWidth="1"/>
    <col min="5" max="5" width="49.85546875" style="5" customWidth="1"/>
    <col min="6" max="6" width="9.85546875" style="8" customWidth="1"/>
    <col min="7" max="7" width="18.85546875" style="8" customWidth="1"/>
    <col min="8" max="8" width="1.7109375" style="5" customWidth="1"/>
    <col min="9" max="9" width="18.85546875" style="8" customWidth="1"/>
    <col min="10" max="10" width="1.7109375" style="5" customWidth="1"/>
    <col min="11" max="11" width="18.85546875" style="8" customWidth="1"/>
    <col min="12" max="12" width="1.7109375" style="5" customWidth="1"/>
    <col min="13" max="13" width="18.85546875" style="8" customWidth="1"/>
    <col min="14" max="14" width="1.7109375" style="5" customWidth="1"/>
    <col min="15" max="15" width="18.85546875" style="8" customWidth="1"/>
    <col min="16" max="16" width="15.5703125" style="5" bestFit="1" customWidth="1"/>
    <col min="17" max="17" width="15.42578125" style="5" customWidth="1"/>
    <col min="18" max="18" width="8.140625" style="5" customWidth="1"/>
    <col min="19" max="19" width="15.85546875" style="5" customWidth="1"/>
    <col min="20" max="20" width="13" style="5" customWidth="1"/>
    <col min="21" max="23" width="8.140625" style="5" customWidth="1"/>
    <col min="24" max="16384" width="8.7109375" style="5"/>
  </cols>
  <sheetData>
    <row r="1" spans="1:31" s="3" customFormat="1" ht="21.75">
      <c r="A1" s="121" t="s">
        <v>0</v>
      </c>
      <c r="B1" s="1"/>
      <c r="C1" s="1"/>
      <c r="D1" s="1"/>
      <c r="E1" s="1"/>
      <c r="F1" s="2"/>
      <c r="G1" s="2"/>
      <c r="H1" s="1"/>
      <c r="I1" s="2"/>
      <c r="J1" s="1"/>
      <c r="K1" s="2"/>
      <c r="L1" s="1"/>
      <c r="M1" s="2"/>
      <c r="N1" s="1"/>
      <c r="O1" s="2"/>
    </row>
    <row r="2" spans="1:31" s="3" customFormat="1" ht="21.75">
      <c r="A2" s="121" t="s">
        <v>1</v>
      </c>
      <c r="B2" s="1"/>
      <c r="C2" s="1"/>
      <c r="D2" s="1"/>
      <c r="E2" s="1"/>
      <c r="F2" s="2"/>
      <c r="G2" s="2"/>
      <c r="H2" s="1"/>
      <c r="I2" s="2"/>
      <c r="J2" s="1"/>
      <c r="K2" s="2"/>
      <c r="L2" s="1"/>
      <c r="M2" s="2"/>
      <c r="N2" s="1"/>
      <c r="O2" s="2"/>
    </row>
    <row r="3" spans="1:31" s="3" customFormat="1" ht="21.75">
      <c r="A3" s="1"/>
      <c r="B3" s="1"/>
      <c r="C3" s="1"/>
      <c r="D3" s="1"/>
      <c r="E3" s="1"/>
      <c r="F3" s="2"/>
      <c r="G3" s="2"/>
      <c r="H3" s="1"/>
      <c r="I3" s="2"/>
      <c r="J3" s="1"/>
      <c r="K3" s="2"/>
      <c r="L3" s="1"/>
      <c r="M3" s="2"/>
      <c r="N3" s="1"/>
      <c r="O3" s="2"/>
    </row>
    <row r="4" spans="1:31" s="3" customFormat="1">
      <c r="A4" s="1"/>
      <c r="B4" s="1"/>
      <c r="C4" s="1"/>
      <c r="D4" s="1"/>
      <c r="E4" s="1"/>
      <c r="F4" s="4"/>
      <c r="G4" s="4" t="s">
        <v>2</v>
      </c>
      <c r="H4" s="1"/>
      <c r="I4" s="2"/>
      <c r="J4" s="1"/>
      <c r="K4" s="2"/>
      <c r="L4" s="1"/>
      <c r="M4" s="2"/>
      <c r="N4" s="1"/>
      <c r="O4" s="2"/>
    </row>
    <row r="5" spans="1:31">
      <c r="F5" s="20"/>
      <c r="G5" s="152" t="s">
        <v>3</v>
      </c>
      <c r="H5" s="152"/>
      <c r="I5" s="152"/>
      <c r="J5" s="152"/>
      <c r="K5" s="152"/>
      <c r="L5" s="6"/>
      <c r="M5" s="152" t="s">
        <v>4</v>
      </c>
      <c r="N5" s="152"/>
      <c r="O5" s="152"/>
    </row>
    <row r="6" spans="1:31" ht="46.5">
      <c r="F6" s="38" t="s">
        <v>5</v>
      </c>
      <c r="G6" s="106" t="s">
        <v>6</v>
      </c>
      <c r="H6" s="20"/>
      <c r="I6" s="106" t="s">
        <v>7</v>
      </c>
      <c r="J6" s="20"/>
      <c r="K6" s="106" t="s">
        <v>8</v>
      </c>
      <c r="M6" s="106" t="s">
        <v>6</v>
      </c>
      <c r="N6" s="20"/>
      <c r="O6" s="106" t="s">
        <v>9</v>
      </c>
    </row>
    <row r="7" spans="1:31">
      <c r="A7" s="153" t="s">
        <v>10</v>
      </c>
      <c r="B7" s="153"/>
      <c r="C7" s="153"/>
      <c r="D7" s="153"/>
      <c r="E7" s="153"/>
      <c r="F7" s="20"/>
    </row>
    <row r="8" spans="1:31">
      <c r="A8" s="5" t="s">
        <v>11</v>
      </c>
      <c r="F8" s="7"/>
      <c r="G8" s="8">
        <v>54048688</v>
      </c>
      <c r="H8" s="8"/>
      <c r="I8" s="8">
        <v>46021380</v>
      </c>
      <c r="J8" s="8"/>
      <c r="K8" s="8">
        <v>48689687</v>
      </c>
      <c r="L8" s="8"/>
      <c r="M8" s="8">
        <v>53728239</v>
      </c>
      <c r="N8" s="8"/>
      <c r="O8" s="8">
        <v>45675851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>
      <c r="A9" s="5" t="s">
        <v>12</v>
      </c>
      <c r="F9" s="7">
        <v>9</v>
      </c>
      <c r="G9" s="8">
        <v>559860991</v>
      </c>
      <c r="H9" s="8"/>
      <c r="I9" s="8">
        <v>522728943</v>
      </c>
      <c r="J9" s="8"/>
      <c r="K9" s="8">
        <v>569008240</v>
      </c>
      <c r="L9" s="8"/>
      <c r="M9" s="8">
        <v>545803994</v>
      </c>
      <c r="N9" s="8"/>
      <c r="O9" s="8">
        <v>526134390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>
      <c r="A10" s="5" t="s">
        <v>13</v>
      </c>
      <c r="F10" s="7">
        <v>10</v>
      </c>
      <c r="G10" s="8">
        <v>53146464</v>
      </c>
      <c r="H10" s="8"/>
      <c r="I10" s="8">
        <v>61088146</v>
      </c>
      <c r="J10" s="8"/>
      <c r="K10" s="8">
        <v>47849645</v>
      </c>
      <c r="L10" s="8"/>
      <c r="M10" s="8">
        <v>19509013</v>
      </c>
      <c r="N10" s="8"/>
      <c r="O10" s="8">
        <v>33786430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>
      <c r="A11" s="5" t="s">
        <v>14</v>
      </c>
      <c r="F11" s="7">
        <v>11</v>
      </c>
      <c r="G11" s="8">
        <v>59449766</v>
      </c>
      <c r="H11" s="8"/>
      <c r="I11" s="8">
        <v>53117135</v>
      </c>
      <c r="J11" s="8"/>
      <c r="K11" s="8">
        <v>44697550</v>
      </c>
      <c r="L11" s="8"/>
      <c r="M11" s="8">
        <v>51807016</v>
      </c>
      <c r="N11" s="8"/>
      <c r="O11" s="8">
        <v>47363687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>
      <c r="A12" s="5" t="s">
        <v>15</v>
      </c>
      <c r="F12" s="7">
        <v>12</v>
      </c>
      <c r="G12" s="8">
        <v>1248260347</v>
      </c>
      <c r="H12" s="8"/>
      <c r="I12" s="8">
        <v>1060619936</v>
      </c>
      <c r="J12" s="8"/>
      <c r="K12" s="8">
        <v>971406511</v>
      </c>
      <c r="L12" s="8"/>
      <c r="M12" s="8">
        <v>572139718</v>
      </c>
      <c r="N12" s="8"/>
      <c r="O12" s="8">
        <v>407633985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>
      <c r="A13" s="5" t="s">
        <v>16</v>
      </c>
      <c r="F13" s="7">
        <v>13</v>
      </c>
      <c r="G13" s="8">
        <v>15001201</v>
      </c>
      <c r="H13" s="8"/>
      <c r="I13" s="8">
        <v>13070984</v>
      </c>
      <c r="J13" s="8"/>
      <c r="K13" s="8">
        <v>11279267</v>
      </c>
      <c r="L13" s="8"/>
      <c r="M13" s="8">
        <v>100316205</v>
      </c>
      <c r="N13" s="8"/>
      <c r="O13" s="8">
        <v>90694727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>
      <c r="A14" s="5" t="s">
        <v>17</v>
      </c>
      <c r="F14" s="7">
        <v>14</v>
      </c>
      <c r="G14" s="8">
        <v>2352770246</v>
      </c>
      <c r="H14" s="8"/>
      <c r="I14" s="8">
        <v>2368649231</v>
      </c>
      <c r="J14" s="8"/>
      <c r="K14" s="8">
        <v>2350085895</v>
      </c>
      <c r="L14" s="8"/>
      <c r="M14" s="8">
        <v>2250652161</v>
      </c>
      <c r="N14" s="8"/>
      <c r="O14" s="8">
        <v>2269660887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>
      <c r="A15" s="5" t="s">
        <v>18</v>
      </c>
      <c r="F15" s="7">
        <v>17</v>
      </c>
      <c r="G15" s="8">
        <v>58177447</v>
      </c>
      <c r="H15" s="8"/>
      <c r="I15" s="8">
        <v>54719954</v>
      </c>
      <c r="J15" s="8"/>
      <c r="K15" s="8">
        <v>54752757</v>
      </c>
      <c r="L15" s="8"/>
      <c r="M15" s="8">
        <v>56608769</v>
      </c>
      <c r="N15" s="8"/>
      <c r="O15" s="8">
        <v>53918612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>
      <c r="A16" s="5" t="s">
        <v>19</v>
      </c>
      <c r="F16" s="104">
        <v>18</v>
      </c>
      <c r="G16" s="8">
        <v>59234695</v>
      </c>
      <c r="H16" s="8"/>
      <c r="I16" s="8">
        <v>59431352</v>
      </c>
      <c r="J16" s="8"/>
      <c r="K16" s="8">
        <v>59945507</v>
      </c>
      <c r="L16" s="8"/>
      <c r="M16" s="8">
        <v>44878478</v>
      </c>
      <c r="N16" s="8"/>
      <c r="O16" s="8">
        <v>44555012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>
      <c r="A17" s="5" t="s">
        <v>20</v>
      </c>
      <c r="F17" s="104">
        <v>19</v>
      </c>
      <c r="G17" s="8">
        <v>31514366</v>
      </c>
      <c r="H17" s="8"/>
      <c r="I17" s="8">
        <v>30469210</v>
      </c>
      <c r="J17" s="8"/>
      <c r="K17" s="8">
        <v>28405107</v>
      </c>
      <c r="L17" s="8"/>
      <c r="M17" s="8">
        <v>19519140</v>
      </c>
      <c r="N17" s="8"/>
      <c r="O17" s="8">
        <v>18538870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>
      <c r="A18" s="5" t="s">
        <v>21</v>
      </c>
      <c r="F18" s="104">
        <v>20</v>
      </c>
      <c r="G18" s="8">
        <v>7204578</v>
      </c>
      <c r="H18" s="8"/>
      <c r="I18" s="8">
        <v>8915653</v>
      </c>
      <c r="J18" s="8"/>
      <c r="K18" s="8">
        <v>9240632</v>
      </c>
      <c r="L18" s="8"/>
      <c r="M18" s="8">
        <v>4691243</v>
      </c>
      <c r="N18" s="8"/>
      <c r="O18" s="8">
        <v>6698387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idden="1">
      <c r="A19" s="5" t="s">
        <v>22</v>
      </c>
      <c r="F19" s="104"/>
      <c r="G19" s="8">
        <v>0</v>
      </c>
      <c r="H19" s="8"/>
      <c r="J19" s="8"/>
      <c r="L19" s="8"/>
      <c r="N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>
      <c r="A20" s="5" t="s">
        <v>23</v>
      </c>
      <c r="F20" s="7"/>
      <c r="G20" s="8">
        <v>59949285</v>
      </c>
      <c r="H20" s="8"/>
      <c r="I20" s="8">
        <v>62122439</v>
      </c>
      <c r="J20" s="8"/>
      <c r="K20" s="8">
        <v>68480860</v>
      </c>
      <c r="L20" s="8"/>
      <c r="M20" s="8">
        <v>39459456</v>
      </c>
      <c r="N20" s="8"/>
      <c r="O20" s="8">
        <v>41229402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24" thickBot="1">
      <c r="D21" s="5" t="s">
        <v>24</v>
      </c>
      <c r="F21" s="7"/>
      <c r="G21" s="10">
        <f>SUM(G8:G20)</f>
        <v>4558618074</v>
      </c>
      <c r="H21" s="8"/>
      <c r="I21" s="10">
        <f>SUM(I8:I20)</f>
        <v>4340954363</v>
      </c>
      <c r="J21" s="8"/>
      <c r="K21" s="10">
        <f>SUM(K8:K20)</f>
        <v>4263841658</v>
      </c>
      <c r="L21" s="8"/>
      <c r="M21" s="10">
        <f>SUM(M8:M20)</f>
        <v>3759113432</v>
      </c>
      <c r="N21" s="8"/>
      <c r="O21" s="10">
        <f>SUM(O8:O20)</f>
        <v>3585890240</v>
      </c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24" thickTop="1">
      <c r="F22" s="7"/>
      <c r="H22" s="8"/>
      <c r="J22" s="8"/>
      <c r="L22" s="8"/>
      <c r="N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>
      <c r="A23" s="153" t="s">
        <v>25</v>
      </c>
      <c r="B23" s="153"/>
      <c r="C23" s="153"/>
      <c r="D23" s="153"/>
      <c r="E23" s="153"/>
      <c r="F23" s="7"/>
      <c r="H23" s="8"/>
      <c r="J23" s="8"/>
      <c r="L23" s="8"/>
      <c r="N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>
      <c r="A24" s="5" t="s">
        <v>26</v>
      </c>
      <c r="F24" s="7">
        <v>21</v>
      </c>
      <c r="G24" s="8">
        <v>2850386698</v>
      </c>
      <c r="H24" s="8"/>
      <c r="I24" s="8">
        <v>2718675016</v>
      </c>
      <c r="J24" s="8"/>
      <c r="K24" s="8">
        <v>2699562045</v>
      </c>
      <c r="L24" s="8"/>
      <c r="M24" s="8">
        <v>2808793133</v>
      </c>
      <c r="N24" s="8"/>
      <c r="O24" s="8">
        <v>2679405654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>
      <c r="A25" s="5" t="s">
        <v>27</v>
      </c>
      <c r="F25" s="7">
        <v>22</v>
      </c>
      <c r="G25" s="8">
        <v>207481928</v>
      </c>
      <c r="H25" s="8"/>
      <c r="I25" s="8">
        <v>172144373</v>
      </c>
      <c r="J25" s="8"/>
      <c r="K25" s="8">
        <v>179206713</v>
      </c>
      <c r="L25" s="8"/>
      <c r="M25" s="8">
        <v>188293589</v>
      </c>
      <c r="N25" s="8"/>
      <c r="O25" s="8">
        <v>161696929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>
      <c r="A26" s="5" t="s">
        <v>28</v>
      </c>
      <c r="F26" s="7"/>
      <c r="G26" s="8">
        <v>33877764</v>
      </c>
      <c r="H26" s="8"/>
      <c r="I26" s="8">
        <v>30458532</v>
      </c>
      <c r="J26" s="8"/>
      <c r="K26" s="8">
        <v>31119145</v>
      </c>
      <c r="L26" s="8"/>
      <c r="M26" s="8">
        <v>34232869</v>
      </c>
      <c r="N26" s="8"/>
      <c r="O26" s="8">
        <v>30458532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>
      <c r="A27" s="5" t="s">
        <v>29</v>
      </c>
      <c r="F27" s="7">
        <v>23</v>
      </c>
      <c r="G27" s="8">
        <v>1171985</v>
      </c>
      <c r="H27" s="8"/>
      <c r="I27" s="8">
        <v>124596</v>
      </c>
      <c r="J27" s="8"/>
      <c r="K27" s="8">
        <v>364126</v>
      </c>
      <c r="L27" s="8"/>
      <c r="M27" s="8">
        <v>0</v>
      </c>
      <c r="N27" s="8"/>
      <c r="O27" s="8">
        <v>0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>
      <c r="A28" s="5" t="s">
        <v>30</v>
      </c>
      <c r="F28" s="7">
        <v>11</v>
      </c>
      <c r="G28" s="8">
        <v>38744967</v>
      </c>
      <c r="H28" s="8"/>
      <c r="I28" s="8">
        <v>41340623</v>
      </c>
      <c r="J28" s="8"/>
      <c r="K28" s="8">
        <v>42061983</v>
      </c>
      <c r="L28" s="8"/>
      <c r="M28" s="8">
        <v>39992283</v>
      </c>
      <c r="N28" s="8"/>
      <c r="O28" s="8">
        <v>42038266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>
      <c r="A29" s="5" t="s">
        <v>31</v>
      </c>
      <c r="F29" s="7">
        <v>24</v>
      </c>
      <c r="G29" s="8">
        <v>64477787</v>
      </c>
      <c r="H29" s="8"/>
      <c r="I29" s="8">
        <v>67333978</v>
      </c>
      <c r="J29" s="8"/>
      <c r="K29" s="8">
        <v>81572464</v>
      </c>
      <c r="L29" s="8"/>
      <c r="M29" s="8">
        <v>54052069</v>
      </c>
      <c r="N29" s="8"/>
      <c r="O29" s="8">
        <v>57111652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>
      <c r="A30" s="5" t="s">
        <v>32</v>
      </c>
      <c r="F30" s="7">
        <v>25</v>
      </c>
      <c r="G30" s="8">
        <v>34316841</v>
      </c>
      <c r="H30" s="8"/>
      <c r="I30" s="8">
        <v>37518237</v>
      </c>
      <c r="J30" s="8"/>
      <c r="K30" s="8">
        <v>33798704</v>
      </c>
      <c r="L30" s="8"/>
      <c r="M30" s="8">
        <v>30625287</v>
      </c>
      <c r="N30" s="8"/>
      <c r="O30" s="8">
        <v>34208256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>
      <c r="A31" s="5" t="s">
        <v>33</v>
      </c>
      <c r="F31" s="7">
        <v>20</v>
      </c>
      <c r="G31" s="8">
        <v>9381118</v>
      </c>
      <c r="H31" s="8"/>
      <c r="I31" s="8">
        <v>5257057</v>
      </c>
      <c r="J31" s="8"/>
      <c r="K31" s="8">
        <v>956610</v>
      </c>
      <c r="L31" s="8"/>
      <c r="M31" s="8">
        <v>0</v>
      </c>
      <c r="N31" s="8"/>
      <c r="O31" s="8"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>
      <c r="A32" s="5" t="s">
        <v>34</v>
      </c>
      <c r="F32" s="7">
        <v>26</v>
      </c>
      <c r="G32" s="8">
        <v>515895583</v>
      </c>
      <c r="H32" s="8"/>
      <c r="I32" s="8">
        <v>524863340</v>
      </c>
      <c r="J32" s="8"/>
      <c r="K32" s="8">
        <v>508473585</v>
      </c>
      <c r="L32" s="8"/>
      <c r="M32" s="8">
        <v>0</v>
      </c>
      <c r="N32" s="8"/>
      <c r="O32" s="8"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hidden="1">
      <c r="A33" s="5" t="s">
        <v>35</v>
      </c>
      <c r="F33" s="7"/>
      <c r="H33" s="8"/>
      <c r="J33" s="8"/>
      <c r="L33" s="8"/>
      <c r="N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>
      <c r="A34" s="5" t="s">
        <v>36</v>
      </c>
      <c r="F34" s="7"/>
      <c r="G34" s="8">
        <v>34358204</v>
      </c>
      <c r="H34" s="8"/>
      <c r="I34" s="8">
        <v>13716265</v>
      </c>
      <c r="J34" s="8"/>
      <c r="K34" s="8">
        <v>5124160</v>
      </c>
      <c r="L34" s="8"/>
      <c r="M34" s="8">
        <v>26405204</v>
      </c>
      <c r="N34" s="8"/>
      <c r="O34" s="8">
        <v>8931265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>
      <c r="A35" s="5" t="s">
        <v>37</v>
      </c>
      <c r="F35" s="7"/>
      <c r="G35" s="9">
        <v>94757111</v>
      </c>
      <c r="H35" s="8"/>
      <c r="I35" s="9">
        <v>83860117</v>
      </c>
      <c r="J35" s="8"/>
      <c r="K35" s="9">
        <v>83017175</v>
      </c>
      <c r="L35" s="8"/>
      <c r="M35" s="8">
        <v>64803446</v>
      </c>
      <c r="N35" s="8"/>
      <c r="O35" s="8">
        <v>64308438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>
      <c r="D36" s="5" t="s">
        <v>38</v>
      </c>
      <c r="F36" s="7"/>
      <c r="G36" s="11">
        <f>SUM(G24:G35)</f>
        <v>3884849986</v>
      </c>
      <c r="H36" s="8"/>
      <c r="I36" s="11">
        <f>SUM(I24:I35)</f>
        <v>3695292134</v>
      </c>
      <c r="J36" s="8"/>
      <c r="K36" s="11">
        <f>SUM(K24:K35)</f>
        <v>3665256710</v>
      </c>
      <c r="L36" s="8"/>
      <c r="M36" s="11">
        <f>SUM(M24:M35)</f>
        <v>3247197880</v>
      </c>
      <c r="N36" s="8"/>
      <c r="O36" s="11">
        <f>SUM(O24:O35)</f>
        <v>3078158992</v>
      </c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>
      <c r="F37" s="5"/>
      <c r="H37" s="8"/>
      <c r="J37" s="8"/>
      <c r="L37" s="8"/>
      <c r="N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>
      <c r="A38" s="5" t="s">
        <v>39</v>
      </c>
      <c r="F38" s="7"/>
      <c r="H38" s="8"/>
      <c r="J38" s="8"/>
      <c r="L38" s="8"/>
      <c r="M38" s="5"/>
      <c r="N38" s="8"/>
      <c r="O38" s="5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>
      <c r="B39" s="5" t="s">
        <v>40</v>
      </c>
      <c r="F39" s="7"/>
      <c r="H39" s="8"/>
      <c r="J39" s="8"/>
      <c r="L39" s="8"/>
      <c r="N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>
      <c r="C40" s="5" t="s">
        <v>41</v>
      </c>
      <c r="F40" s="7"/>
      <c r="H40" s="8"/>
      <c r="J40" s="8"/>
      <c r="L40" s="8"/>
      <c r="N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ht="24" thickBot="1">
      <c r="C41" s="5" t="s">
        <v>42</v>
      </c>
      <c r="F41" s="7"/>
      <c r="G41" s="77">
        <v>30246821</v>
      </c>
      <c r="H41" s="8"/>
      <c r="I41" s="77">
        <v>30246821</v>
      </c>
      <c r="J41" s="8"/>
      <c r="K41" s="77">
        <v>30246821</v>
      </c>
      <c r="L41" s="8"/>
      <c r="M41" s="77">
        <v>30246821</v>
      </c>
      <c r="N41" s="8"/>
      <c r="O41" s="77">
        <v>30246821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ht="24" thickTop="1">
      <c r="C42" s="5" t="s">
        <v>43</v>
      </c>
      <c r="F42" s="7"/>
      <c r="H42" s="8"/>
      <c r="J42" s="8"/>
      <c r="L42" s="8"/>
      <c r="N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>
      <c r="C43" s="5" t="s">
        <v>44</v>
      </c>
      <c r="F43" s="7"/>
      <c r="G43" s="8">
        <v>23693276</v>
      </c>
      <c r="H43" s="8"/>
      <c r="I43" s="8">
        <v>23693276</v>
      </c>
      <c r="J43" s="8"/>
      <c r="K43" s="8">
        <v>23693276</v>
      </c>
      <c r="L43" s="8"/>
      <c r="M43" s="8">
        <v>23693276</v>
      </c>
      <c r="N43" s="8"/>
      <c r="O43" s="8">
        <v>23693276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>
      <c r="B44" s="5" t="s">
        <v>45</v>
      </c>
      <c r="F44" s="105"/>
      <c r="G44" s="12">
        <v>18103110</v>
      </c>
      <c r="H44" s="8"/>
      <c r="I44" s="12">
        <v>18103110</v>
      </c>
      <c r="J44" s="8"/>
      <c r="K44" s="12">
        <v>18103110</v>
      </c>
      <c r="L44" s="8"/>
      <c r="M44" s="8">
        <v>18103110</v>
      </c>
      <c r="N44" s="8"/>
      <c r="O44" s="8">
        <v>18103110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>
      <c r="B45" s="5" t="s">
        <v>46</v>
      </c>
      <c r="F45" s="7">
        <v>31</v>
      </c>
      <c r="G45" s="12">
        <v>0</v>
      </c>
      <c r="H45" s="8"/>
      <c r="I45" s="12">
        <v>15549174</v>
      </c>
      <c r="J45" s="8"/>
      <c r="K45" s="12">
        <v>15549174</v>
      </c>
      <c r="L45" s="8"/>
      <c r="M45" s="8">
        <v>0</v>
      </c>
      <c r="N45" s="8"/>
      <c r="O45" s="8">
        <v>15549174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>
      <c r="B46" s="5" t="s">
        <v>47</v>
      </c>
      <c r="F46" s="7"/>
      <c r="G46" s="12">
        <v>107740</v>
      </c>
      <c r="H46" s="8"/>
      <c r="I46" s="12">
        <v>0</v>
      </c>
      <c r="J46" s="8"/>
      <c r="K46" s="12">
        <v>0</v>
      </c>
      <c r="L46" s="8"/>
      <c r="M46" s="8">
        <v>0</v>
      </c>
      <c r="N46" s="8"/>
      <c r="O46" s="8">
        <v>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>
      <c r="B47" s="5" t="s">
        <v>48</v>
      </c>
      <c r="F47" s="105"/>
      <c r="G47" s="8">
        <v>36801119</v>
      </c>
      <c r="H47" s="8"/>
      <c r="I47" s="8">
        <v>26048311</v>
      </c>
      <c r="J47" s="8"/>
      <c r="K47" s="8">
        <v>19905466</v>
      </c>
      <c r="L47" s="8"/>
      <c r="M47" s="8">
        <v>27860355</v>
      </c>
      <c r="N47" s="8"/>
      <c r="O47" s="8">
        <v>21847906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>
      <c r="B48" s="5" t="s">
        <v>49</v>
      </c>
      <c r="F48" s="105"/>
      <c r="H48" s="8"/>
      <c r="J48" s="8"/>
      <c r="L48" s="8"/>
      <c r="N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>
      <c r="C49" s="5" t="s">
        <v>50</v>
      </c>
      <c r="F49" s="105"/>
      <c r="H49" s="8"/>
      <c r="J49" s="8"/>
      <c r="L49" s="8"/>
      <c r="N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>
      <c r="D50" s="5" t="s">
        <v>51</v>
      </c>
      <c r="F50" s="7">
        <v>32</v>
      </c>
      <c r="G50" s="8">
        <v>3050000</v>
      </c>
      <c r="H50" s="8"/>
      <c r="I50" s="8">
        <v>3050000</v>
      </c>
      <c r="J50" s="8"/>
      <c r="K50" s="8">
        <v>3050000</v>
      </c>
      <c r="L50" s="8"/>
      <c r="M50" s="8">
        <v>3050000</v>
      </c>
      <c r="N50" s="8"/>
      <c r="O50" s="8">
        <v>3050000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>
      <c r="C51" s="5" t="s">
        <v>52</v>
      </c>
      <c r="F51" s="7">
        <v>33</v>
      </c>
      <c r="G51" s="8">
        <v>2554778</v>
      </c>
      <c r="H51" s="8"/>
      <c r="I51" s="8">
        <v>0</v>
      </c>
      <c r="J51" s="8"/>
      <c r="K51" s="8">
        <v>0</v>
      </c>
      <c r="L51" s="8"/>
      <c r="M51" s="8">
        <v>2554778</v>
      </c>
      <c r="N51" s="8"/>
      <c r="O51" s="8">
        <v>0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>
      <c r="C52" s="5" t="s">
        <v>53</v>
      </c>
      <c r="F52" s="7"/>
      <c r="G52" s="66">
        <v>499391063</v>
      </c>
      <c r="H52" s="8"/>
      <c r="I52" s="66">
        <v>482281675</v>
      </c>
      <c r="J52" s="8"/>
      <c r="K52" s="66">
        <v>452654649</v>
      </c>
      <c r="L52" s="8"/>
      <c r="M52" s="8">
        <v>439208811</v>
      </c>
      <c r="N52" s="8"/>
      <c r="O52" s="8">
        <v>425487782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>
      <c r="B53" s="5" t="s">
        <v>54</v>
      </c>
      <c r="F53" s="7">
        <v>33</v>
      </c>
      <c r="G53" s="66">
        <v>-2554778</v>
      </c>
      <c r="H53" s="8"/>
      <c r="I53" s="66">
        <v>0</v>
      </c>
      <c r="J53" s="8"/>
      <c r="K53" s="66">
        <v>0</v>
      </c>
      <c r="L53" s="8"/>
      <c r="M53" s="8">
        <v>-2554778</v>
      </c>
      <c r="N53" s="8"/>
      <c r="O53" s="8">
        <v>0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>
      <c r="D54" s="5" t="s">
        <v>55</v>
      </c>
      <c r="F54" s="105"/>
      <c r="G54" s="6">
        <f>SUM(G43:G53)</f>
        <v>581146308</v>
      </c>
      <c r="H54" s="8"/>
      <c r="I54" s="6">
        <f>SUM(I43:I53)</f>
        <v>568725546</v>
      </c>
      <c r="J54" s="8"/>
      <c r="K54" s="6">
        <f>SUM(K43:K53)</f>
        <v>532955675</v>
      </c>
      <c r="L54" s="8"/>
      <c r="M54" s="6">
        <f>SUM(M43:M53)</f>
        <v>511915552</v>
      </c>
      <c r="N54" s="8"/>
      <c r="O54" s="6">
        <f>SUM(O43:O53)</f>
        <v>507731248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>
      <c r="B55" s="5" t="s">
        <v>56</v>
      </c>
      <c r="F55" s="7"/>
      <c r="G55" s="13">
        <v>92621780</v>
      </c>
      <c r="H55" s="8"/>
      <c r="I55" s="13">
        <v>76936683</v>
      </c>
      <c r="J55" s="8"/>
      <c r="K55" s="13">
        <v>65629273</v>
      </c>
      <c r="L55" s="8"/>
      <c r="M55" s="9">
        <v>0</v>
      </c>
      <c r="N55" s="8"/>
      <c r="O55" s="9">
        <v>0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>
      <c r="D56" s="5" t="s">
        <v>57</v>
      </c>
      <c r="F56" s="105"/>
      <c r="G56" s="9">
        <f>SUM(G54:G55)</f>
        <v>673768088</v>
      </c>
      <c r="H56" s="8"/>
      <c r="I56" s="9">
        <f>SUM(I54:I55)</f>
        <v>645662229</v>
      </c>
      <c r="J56" s="8"/>
      <c r="K56" s="9">
        <f>SUM(K54:K55)</f>
        <v>598584948</v>
      </c>
      <c r="L56" s="8"/>
      <c r="M56" s="9">
        <f>SUM(M54:M55)</f>
        <v>511915552</v>
      </c>
      <c r="N56" s="8"/>
      <c r="O56" s="9">
        <f>SUM(O54:O55)</f>
        <v>507731248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:31" ht="24" thickBot="1">
      <c r="D57" s="5" t="s">
        <v>58</v>
      </c>
      <c r="F57" s="105"/>
      <c r="G57" s="10">
        <f>G36+G56</f>
        <v>4558618074</v>
      </c>
      <c r="H57" s="8"/>
      <c r="I57" s="10">
        <f>I36+I56</f>
        <v>4340954363</v>
      </c>
      <c r="J57" s="8"/>
      <c r="K57" s="10">
        <f>K36+K56</f>
        <v>4263841658</v>
      </c>
      <c r="L57" s="8"/>
      <c r="M57" s="10">
        <f>M36+M56</f>
        <v>3759113432</v>
      </c>
      <c r="N57" s="8"/>
      <c r="O57" s="10">
        <f>O36+O56</f>
        <v>3585890240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:31" ht="24" thickTop="1">
      <c r="H58" s="8"/>
      <c r="J58" s="8"/>
      <c r="L58" s="8"/>
      <c r="N58" s="8"/>
    </row>
    <row r="59" spans="1:31">
      <c r="H59" s="8"/>
      <c r="J59" s="8"/>
      <c r="L59" s="8"/>
      <c r="N59" s="8"/>
    </row>
    <row r="60" spans="1:31" s="32" customFormat="1" ht="34.5" customHeight="1">
      <c r="A60" s="137"/>
      <c r="B60" s="137"/>
      <c r="C60" s="137"/>
      <c r="D60" s="150"/>
      <c r="E60" s="137"/>
      <c r="F60" s="126"/>
      <c r="G60" s="126"/>
      <c r="H60" s="138"/>
      <c r="I60" s="126"/>
      <c r="J60" s="138"/>
      <c r="K60" s="126"/>
      <c r="L60" s="138"/>
      <c r="M60" s="126"/>
      <c r="N60" s="138"/>
      <c r="O60" s="126"/>
    </row>
    <row r="61" spans="1:31" s="32" customFormat="1" ht="20.25" customHeight="1">
      <c r="D61" s="151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31" s="32" customFormat="1" ht="20.25" customHeight="1">
      <c r="E62" s="7"/>
      <c r="F62" s="31"/>
      <c r="G62" s="40" t="s">
        <v>59</v>
      </c>
      <c r="H62" s="33"/>
      <c r="I62" s="33"/>
      <c r="J62" s="33"/>
      <c r="K62" s="33"/>
      <c r="L62" s="33"/>
      <c r="M62" s="40"/>
      <c r="O62" s="31"/>
    </row>
    <row r="63" spans="1:31" s="32" customFormat="1" ht="20.25" customHeight="1">
      <c r="E63" s="7"/>
      <c r="F63" s="31"/>
      <c r="G63" s="40" t="s">
        <v>60</v>
      </c>
      <c r="H63" s="33"/>
      <c r="I63" s="33"/>
      <c r="J63" s="33"/>
      <c r="K63" s="33"/>
      <c r="L63" s="33"/>
      <c r="M63" s="40"/>
      <c r="O63" s="31"/>
    </row>
    <row r="64" spans="1:31">
      <c r="H64" s="16"/>
      <c r="J64" s="16"/>
      <c r="L64" s="16"/>
      <c r="N64" s="16"/>
    </row>
    <row r="65" spans="6:15">
      <c r="H65" s="16"/>
      <c r="J65" s="16"/>
      <c r="L65" s="16"/>
      <c r="M65" s="41"/>
      <c r="N65" s="16"/>
    </row>
    <row r="66" spans="6:15">
      <c r="H66" s="16"/>
      <c r="J66" s="16"/>
      <c r="L66" s="16"/>
      <c r="M66" s="41"/>
      <c r="N66" s="16"/>
    </row>
    <row r="67" spans="6:15" s="7" customFormat="1">
      <c r="F67" s="42"/>
      <c r="G67" s="42"/>
      <c r="H67" s="20"/>
      <c r="I67" s="20"/>
      <c r="J67" s="20"/>
      <c r="K67" s="20"/>
      <c r="L67" s="20"/>
      <c r="M67" s="43"/>
      <c r="N67" s="20"/>
      <c r="O67" s="43"/>
    </row>
    <row r="68" spans="6:15">
      <c r="F68" s="44"/>
      <c r="G68" s="44"/>
      <c r="H68" s="44"/>
      <c r="I68" s="44"/>
      <c r="J68" s="44"/>
      <c r="K68" s="44"/>
      <c r="L68" s="44"/>
      <c r="M68" s="44"/>
      <c r="N68" s="44"/>
      <c r="O68" s="44"/>
    </row>
    <row r="69" spans="6:15">
      <c r="F69" s="44"/>
      <c r="G69" s="44"/>
      <c r="H69" s="44"/>
      <c r="I69" s="44"/>
      <c r="J69" s="44"/>
      <c r="K69" s="44"/>
      <c r="L69" s="44"/>
      <c r="M69" s="44"/>
      <c r="N69" s="44"/>
      <c r="O69" s="44"/>
    </row>
    <row r="70" spans="6:15">
      <c r="H70" s="17"/>
      <c r="J70" s="17"/>
      <c r="L70" s="17"/>
      <c r="N70" s="17"/>
    </row>
    <row r="71" spans="6:15">
      <c r="H71" s="17"/>
      <c r="J71" s="17"/>
      <c r="L71" s="17"/>
      <c r="N71" s="17"/>
    </row>
  </sheetData>
  <sheetProtection algorithmName="SHA-512" hashValue="P/fNQQGcDuqoH3vNcz+ZIVGE3gqXrIf65R7TL40SvNiwHZlaF+7TrFC17sfpzKgJpUjiNJxAenle9w7/xXhDSw==" saltValue="PGoyRxlUYxns1U6ID98OcA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60:D61"/>
    <mergeCell ref="M5:O5"/>
    <mergeCell ref="A7:E7"/>
    <mergeCell ref="A23:E23"/>
    <mergeCell ref="G5:K5"/>
  </mergeCells>
  <phoneticPr fontId="0" type="noConversion"/>
  <pageMargins left="0.74803149606299213" right="0.23622047244094491" top="0.74803149606299213" bottom="0.51181102362204722" header="0.51181102362204722" footer="0.23622047244094491"/>
  <pageSetup paperSize="9" scale="62" firstPageNumber="8" orientation="portrait" useFirstPageNumber="1" r:id="rId2"/>
  <headerFooter alignWithMargins="0">
    <oddFooter>&amp;L&amp;"Cordia New,Regular"&amp;13The accompanying notes are an integral part of these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9"/>
  <sheetViews>
    <sheetView zoomScale="85" zoomScaleNormal="85" zoomScaleSheetLayoutView="100" workbookViewId="0">
      <pane xSplit="6" ySplit="7" topLeftCell="G8" activePane="bottomRight" state="frozen"/>
      <selection pane="topRight" activeCell="H8" sqref="H8"/>
      <selection pane="bottomLeft" activeCell="H8" sqref="H8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2" customFormat="1" ht="18.7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29" s="32" customFormat="1" ht="18.75" customHeight="1">
      <c r="A2" s="154" t="s">
        <v>61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29" s="32" customFormat="1" ht="23.2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9" s="32" customFormat="1" ht="23.25">
      <c r="A4" s="18"/>
      <c r="B4" s="18"/>
      <c r="C4" s="18"/>
      <c r="D4" s="18"/>
      <c r="E4" s="18"/>
      <c r="F4" s="38"/>
      <c r="G4" s="155" t="s">
        <v>2</v>
      </c>
      <c r="H4" s="155"/>
      <c r="I4" s="155"/>
      <c r="J4" s="155"/>
      <c r="K4" s="155"/>
      <c r="L4" s="155"/>
      <c r="M4" s="155"/>
    </row>
    <row r="5" spans="1:29" ht="20.25" customHeight="1">
      <c r="G5" s="156" t="s">
        <v>3</v>
      </c>
      <c r="H5" s="156"/>
      <c r="I5" s="156"/>
      <c r="J5" s="20"/>
      <c r="K5" s="156" t="s">
        <v>4</v>
      </c>
      <c r="L5" s="156"/>
      <c r="M5" s="156"/>
    </row>
    <row r="6" spans="1:29" ht="20.25" customHeight="1">
      <c r="G6" s="28" t="s">
        <v>62</v>
      </c>
      <c r="H6" s="28"/>
      <c r="I6" s="28"/>
      <c r="J6" s="20"/>
      <c r="K6" s="28" t="s">
        <v>62</v>
      </c>
      <c r="L6" s="28"/>
      <c r="M6" s="28"/>
    </row>
    <row r="7" spans="1:29" ht="46.5">
      <c r="F7" s="38" t="s">
        <v>5</v>
      </c>
      <c r="G7" s="29">
        <v>2025</v>
      </c>
      <c r="H7" s="30"/>
      <c r="I7" s="80" t="s">
        <v>63</v>
      </c>
      <c r="J7" s="30"/>
      <c r="K7" s="29">
        <v>2025</v>
      </c>
      <c r="L7" s="30"/>
      <c r="M7" s="80">
        <v>2024</v>
      </c>
    </row>
    <row r="8" spans="1:29" ht="21" customHeight="1">
      <c r="A8" s="19" t="s">
        <v>64</v>
      </c>
      <c r="F8" s="38" t="s">
        <v>65</v>
      </c>
      <c r="G8" s="8">
        <v>173625027</v>
      </c>
      <c r="I8" s="8">
        <v>188068053</v>
      </c>
      <c r="K8" s="8">
        <v>144557066</v>
      </c>
      <c r="M8" s="8">
        <v>157570052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66</v>
      </c>
      <c r="F9" s="38" t="s">
        <v>67</v>
      </c>
      <c r="G9" s="9">
        <v>36473399</v>
      </c>
      <c r="H9" s="8"/>
      <c r="I9" s="9">
        <v>40063763</v>
      </c>
      <c r="J9" s="8"/>
      <c r="K9" s="9">
        <v>33775138</v>
      </c>
      <c r="L9" s="8"/>
      <c r="M9" s="9">
        <v>37085228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68</v>
      </c>
      <c r="F10" s="38"/>
      <c r="G10" s="8">
        <f>G8-G9</f>
        <v>137151628</v>
      </c>
      <c r="H10" s="14"/>
      <c r="I10" s="8">
        <f>I8-I9</f>
        <v>148004290</v>
      </c>
      <c r="J10" s="14"/>
      <c r="K10" s="8">
        <f>K8-K9</f>
        <v>110781928</v>
      </c>
      <c r="L10" s="8"/>
      <c r="M10" s="8">
        <f>M8-M9</f>
        <v>120484824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69</v>
      </c>
      <c r="B11" s="5"/>
      <c r="F11" s="38"/>
      <c r="G11" s="8">
        <v>56121711</v>
      </c>
      <c r="H11" s="14"/>
      <c r="I11" s="8">
        <v>52122669</v>
      </c>
      <c r="J11" s="14"/>
      <c r="K11" s="8">
        <v>51718631</v>
      </c>
      <c r="L11" s="8"/>
      <c r="M11" s="8">
        <v>47978594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70</v>
      </c>
      <c r="B12" s="5"/>
      <c r="F12" s="38"/>
      <c r="G12" s="9">
        <v>20732740</v>
      </c>
      <c r="H12" s="14"/>
      <c r="I12" s="9">
        <v>18689054</v>
      </c>
      <c r="J12" s="14"/>
      <c r="K12" s="9">
        <v>20249708</v>
      </c>
      <c r="L12" s="8"/>
      <c r="M12" s="9">
        <v>17827527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71</v>
      </c>
      <c r="C13" s="5"/>
      <c r="D13" s="5"/>
      <c r="F13" s="38" t="s">
        <v>72</v>
      </c>
      <c r="G13" s="8">
        <f>G11-G12</f>
        <v>35388971</v>
      </c>
      <c r="H13" s="14"/>
      <c r="I13" s="8">
        <f>I11-I12</f>
        <v>33433615</v>
      </c>
      <c r="J13" s="14"/>
      <c r="K13" s="8">
        <f>K11-K12</f>
        <v>31468923</v>
      </c>
      <c r="L13" s="8"/>
      <c r="M13" s="8">
        <f>M11-M12</f>
        <v>30151067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73</v>
      </c>
      <c r="B14" s="5"/>
      <c r="F14" s="38" t="s">
        <v>74</v>
      </c>
      <c r="G14" s="8">
        <v>14987093</v>
      </c>
      <c r="H14" s="8"/>
      <c r="I14" s="8">
        <v>13201218</v>
      </c>
      <c r="J14" s="8"/>
      <c r="K14" s="8">
        <v>12488677</v>
      </c>
      <c r="L14" s="8"/>
      <c r="M14" s="8">
        <v>12001664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75</v>
      </c>
      <c r="B15" s="5"/>
      <c r="F15" s="38" t="s">
        <v>76</v>
      </c>
      <c r="G15" s="8">
        <v>1352272</v>
      </c>
      <c r="H15" s="14"/>
      <c r="I15" s="8">
        <v>45364</v>
      </c>
      <c r="J15" s="14"/>
      <c r="K15" s="8">
        <v>1370986</v>
      </c>
      <c r="L15" s="8"/>
      <c r="M15" s="8">
        <v>-920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77</v>
      </c>
      <c r="B16" s="5"/>
      <c r="F16" s="38"/>
      <c r="G16" s="8">
        <v>822211</v>
      </c>
      <c r="H16" s="14"/>
      <c r="I16" s="8">
        <v>981380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78</v>
      </c>
      <c r="B17" s="5"/>
      <c r="F17" s="38"/>
      <c r="G17" s="8">
        <v>3385865</v>
      </c>
      <c r="H17" s="14"/>
      <c r="I17" s="8">
        <v>3525591</v>
      </c>
      <c r="J17" s="14"/>
      <c r="K17" s="8">
        <v>5195763</v>
      </c>
      <c r="L17" s="8"/>
      <c r="M17" s="8">
        <v>5908811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79</v>
      </c>
      <c r="B18" s="5"/>
      <c r="F18" s="7">
        <v>46</v>
      </c>
      <c r="G18" s="8">
        <v>14513017</v>
      </c>
      <c r="H18" s="14"/>
      <c r="I18" s="8">
        <v>12342572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hidden="1" customHeight="1">
      <c r="A19" s="135" t="s">
        <v>80</v>
      </c>
      <c r="B19" s="131"/>
      <c r="C19" s="130"/>
      <c r="D19" s="130"/>
      <c r="E19" s="130"/>
      <c r="F19" s="132"/>
      <c r="G19" s="133"/>
      <c r="H19" s="134"/>
      <c r="I19" s="133"/>
      <c r="J19" s="134"/>
      <c r="K19" s="133"/>
      <c r="L19" s="133"/>
      <c r="M19" s="133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81</v>
      </c>
      <c r="B20" s="5"/>
      <c r="F20" s="38"/>
      <c r="G20" s="9">
        <v>3454854</v>
      </c>
      <c r="H20" s="14"/>
      <c r="I20" s="9">
        <v>2943527</v>
      </c>
      <c r="J20" s="14"/>
      <c r="K20" s="9">
        <v>4889810</v>
      </c>
      <c r="L20" s="8"/>
      <c r="M20" s="9">
        <v>4990173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82</v>
      </c>
      <c r="F21" s="38"/>
      <c r="G21" s="8">
        <f>SUM(G10,G13:G20)</f>
        <v>211055911</v>
      </c>
      <c r="H21" s="14"/>
      <c r="I21" s="8">
        <f>SUM(I10,I13:I20)</f>
        <v>214477557</v>
      </c>
      <c r="J21" s="14"/>
      <c r="K21" s="8">
        <f>SUM(K10,K13:K20)</f>
        <v>166196087</v>
      </c>
      <c r="L21" s="8"/>
      <c r="M21" s="8">
        <f>SUM(M10,M13:M20)</f>
        <v>173535619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83</v>
      </c>
      <c r="B22" s="5"/>
      <c r="F22" s="38"/>
      <c r="G22" s="9">
        <v>16255832</v>
      </c>
      <c r="H22" s="14"/>
      <c r="I22" s="9">
        <v>16233465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hidden="1" customHeight="1">
      <c r="A23" s="135" t="s">
        <v>84</v>
      </c>
      <c r="B23" s="131"/>
      <c r="C23" s="130"/>
      <c r="D23" s="130"/>
      <c r="E23" s="130"/>
      <c r="F23" s="132"/>
      <c r="G23" s="133"/>
      <c r="H23" s="134"/>
      <c r="I23" s="139">
        <v>0</v>
      </c>
      <c r="J23" s="134"/>
      <c r="K23" s="133">
        <v>0</v>
      </c>
      <c r="L23" s="133"/>
      <c r="M23" s="139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B24" s="5" t="s">
        <v>85</v>
      </c>
      <c r="F24" s="38"/>
      <c r="G24" s="8">
        <f>G21-G23-G22</f>
        <v>194800079</v>
      </c>
      <c r="H24" s="8"/>
      <c r="I24" s="8">
        <f>I21-I23-I22</f>
        <v>198244092</v>
      </c>
      <c r="J24" s="8"/>
      <c r="K24" s="8">
        <f>K21-K23-K22</f>
        <v>166196087</v>
      </c>
      <c r="L24" s="8"/>
      <c r="M24" s="8">
        <f>M21-M23-M22</f>
        <v>173535619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A25" s="19" t="s">
        <v>86</v>
      </c>
      <c r="B25" s="5"/>
      <c r="F25" s="38"/>
      <c r="H25" s="14"/>
      <c r="J25" s="14"/>
      <c r="L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5" t="s">
        <v>87</v>
      </c>
      <c r="F26" s="38"/>
      <c r="G26" s="8">
        <v>42876039</v>
      </c>
      <c r="H26" s="14"/>
      <c r="I26" s="8">
        <v>41435135</v>
      </c>
      <c r="J26" s="14"/>
      <c r="K26" s="8">
        <v>29298730</v>
      </c>
      <c r="L26" s="8"/>
      <c r="M26" s="8">
        <v>28159754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19" t="s">
        <v>88</v>
      </c>
      <c r="F27" s="38"/>
      <c r="G27" s="8">
        <v>245988</v>
      </c>
      <c r="H27" s="14"/>
      <c r="I27" s="8">
        <v>207279</v>
      </c>
      <c r="J27" s="14"/>
      <c r="K27" s="8">
        <v>170896</v>
      </c>
      <c r="L27" s="8"/>
      <c r="M27" s="8">
        <v>140244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5" t="s">
        <v>89</v>
      </c>
      <c r="F28" s="38"/>
      <c r="G28" s="8">
        <v>11436404</v>
      </c>
      <c r="H28" s="14"/>
      <c r="I28" s="8">
        <v>11337922</v>
      </c>
      <c r="J28" s="14"/>
      <c r="K28" s="8">
        <v>12958713</v>
      </c>
      <c r="L28" s="8"/>
      <c r="M28" s="8">
        <v>13077935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90</v>
      </c>
      <c r="F29" s="38"/>
      <c r="G29" s="8">
        <v>5599091</v>
      </c>
      <c r="H29" s="8"/>
      <c r="I29" s="8">
        <v>6291198</v>
      </c>
      <c r="J29" s="8"/>
      <c r="K29" s="8">
        <v>5351501</v>
      </c>
      <c r="L29" s="8"/>
      <c r="M29" s="8">
        <v>6057944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B30" s="19" t="s">
        <v>91</v>
      </c>
      <c r="F30" s="38"/>
      <c r="G30" s="8">
        <v>24691031</v>
      </c>
      <c r="H30" s="8"/>
      <c r="I30" s="8">
        <v>24978960</v>
      </c>
      <c r="J30" s="8"/>
      <c r="K30" s="8">
        <v>23328142</v>
      </c>
      <c r="L30" s="8"/>
      <c r="M30" s="8">
        <v>22804619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C31" s="19" t="s">
        <v>92</v>
      </c>
      <c r="F31" s="38"/>
      <c r="G31" s="11">
        <f>SUM(G26:G30)</f>
        <v>84848553</v>
      </c>
      <c r="H31" s="8"/>
      <c r="I31" s="11">
        <f>SUM(I26:I30)</f>
        <v>84250494</v>
      </c>
      <c r="J31" s="8"/>
      <c r="K31" s="11">
        <f>SUM(K26:K30)</f>
        <v>71107982</v>
      </c>
      <c r="L31" s="8"/>
      <c r="M31" s="11">
        <f>SUM(M26:M30)</f>
        <v>70240496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93</v>
      </c>
      <c r="F32" s="38" t="s">
        <v>94</v>
      </c>
      <c r="G32" s="11">
        <v>40311724</v>
      </c>
      <c r="H32" s="8"/>
      <c r="I32" s="11">
        <v>47250923</v>
      </c>
      <c r="J32" s="8"/>
      <c r="K32" s="11">
        <v>38699708</v>
      </c>
      <c r="L32" s="8"/>
      <c r="M32" s="11">
        <v>43740684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95</v>
      </c>
      <c r="F33" s="38"/>
      <c r="G33" s="8">
        <f>G24-G31-G32</f>
        <v>69639802</v>
      </c>
      <c r="H33" s="8"/>
      <c r="I33" s="8">
        <f>I24-I31-I32</f>
        <v>66742675</v>
      </c>
      <c r="J33" s="8"/>
      <c r="K33" s="8">
        <f>K24-K31-K32</f>
        <v>56388397</v>
      </c>
      <c r="L33" s="8"/>
      <c r="M33" s="8">
        <f>M24-M31-M32</f>
        <v>59554439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96</v>
      </c>
      <c r="F34" s="38" t="s">
        <v>97</v>
      </c>
      <c r="G34" s="8">
        <v>13871412</v>
      </c>
      <c r="H34" s="14"/>
      <c r="I34" s="8">
        <v>13094615</v>
      </c>
      <c r="J34" s="14"/>
      <c r="K34" s="9">
        <v>10130785</v>
      </c>
      <c r="L34" s="8"/>
      <c r="M34" s="9">
        <v>10562014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98</v>
      </c>
      <c r="F35" s="38"/>
      <c r="G35" s="11">
        <f>G33-G34</f>
        <v>55768390</v>
      </c>
      <c r="H35" s="8"/>
      <c r="I35" s="11">
        <f>I33-I34</f>
        <v>53648060</v>
      </c>
      <c r="J35" s="8"/>
      <c r="K35" s="11">
        <f>K33-K34</f>
        <v>46257612</v>
      </c>
      <c r="L35" s="8"/>
      <c r="M35" s="11">
        <f>M33-M34</f>
        <v>48992425</v>
      </c>
      <c r="N35" s="2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A36" s="19" t="s">
        <v>99</v>
      </c>
      <c r="F36" s="38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B37" s="19" t="s">
        <v>100</v>
      </c>
      <c r="F37" s="38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C38" s="19" t="s">
        <v>101</v>
      </c>
      <c r="F38" s="38"/>
      <c r="H38" s="8"/>
      <c r="J38" s="8"/>
      <c r="L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D39" s="19" t="s">
        <v>102</v>
      </c>
      <c r="F39" s="38"/>
      <c r="G39" s="8">
        <v>38524799</v>
      </c>
      <c r="H39" s="8"/>
      <c r="I39" s="8">
        <v>37965647</v>
      </c>
      <c r="J39" s="8"/>
      <c r="K39" s="8">
        <v>6955153</v>
      </c>
      <c r="L39" s="8"/>
      <c r="M39" s="8">
        <v>4298769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103</v>
      </c>
      <c r="F40" s="38"/>
      <c r="G40" s="8">
        <v>-553296</v>
      </c>
      <c r="H40" s="8"/>
      <c r="I40" s="8">
        <v>959435</v>
      </c>
      <c r="J40" s="8"/>
      <c r="K40" s="8">
        <v>-1846452</v>
      </c>
      <c r="L40" s="8"/>
      <c r="M40" s="8">
        <v>-436101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104</v>
      </c>
      <c r="F41" s="38"/>
      <c r="G41" s="8">
        <v>-886043</v>
      </c>
      <c r="H41" s="8"/>
      <c r="I41" s="8">
        <v>-138300</v>
      </c>
      <c r="J41" s="8"/>
      <c r="K41" s="8">
        <v>-658262</v>
      </c>
      <c r="L41" s="8"/>
      <c r="M41" s="8">
        <v>-175596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105</v>
      </c>
      <c r="F42" s="38"/>
      <c r="G42" s="8">
        <v>-12587005</v>
      </c>
      <c r="H42" s="8"/>
      <c r="I42" s="8">
        <v>-21550754</v>
      </c>
      <c r="J42" s="8"/>
      <c r="K42" s="8">
        <v>0</v>
      </c>
      <c r="L42" s="8"/>
      <c r="M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C43" s="19" t="s">
        <v>106</v>
      </c>
      <c r="F43" s="38"/>
      <c r="G43" s="8">
        <v>-5040807</v>
      </c>
      <c r="H43" s="12"/>
      <c r="I43" s="8">
        <v>-3478540</v>
      </c>
      <c r="J43" s="8"/>
      <c r="K43" s="8">
        <v>-890088</v>
      </c>
      <c r="L43" s="8"/>
      <c r="M43" s="8">
        <v>-737414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>
      <c r="B44" s="19" t="s">
        <v>107</v>
      </c>
      <c r="F44" s="38"/>
      <c r="H44" s="8"/>
      <c r="J44" s="8"/>
      <c r="L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108</v>
      </c>
      <c r="F45" s="38"/>
      <c r="G45" s="8">
        <v>2665555</v>
      </c>
      <c r="H45" s="8"/>
      <c r="I45" s="8">
        <v>10267</v>
      </c>
      <c r="J45" s="8"/>
      <c r="K45" s="8">
        <v>2639705</v>
      </c>
      <c r="L45" s="8"/>
      <c r="M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C46" s="19" t="s">
        <v>109</v>
      </c>
      <c r="F46" s="38"/>
      <c r="H46" s="8"/>
      <c r="J46" s="8"/>
      <c r="L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3.25">
      <c r="D47" s="19" t="s">
        <v>102</v>
      </c>
      <c r="F47" s="38"/>
      <c r="G47" s="8">
        <v>854363</v>
      </c>
      <c r="H47" s="8"/>
      <c r="I47" s="8">
        <v>-1003838</v>
      </c>
      <c r="J47" s="8"/>
      <c r="K47" s="8">
        <v>795188</v>
      </c>
      <c r="L47" s="8"/>
      <c r="M47" s="8">
        <v>33421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110</v>
      </c>
      <c r="F48" s="38" t="s">
        <v>111</v>
      </c>
      <c r="G48" s="8">
        <v>830127</v>
      </c>
      <c r="H48" s="8"/>
      <c r="I48" s="8">
        <v>-2120056</v>
      </c>
      <c r="J48" s="8"/>
      <c r="K48" s="8">
        <v>1037562</v>
      </c>
      <c r="L48" s="8"/>
      <c r="M48" s="8">
        <v>-2057868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19" t="s">
        <v>106</v>
      </c>
      <c r="F49" s="5"/>
      <c r="G49" s="9">
        <v>-1193318</v>
      </c>
      <c r="H49" s="14"/>
      <c r="I49" s="9">
        <v>449384</v>
      </c>
      <c r="J49" s="8"/>
      <c r="K49" s="9">
        <v>-894491</v>
      </c>
      <c r="L49" s="8"/>
      <c r="M49" s="9">
        <v>404889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>
      <c r="C50" s="5"/>
      <c r="D50" s="5"/>
      <c r="E50" s="19" t="s">
        <v>112</v>
      </c>
      <c r="F50" s="38"/>
      <c r="G50" s="9">
        <f>SUM(G39:G49)</f>
        <v>22614375</v>
      </c>
      <c r="H50" s="14"/>
      <c r="I50" s="9">
        <f>SUM(I39:I49)</f>
        <v>11093245</v>
      </c>
      <c r="J50" s="8"/>
      <c r="K50" s="9">
        <f>SUM(K39:K49)</f>
        <v>7138315</v>
      </c>
      <c r="L50" s="8"/>
      <c r="M50" s="9">
        <f>SUM(M39:M49)</f>
        <v>1330100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Bot="1">
      <c r="A51" s="19" t="s">
        <v>113</v>
      </c>
      <c r="F51" s="38"/>
      <c r="G51" s="10">
        <f>+G35+G50</f>
        <v>78382765</v>
      </c>
      <c r="H51" s="8"/>
      <c r="I51" s="10">
        <f>+I35+I50</f>
        <v>64741305</v>
      </c>
      <c r="J51" s="8"/>
      <c r="K51" s="10">
        <f>+K35+K50</f>
        <v>53395927</v>
      </c>
      <c r="L51" s="8"/>
      <c r="M51" s="10">
        <f>+M35+M50</f>
        <v>50322525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 thickTop="1">
      <c r="A52" s="19" t="s">
        <v>114</v>
      </c>
      <c r="F52" s="38"/>
      <c r="H52" s="8"/>
      <c r="J52" s="8"/>
      <c r="L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A53" s="19" t="s">
        <v>115</v>
      </c>
      <c r="B53" s="19" t="s">
        <v>116</v>
      </c>
      <c r="F53" s="38"/>
      <c r="G53" s="8">
        <v>49564772</v>
      </c>
      <c r="H53" s="8"/>
      <c r="I53" s="8">
        <v>49603538</v>
      </c>
      <c r="J53" s="8"/>
      <c r="K53" s="8">
        <f>K35</f>
        <v>46257612</v>
      </c>
      <c r="L53" s="8"/>
      <c r="M53" s="8">
        <f>M35</f>
        <v>48992425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B54" s="19" t="s">
        <v>56</v>
      </c>
      <c r="F54" s="38"/>
      <c r="G54" s="9">
        <v>6203618</v>
      </c>
      <c r="H54" s="8"/>
      <c r="I54" s="9">
        <v>4044522</v>
      </c>
      <c r="J54" s="14"/>
      <c r="K54" s="9">
        <v>0</v>
      </c>
      <c r="L54" s="14"/>
      <c r="M54" s="9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A55" s="19" t="s">
        <v>117</v>
      </c>
      <c r="F55" s="38"/>
      <c r="H55" s="8"/>
      <c r="J55" s="14"/>
      <c r="L55" s="1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116</v>
      </c>
      <c r="F56" s="38"/>
      <c r="G56" s="8">
        <v>61314697</v>
      </c>
      <c r="H56" s="8"/>
      <c r="I56" s="8">
        <v>54285390</v>
      </c>
      <c r="J56" s="14"/>
      <c r="K56" s="8">
        <f>K51</f>
        <v>53395927</v>
      </c>
      <c r="L56" s="14"/>
      <c r="M56" s="8">
        <f>M51</f>
        <v>50322525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B57" s="19" t="s">
        <v>56</v>
      </c>
      <c r="F57" s="38"/>
      <c r="G57" s="8">
        <v>17068068</v>
      </c>
      <c r="H57" s="8"/>
      <c r="I57" s="8">
        <v>10455915</v>
      </c>
      <c r="J57" s="14"/>
      <c r="K57" s="8">
        <v>0</v>
      </c>
      <c r="L57" s="14"/>
      <c r="M57" s="8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>
      <c r="A58" s="19" t="s">
        <v>118</v>
      </c>
      <c r="F58" s="38"/>
      <c r="G58" s="6"/>
      <c r="H58" s="8"/>
      <c r="I58" s="6"/>
      <c r="J58" s="8"/>
      <c r="K58" s="6"/>
      <c r="L58" s="8"/>
      <c r="M58" s="6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 thickBot="1">
      <c r="A59" s="5"/>
      <c r="B59" s="23" t="s">
        <v>119</v>
      </c>
      <c r="F59" s="38"/>
      <c r="G59" s="81">
        <v>20.63</v>
      </c>
      <c r="H59" s="8"/>
      <c r="I59" s="81">
        <v>20.63</v>
      </c>
      <c r="J59" s="81"/>
      <c r="K59" s="81">
        <v>19.239999999999998</v>
      </c>
      <c r="L59" s="81"/>
      <c r="M59" s="81">
        <v>20.37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.75" thickTop="1" thickBot="1">
      <c r="A60" s="5"/>
      <c r="B60" s="19" t="s">
        <v>120</v>
      </c>
      <c r="C60" s="5"/>
      <c r="D60" s="5"/>
      <c r="E60" s="8"/>
      <c r="F60" s="39"/>
      <c r="G60" s="82">
        <v>2368484</v>
      </c>
      <c r="H60" s="14"/>
      <c r="I60" s="82">
        <v>2369328</v>
      </c>
      <c r="J60" s="8"/>
      <c r="K60" s="98">
        <v>2368484</v>
      </c>
      <c r="L60" s="14"/>
      <c r="M60" s="98">
        <v>2369328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4" thickTop="1">
      <c r="A61" s="5"/>
      <c r="C61" s="5"/>
      <c r="D61" s="5"/>
      <c r="E61" s="8"/>
      <c r="F61" s="39"/>
      <c r="G61" s="35"/>
      <c r="H61" s="21"/>
      <c r="I61" s="35"/>
      <c r="J61" s="21"/>
      <c r="K61" s="35"/>
      <c r="L61" s="21"/>
      <c r="M61" s="35"/>
    </row>
    <row r="62" spans="1:27" ht="23.25">
      <c r="A62" s="5"/>
      <c r="C62" s="5"/>
      <c r="D62" s="5"/>
      <c r="E62" s="8"/>
      <c r="F62" s="39"/>
      <c r="G62" s="35"/>
      <c r="H62" s="21"/>
      <c r="I62" s="35"/>
      <c r="J62" s="21"/>
      <c r="K62" s="35"/>
      <c r="L62" s="21"/>
      <c r="M62" s="35"/>
    </row>
    <row r="63" spans="1:27" ht="23.25">
      <c r="A63" s="5"/>
      <c r="C63" s="5"/>
      <c r="D63" s="5"/>
      <c r="E63" s="8"/>
      <c r="F63" s="39"/>
      <c r="G63" s="35"/>
      <c r="H63" s="21"/>
      <c r="I63" s="35"/>
      <c r="J63" s="21"/>
      <c r="K63" s="35"/>
      <c r="L63" s="21"/>
      <c r="M63" s="35"/>
    </row>
    <row r="64" spans="1:27" s="32" customFormat="1" ht="23.25">
      <c r="E64" s="32" t="s">
        <v>121</v>
      </c>
      <c r="H64" s="33"/>
      <c r="I64" s="33"/>
      <c r="J64" s="33"/>
      <c r="K64" s="33"/>
      <c r="L64" s="33"/>
      <c r="M64" s="33"/>
      <c r="N64" s="33"/>
    </row>
    <row r="65" spans="1:14" s="32" customFormat="1" ht="23.25">
      <c r="E65" s="7"/>
      <c r="F65" s="40" t="s">
        <v>59</v>
      </c>
      <c r="H65" s="31"/>
      <c r="I65" s="33"/>
      <c r="J65" s="40"/>
      <c r="K65" s="33"/>
      <c r="N65" s="31"/>
    </row>
    <row r="66" spans="1:14" s="32" customFormat="1" ht="23.25">
      <c r="E66" s="7"/>
      <c r="F66" s="40" t="s">
        <v>60</v>
      </c>
      <c r="H66" s="31"/>
      <c r="I66" s="33"/>
      <c r="J66" s="40"/>
      <c r="K66" s="33"/>
      <c r="N66" s="31"/>
    </row>
    <row r="67" spans="1:14" s="15" customFormat="1" ht="20.25" customHeight="1">
      <c r="A67" s="19"/>
      <c r="B67" s="19"/>
      <c r="C67" s="19"/>
      <c r="D67" s="19"/>
      <c r="E67" s="19"/>
      <c r="F67" s="8"/>
      <c r="G67" s="8"/>
      <c r="H67" s="5"/>
      <c r="I67" s="8"/>
      <c r="J67" s="5"/>
      <c r="K67" s="8"/>
      <c r="L67" s="5"/>
      <c r="M67" s="8"/>
      <c r="N67" s="24"/>
    </row>
    <row r="68" spans="1:14" ht="21" customHeight="1">
      <c r="J68" s="41"/>
    </row>
    <row r="69" spans="1:14" ht="21" customHeight="1">
      <c r="J69" s="41"/>
    </row>
  </sheetData>
  <sheetProtection algorithmName="SHA-512" hashValue="xncBrizJlTBdxFCE3Bmn+xyXWuSGkF/a6Fuc9+WTxmx6WgwG2NBtmaJykG0Qp0fsDYgDC0JgN5yxDJ29gKSc0A==" saltValue="+xhvqLlCX3CtdgHzOF+ijA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financial statements.&amp;C&amp;"Cordia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113"/>
  <sheetViews>
    <sheetView zoomScale="70" zoomScaleNormal="70" zoomScaleSheetLayoutView="40" workbookViewId="0"/>
  </sheetViews>
  <sheetFormatPr defaultColWidth="7.5703125" defaultRowHeight="20.25" customHeight="1"/>
  <cols>
    <col min="1" max="1" width="1.85546875" style="32" customWidth="1"/>
    <col min="2" max="2" width="1.5703125" style="32" customWidth="1"/>
    <col min="3" max="3" width="53.5703125" style="32" customWidth="1"/>
    <col min="4" max="4" width="5.85546875" style="40" customWidth="1"/>
    <col min="5" max="5" width="1.85546875" style="32" customWidth="1"/>
    <col min="6" max="6" width="13.7109375" style="32" customWidth="1"/>
    <col min="7" max="7" width="1.85546875" style="32" customWidth="1"/>
    <col min="8" max="8" width="14.140625" style="32" customWidth="1"/>
    <col min="9" max="9" width="1.5703125" style="32" customWidth="1"/>
    <col min="10" max="10" width="15.140625" style="32" customWidth="1"/>
    <col min="11" max="11" width="1.5703125" style="32" customWidth="1"/>
    <col min="12" max="12" width="17.85546875" style="32" customWidth="1"/>
    <col min="13" max="13" width="1.5703125" style="32" customWidth="1"/>
    <col min="14" max="14" width="22.5703125" style="32" customWidth="1"/>
    <col min="15" max="15" width="1.7109375" style="32" customWidth="1"/>
    <col min="16" max="16" width="27.42578125" style="32" customWidth="1"/>
    <col min="17" max="17" width="1.7109375" style="32" customWidth="1"/>
    <col min="18" max="18" width="27.42578125" style="32" customWidth="1"/>
    <col min="19" max="19" width="1.7109375" style="32" customWidth="1"/>
    <col min="20" max="20" width="20.7109375" style="32" bestFit="1" customWidth="1"/>
    <col min="21" max="21" width="1.7109375" style="32" customWidth="1"/>
    <col min="22" max="22" width="20.7109375" style="32" bestFit="1" customWidth="1"/>
    <col min="23" max="23" width="1.7109375" style="32" customWidth="1"/>
    <col min="24" max="24" width="20.7109375" style="32" customWidth="1"/>
    <col min="25" max="25" width="1.7109375" style="32" customWidth="1"/>
    <col min="26" max="26" width="17.5703125" style="32" customWidth="1"/>
    <col min="27" max="27" width="1.5703125" style="32" customWidth="1"/>
    <col min="28" max="28" width="16.5703125" style="32" customWidth="1"/>
    <col min="29" max="29" width="1.5703125" style="32" customWidth="1"/>
    <col min="30" max="30" width="16.5703125" style="32" customWidth="1"/>
    <col min="31" max="31" width="1.5703125" style="32" customWidth="1"/>
    <col min="32" max="32" width="19.42578125" style="32" customWidth="1"/>
    <col min="33" max="33" width="1.5703125" style="32" customWidth="1"/>
    <col min="34" max="34" width="16.5703125" style="32" customWidth="1"/>
    <col min="35" max="35" width="1.5703125" style="32" customWidth="1"/>
    <col min="36" max="36" width="16.5703125" style="32" customWidth="1"/>
    <col min="37" max="37" width="1.5703125" style="32" customWidth="1"/>
    <col min="38" max="38" width="15.7109375" style="32" customWidth="1"/>
    <col min="39" max="39" width="1.5703125" style="32" customWidth="1"/>
    <col min="40" max="40" width="15.85546875" style="32" customWidth="1"/>
    <col min="41" max="41" width="1.42578125" style="32" customWidth="1"/>
    <col min="42" max="42" width="15.85546875" style="32" customWidth="1"/>
    <col min="43" max="43" width="1.140625" style="32" customWidth="1"/>
    <col min="44" max="44" width="16" style="32" customWidth="1"/>
    <col min="45" max="45" width="1.7109375" style="32" customWidth="1"/>
    <col min="46" max="46" width="16.5703125" style="32" customWidth="1"/>
    <col min="47" max="47" width="1.42578125" style="32" customWidth="1"/>
    <col min="48" max="48" width="18.140625" style="32" customWidth="1"/>
    <col min="49" max="49" width="1.5703125" style="32" customWidth="1"/>
    <col min="50" max="50" width="16" style="32" customWidth="1"/>
    <col min="51" max="51" width="1" style="32" customWidth="1"/>
    <col min="52" max="52" width="17.42578125" style="32" customWidth="1"/>
    <col min="53" max="53" width="20.28515625" style="32" bestFit="1" customWidth="1"/>
    <col min="54" max="16384" width="7.5703125" style="32"/>
  </cols>
  <sheetData>
    <row r="1" spans="1:50" s="67" customFormat="1" ht="20.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5"/>
      <c r="AP1" s="45"/>
      <c r="AQ1" s="45"/>
      <c r="AR1" s="45"/>
      <c r="AS1" s="45"/>
      <c r="AT1" s="45"/>
      <c r="AU1" s="45"/>
      <c r="AV1" s="45"/>
    </row>
    <row r="2" spans="1:50" s="67" customFormat="1" ht="20.25" customHeight="1">
      <c r="A2" s="46" t="s">
        <v>122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5"/>
      <c r="AP2" s="45"/>
      <c r="AQ2" s="45"/>
      <c r="AR2" s="45"/>
      <c r="AS2" s="45"/>
      <c r="AT2" s="45"/>
      <c r="AU2" s="45"/>
      <c r="AV2" s="45"/>
    </row>
    <row r="3" spans="1:50" s="67" customFormat="1" ht="20.2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5"/>
      <c r="AP3" s="45"/>
      <c r="AQ3" s="45"/>
      <c r="AR3" s="45"/>
      <c r="AS3" s="45"/>
      <c r="AT3" s="45"/>
      <c r="AU3" s="45"/>
      <c r="AV3" s="45"/>
    </row>
    <row r="4" spans="1:50" ht="20.2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6"/>
      <c r="AP4" s="46"/>
      <c r="AQ4" s="46"/>
      <c r="AR4" s="46"/>
      <c r="AS4" s="46"/>
      <c r="AT4" s="46"/>
      <c r="AU4" s="46"/>
      <c r="AV4" s="46"/>
    </row>
    <row r="5" spans="1:50" ht="20.25" customHeight="1">
      <c r="F5" s="136" t="s">
        <v>2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47"/>
      <c r="AP5" s="47"/>
      <c r="AQ5" s="47"/>
      <c r="AR5" s="47"/>
      <c r="AS5" s="47"/>
      <c r="AT5" s="47"/>
      <c r="AU5" s="31"/>
      <c r="AV5" s="31"/>
      <c r="AW5" s="31"/>
      <c r="AX5" s="31"/>
    </row>
    <row r="6" spans="1:50" ht="20.25" customHeight="1">
      <c r="D6" s="40" t="s">
        <v>5</v>
      </c>
      <c r="F6" s="122" t="s">
        <v>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Q6" s="47"/>
      <c r="AR6" s="47"/>
      <c r="AS6" s="47"/>
      <c r="AT6" s="47"/>
      <c r="AU6" s="31"/>
      <c r="AV6" s="31"/>
      <c r="AW6" s="31"/>
      <c r="AX6" s="31"/>
    </row>
    <row r="7" spans="1:50" ht="20.25" customHeight="1">
      <c r="D7" s="68"/>
      <c r="F7" s="122" t="s">
        <v>123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07"/>
      <c r="AL7" s="108" t="s">
        <v>124</v>
      </c>
      <c r="AM7" s="107"/>
      <c r="AN7" s="48" t="s">
        <v>125</v>
      </c>
      <c r="AU7" s="31"/>
      <c r="AV7" s="31"/>
      <c r="AW7" s="31"/>
      <c r="AX7" s="31"/>
    </row>
    <row r="8" spans="1:50" ht="20.25" customHeight="1">
      <c r="A8" s="48"/>
      <c r="B8" s="48"/>
      <c r="C8" s="48"/>
      <c r="D8" s="48"/>
      <c r="E8" s="48"/>
      <c r="F8" s="40" t="s">
        <v>126</v>
      </c>
      <c r="G8" s="48"/>
      <c r="H8" s="48" t="s">
        <v>127</v>
      </c>
      <c r="I8" s="48"/>
      <c r="J8" s="48" t="s">
        <v>128</v>
      </c>
      <c r="K8" s="48"/>
      <c r="L8" s="48" t="s">
        <v>129</v>
      </c>
      <c r="M8" s="48"/>
      <c r="N8" s="140" t="s">
        <v>130</v>
      </c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9"/>
      <c r="AB8" s="141" t="s">
        <v>131</v>
      </c>
      <c r="AC8" s="141"/>
      <c r="AD8" s="141"/>
      <c r="AE8" s="141"/>
      <c r="AF8" s="141"/>
      <c r="AG8" s="109"/>
      <c r="AH8" s="48" t="s">
        <v>132</v>
      </c>
      <c r="AI8" s="109"/>
      <c r="AJ8" s="48" t="s">
        <v>57</v>
      </c>
      <c r="AK8" s="47"/>
      <c r="AL8" s="48" t="s">
        <v>133</v>
      </c>
      <c r="AM8" s="47"/>
      <c r="AO8" s="48"/>
      <c r="AQ8" s="48"/>
      <c r="AR8" s="48"/>
    </row>
    <row r="9" spans="1:50" ht="20.25" customHeight="1">
      <c r="A9" s="49"/>
      <c r="B9" s="49"/>
      <c r="C9" s="49"/>
      <c r="D9" s="48"/>
      <c r="E9" s="49"/>
      <c r="F9" s="40" t="s">
        <v>134</v>
      </c>
      <c r="G9" s="49"/>
      <c r="H9" s="48" t="s">
        <v>135</v>
      </c>
      <c r="I9" s="49"/>
      <c r="J9" s="48" t="s">
        <v>136</v>
      </c>
      <c r="K9" s="48"/>
      <c r="L9" s="48" t="s">
        <v>137</v>
      </c>
      <c r="M9" s="49"/>
      <c r="N9" s="48" t="s">
        <v>138</v>
      </c>
      <c r="O9" s="50"/>
      <c r="P9" s="48" t="s">
        <v>139</v>
      </c>
      <c r="Q9" s="48"/>
      <c r="R9" s="48" t="s">
        <v>139</v>
      </c>
      <c r="S9" s="48"/>
      <c r="T9" s="48" t="s">
        <v>140</v>
      </c>
      <c r="U9" s="48"/>
      <c r="V9" s="48" t="s">
        <v>141</v>
      </c>
      <c r="W9" s="48"/>
      <c r="X9" s="48" t="s">
        <v>142</v>
      </c>
      <c r="Y9" s="48"/>
      <c r="Z9" s="48" t="s">
        <v>143</v>
      </c>
      <c r="AA9" s="50"/>
      <c r="AB9" s="110" t="s">
        <v>50</v>
      </c>
      <c r="AC9" s="111"/>
      <c r="AD9" s="110" t="s">
        <v>132</v>
      </c>
      <c r="AE9" s="111"/>
      <c r="AF9" s="51" t="s">
        <v>53</v>
      </c>
      <c r="AG9" s="51"/>
      <c r="AH9" s="51" t="s">
        <v>144</v>
      </c>
      <c r="AI9" s="51"/>
      <c r="AJ9" s="48" t="s">
        <v>145</v>
      </c>
      <c r="AK9" s="47"/>
      <c r="AL9" s="48"/>
      <c r="AM9" s="48"/>
      <c r="AO9" s="48"/>
      <c r="AP9" s="48"/>
    </row>
    <row r="10" spans="1:50" ht="20.25" customHeight="1">
      <c r="A10" s="49"/>
      <c r="B10" s="49"/>
      <c r="C10" s="49"/>
      <c r="D10" s="48"/>
      <c r="E10" s="48"/>
      <c r="F10" s="48" t="s">
        <v>146</v>
      </c>
      <c r="G10" s="48"/>
      <c r="H10" s="52"/>
      <c r="I10" s="48"/>
      <c r="J10" s="51" t="s">
        <v>147</v>
      </c>
      <c r="K10" s="51"/>
      <c r="L10" s="51" t="s">
        <v>148</v>
      </c>
      <c r="M10" s="48"/>
      <c r="N10" s="52" t="s">
        <v>149</v>
      </c>
      <c r="O10" s="52"/>
      <c r="P10" s="51" t="s">
        <v>150</v>
      </c>
      <c r="Q10" s="52"/>
      <c r="R10" s="51" t="s">
        <v>150</v>
      </c>
      <c r="S10" s="52"/>
      <c r="T10" s="52" t="s">
        <v>151</v>
      </c>
      <c r="U10" s="52"/>
      <c r="V10" s="52" t="s">
        <v>152</v>
      </c>
      <c r="W10" s="52"/>
      <c r="X10" s="51" t="s">
        <v>153</v>
      </c>
      <c r="Y10" s="52"/>
      <c r="Z10" s="52" t="s">
        <v>154</v>
      </c>
      <c r="AA10" s="52"/>
      <c r="AB10" s="51" t="s">
        <v>155</v>
      </c>
      <c r="AC10" s="52"/>
      <c r="AD10" s="51" t="s">
        <v>156</v>
      </c>
      <c r="AE10" s="52"/>
      <c r="AF10" s="51"/>
      <c r="AG10" s="51"/>
      <c r="AH10" s="48"/>
      <c r="AI10" s="51"/>
      <c r="AJ10" s="48" t="s">
        <v>157</v>
      </c>
      <c r="AK10" s="48"/>
      <c r="AM10" s="47"/>
      <c r="AN10" s="47"/>
    </row>
    <row r="11" spans="1:50" ht="20.25" customHeight="1">
      <c r="A11" s="49"/>
      <c r="B11" s="49"/>
      <c r="C11" s="49"/>
      <c r="D11" s="48"/>
      <c r="E11" s="48"/>
      <c r="F11" s="48"/>
      <c r="G11" s="48"/>
      <c r="H11" s="52"/>
      <c r="I11" s="48"/>
      <c r="J11" s="48"/>
      <c r="K11" s="48"/>
      <c r="L11" s="48" t="s">
        <v>158</v>
      </c>
      <c r="M11" s="48"/>
      <c r="N11" s="52" t="s">
        <v>159</v>
      </c>
      <c r="O11" s="52"/>
      <c r="P11" s="51" t="s">
        <v>160</v>
      </c>
      <c r="Q11" s="51"/>
      <c r="R11" s="51" t="s">
        <v>161</v>
      </c>
      <c r="S11" s="51"/>
      <c r="T11" s="51"/>
      <c r="U11" s="51"/>
      <c r="V11" s="48" t="s">
        <v>162</v>
      </c>
      <c r="W11" s="51"/>
      <c r="Y11" s="51"/>
      <c r="Z11" s="51" t="s">
        <v>163</v>
      </c>
      <c r="AA11" s="52"/>
      <c r="AB11" s="51"/>
      <c r="AC11" s="52"/>
      <c r="AD11" s="51"/>
      <c r="AE11" s="52"/>
      <c r="AF11" s="51"/>
      <c r="AG11" s="51"/>
      <c r="AH11" s="47"/>
      <c r="AI11" s="51"/>
      <c r="AJ11" s="47"/>
      <c r="AK11" s="48"/>
      <c r="AM11" s="47"/>
      <c r="AN11" s="47"/>
    </row>
    <row r="12" spans="1:50" ht="23.25">
      <c r="A12" s="49"/>
      <c r="B12" s="49"/>
      <c r="C12" s="49"/>
      <c r="D12" s="48"/>
      <c r="E12" s="48"/>
      <c r="F12" s="48"/>
      <c r="G12" s="48"/>
      <c r="H12" s="52"/>
      <c r="I12" s="48"/>
      <c r="J12" s="48"/>
      <c r="K12" s="48"/>
      <c r="L12" s="48" t="s">
        <v>164</v>
      </c>
      <c r="M12" s="48"/>
      <c r="N12" s="51"/>
      <c r="O12" s="52"/>
      <c r="P12" s="51" t="s">
        <v>165</v>
      </c>
      <c r="Q12" s="51"/>
      <c r="R12" s="51" t="s">
        <v>165</v>
      </c>
      <c r="S12" s="51"/>
      <c r="T12" s="51"/>
      <c r="U12" s="51"/>
      <c r="V12" s="51" t="s">
        <v>166</v>
      </c>
      <c r="W12" s="51"/>
      <c r="X12" s="51"/>
      <c r="Y12" s="51"/>
      <c r="Z12" s="51"/>
      <c r="AA12" s="52"/>
      <c r="AB12" s="51"/>
      <c r="AC12" s="52"/>
      <c r="AD12" s="51"/>
      <c r="AE12" s="52"/>
      <c r="AF12" s="51"/>
      <c r="AG12" s="51"/>
      <c r="AH12" s="47"/>
      <c r="AI12" s="51"/>
      <c r="AJ12" s="47"/>
      <c r="AK12" s="48"/>
      <c r="AM12" s="47"/>
      <c r="AN12" s="47"/>
    </row>
    <row r="13" spans="1:50" ht="23.25">
      <c r="A13" s="49"/>
      <c r="B13" s="49"/>
      <c r="C13" s="49"/>
      <c r="D13" s="48"/>
      <c r="E13" s="48"/>
      <c r="F13" s="96"/>
      <c r="G13" s="48"/>
      <c r="H13" s="53"/>
      <c r="I13" s="48"/>
      <c r="J13" s="53"/>
      <c r="K13" s="52"/>
      <c r="L13" s="53"/>
      <c r="M13" s="48"/>
      <c r="N13" s="51"/>
      <c r="O13" s="52"/>
      <c r="P13" s="51" t="s">
        <v>167</v>
      </c>
      <c r="Q13" s="51"/>
      <c r="R13" s="51" t="s">
        <v>167</v>
      </c>
      <c r="S13" s="51"/>
      <c r="T13" s="51"/>
      <c r="U13" s="51"/>
      <c r="V13" s="51"/>
      <c r="W13" s="51"/>
      <c r="X13" s="112"/>
      <c r="Y13" s="51"/>
      <c r="Z13" s="112"/>
      <c r="AA13" s="52"/>
      <c r="AB13" s="112"/>
      <c r="AC13" s="52"/>
      <c r="AD13" s="112"/>
      <c r="AE13" s="52"/>
      <c r="AF13" s="112"/>
      <c r="AG13" s="51"/>
      <c r="AH13" s="113"/>
      <c r="AI13" s="51"/>
      <c r="AJ13" s="113"/>
      <c r="AK13" s="48"/>
      <c r="AL13" s="114"/>
      <c r="AM13" s="47"/>
      <c r="AN13" s="113"/>
    </row>
    <row r="14" spans="1:50" s="67" customFormat="1" ht="24" customHeight="1">
      <c r="A14" s="25" t="s">
        <v>168</v>
      </c>
      <c r="B14" s="47"/>
      <c r="C14" s="47"/>
      <c r="D14" s="48"/>
      <c r="E14" s="45"/>
      <c r="F14" s="69"/>
      <c r="G14" s="70"/>
      <c r="H14" s="69"/>
      <c r="I14" s="70"/>
      <c r="J14" s="70"/>
      <c r="K14" s="70"/>
      <c r="L14" s="70"/>
      <c r="M14" s="70"/>
      <c r="N14" s="69"/>
      <c r="O14" s="70"/>
      <c r="P14" s="69"/>
      <c r="Q14" s="70"/>
      <c r="R14" s="69"/>
      <c r="S14" s="70"/>
      <c r="T14" s="69"/>
      <c r="U14" s="70"/>
      <c r="V14" s="69"/>
      <c r="W14" s="70"/>
      <c r="X14" s="69"/>
      <c r="Y14" s="70"/>
      <c r="Z14" s="69"/>
      <c r="AA14" s="70"/>
      <c r="AB14" s="69"/>
      <c r="AC14" s="70"/>
      <c r="AD14" s="69"/>
      <c r="AE14" s="70"/>
      <c r="AF14" s="69"/>
      <c r="AG14" s="70"/>
      <c r="AH14" s="69"/>
      <c r="AI14" s="70"/>
      <c r="AJ14" s="69"/>
      <c r="AK14" s="70"/>
      <c r="AL14" s="69"/>
      <c r="AM14" s="70"/>
      <c r="AN14" s="69"/>
      <c r="AO14" s="71"/>
    </row>
    <row r="15" spans="1:50" ht="24" customHeight="1">
      <c r="A15" s="55" t="s">
        <v>169</v>
      </c>
      <c r="B15" s="47"/>
      <c r="C15" s="47"/>
      <c r="D15" s="48"/>
      <c r="E15" s="47"/>
      <c r="F15" s="37">
        <v>23693276</v>
      </c>
      <c r="G15" s="37"/>
      <c r="H15" s="37">
        <v>18103110</v>
      </c>
      <c r="I15" s="37"/>
      <c r="J15" s="37">
        <v>15549174</v>
      </c>
      <c r="K15" s="37"/>
      <c r="L15" s="37">
        <v>0</v>
      </c>
      <c r="M15" s="37"/>
      <c r="N15" s="37">
        <v>18962745</v>
      </c>
      <c r="O15" s="37"/>
      <c r="P15" s="37">
        <v>-2347753</v>
      </c>
      <c r="Q15" s="37"/>
      <c r="R15" s="37">
        <v>-2647497</v>
      </c>
      <c r="S15" s="37"/>
      <c r="T15" s="37">
        <v>3392630</v>
      </c>
      <c r="U15" s="37"/>
      <c r="V15" s="37">
        <v>206178</v>
      </c>
      <c r="W15" s="37"/>
      <c r="X15" s="37">
        <v>0</v>
      </c>
      <c r="Y15" s="37"/>
      <c r="Z15" s="37">
        <f>SUM(N15:X15)</f>
        <v>17566303</v>
      </c>
      <c r="AA15" s="37"/>
      <c r="AB15" s="37">
        <v>3050000</v>
      </c>
      <c r="AC15" s="37"/>
      <c r="AD15" s="37">
        <v>0</v>
      </c>
      <c r="AE15" s="37"/>
      <c r="AF15" s="37">
        <v>454322906</v>
      </c>
      <c r="AG15" s="37"/>
      <c r="AH15" s="37">
        <v>0</v>
      </c>
      <c r="AI15" s="37"/>
      <c r="AJ15" s="37">
        <f>SUM(F15:L15,Z15:AH15)</f>
        <v>532284769</v>
      </c>
      <c r="AK15" s="37"/>
      <c r="AL15" s="37">
        <v>64550543</v>
      </c>
      <c r="AM15" s="37"/>
      <c r="AN15" s="37">
        <f>SUM(AJ15:AL15)</f>
        <v>596835312</v>
      </c>
      <c r="AO15" s="56"/>
    </row>
    <row r="16" spans="1:50" ht="24" customHeight="1">
      <c r="A16" s="47" t="s">
        <v>170</v>
      </c>
      <c r="B16" s="47"/>
      <c r="C16" s="47"/>
      <c r="D16" s="48">
        <v>3</v>
      </c>
      <c r="E16" s="47"/>
      <c r="F16" s="85">
        <v>0</v>
      </c>
      <c r="G16" s="37"/>
      <c r="H16" s="85">
        <v>0</v>
      </c>
      <c r="I16" s="37"/>
      <c r="J16" s="85">
        <v>0</v>
      </c>
      <c r="K16" s="37"/>
      <c r="L16" s="85">
        <v>0</v>
      </c>
      <c r="M16" s="37"/>
      <c r="N16" s="85">
        <v>0</v>
      </c>
      <c r="O16" s="37"/>
      <c r="P16" s="85">
        <v>2344352</v>
      </c>
      <c r="Q16" s="37"/>
      <c r="R16" s="85">
        <v>-4947</v>
      </c>
      <c r="S16" s="37"/>
      <c r="T16" s="85">
        <v>0</v>
      </c>
      <c r="U16" s="37"/>
      <c r="V16" s="85">
        <v>0</v>
      </c>
      <c r="W16" s="37"/>
      <c r="X16" s="85">
        <v>-242</v>
      </c>
      <c r="Y16" s="37"/>
      <c r="Z16" s="85">
        <f>SUM(N16:X16)</f>
        <v>2339163</v>
      </c>
      <c r="AA16" s="37"/>
      <c r="AB16" s="85">
        <v>0</v>
      </c>
      <c r="AC16" s="37"/>
      <c r="AD16" s="85">
        <v>0</v>
      </c>
      <c r="AE16" s="37"/>
      <c r="AF16" s="85">
        <v>-1668257</v>
      </c>
      <c r="AG16" s="37"/>
      <c r="AH16" s="85">
        <v>0</v>
      </c>
      <c r="AI16" s="37"/>
      <c r="AJ16" s="85">
        <f>SUM(F16:L16,Z16:AH16)</f>
        <v>670906</v>
      </c>
      <c r="AK16" s="37"/>
      <c r="AL16" s="85">
        <v>1078730</v>
      </c>
      <c r="AM16" s="37"/>
      <c r="AN16" s="85">
        <f>SUM(AJ16:AL16)</f>
        <v>1749636</v>
      </c>
      <c r="AO16" s="56"/>
    </row>
    <row r="17" spans="1:41" ht="24" customHeight="1">
      <c r="A17" s="72" t="s">
        <v>171</v>
      </c>
      <c r="B17" s="47"/>
      <c r="C17" s="47"/>
      <c r="D17" s="48"/>
      <c r="E17" s="47"/>
      <c r="F17" s="37">
        <f>SUM(F15:F16)</f>
        <v>23693276</v>
      </c>
      <c r="G17" s="37"/>
      <c r="H17" s="37">
        <f>SUM(H15:H16)</f>
        <v>18103110</v>
      </c>
      <c r="I17" s="37"/>
      <c r="J17" s="37">
        <f>SUM(J15:J16)</f>
        <v>15549174</v>
      </c>
      <c r="K17" s="37"/>
      <c r="L17" s="37">
        <f>SUM(L15:L16)</f>
        <v>0</v>
      </c>
      <c r="M17" s="37"/>
      <c r="N17" s="37">
        <f>SUM(N15:N16)</f>
        <v>18962745</v>
      </c>
      <c r="O17" s="37"/>
      <c r="P17" s="37">
        <f>SUM(P15:P16)</f>
        <v>-3401</v>
      </c>
      <c r="Q17" s="37"/>
      <c r="R17" s="37">
        <f>SUM(R15:R16)</f>
        <v>-2652444</v>
      </c>
      <c r="S17" s="37"/>
      <c r="T17" s="37">
        <f>SUM(T15:T16)</f>
        <v>3392630</v>
      </c>
      <c r="U17" s="37"/>
      <c r="V17" s="37">
        <f>SUM(V15:V16)</f>
        <v>206178</v>
      </c>
      <c r="W17" s="37"/>
      <c r="X17" s="37">
        <f>SUM(X15:X16)</f>
        <v>-242</v>
      </c>
      <c r="Y17" s="37"/>
      <c r="Z17" s="37">
        <f>SUM(N17:X17)</f>
        <v>19905466</v>
      </c>
      <c r="AA17" s="37"/>
      <c r="AB17" s="37">
        <f>SUM(AB15:AB16)</f>
        <v>3050000</v>
      </c>
      <c r="AC17" s="37"/>
      <c r="AD17" s="37">
        <f>SUM(AD15:AD16)</f>
        <v>0</v>
      </c>
      <c r="AE17" s="37"/>
      <c r="AF17" s="37">
        <f>SUM(AF15:AF16)</f>
        <v>452654649</v>
      </c>
      <c r="AG17" s="37"/>
      <c r="AH17" s="37">
        <f>SUM(AH15:AH16)</f>
        <v>0</v>
      </c>
      <c r="AI17" s="37"/>
      <c r="AJ17" s="37">
        <f t="shared" ref="AJ17:AJ23" si="0">SUM(F17:L17,Z17:AH17)</f>
        <v>532955675</v>
      </c>
      <c r="AK17" s="37"/>
      <c r="AL17" s="37">
        <f>SUM(AL15:AL16)</f>
        <v>65629273</v>
      </c>
      <c r="AM17" s="37"/>
      <c r="AN17" s="37">
        <f>SUM(AJ17:AL17)</f>
        <v>598584948</v>
      </c>
      <c r="AO17" s="56"/>
    </row>
    <row r="18" spans="1:41" ht="23.25">
      <c r="A18" s="57" t="s">
        <v>172</v>
      </c>
      <c r="B18" s="47"/>
      <c r="C18" s="47"/>
      <c r="D18" s="48">
        <v>34</v>
      </c>
      <c r="E18" s="4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37">
        <v>0</v>
      </c>
      <c r="Y18" s="37"/>
      <c r="Z18" s="37">
        <f>SUM(N18:X18)</f>
        <v>0</v>
      </c>
      <c r="AA18" s="37"/>
      <c r="AB18" s="37">
        <v>0</v>
      </c>
      <c r="AC18" s="37"/>
      <c r="AD18" s="37">
        <v>0</v>
      </c>
      <c r="AE18" s="37"/>
      <c r="AF18" s="37">
        <v>-17769957</v>
      </c>
      <c r="AG18" s="37"/>
      <c r="AH18" s="37">
        <v>0</v>
      </c>
      <c r="AI18" s="37"/>
      <c r="AJ18" s="37">
        <f t="shared" si="0"/>
        <v>-17769957</v>
      </c>
      <c r="AK18" s="37"/>
      <c r="AL18" s="37">
        <v>-609650</v>
      </c>
      <c r="AM18" s="37"/>
      <c r="AN18" s="37">
        <f t="shared" ref="AN18" si="1">SUM(AJ18:AL18)</f>
        <v>-18379607</v>
      </c>
      <c r="AO18" s="56"/>
    </row>
    <row r="19" spans="1:41" ht="23.25" hidden="1">
      <c r="A19" s="59" t="s">
        <v>173</v>
      </c>
      <c r="B19" s="47"/>
      <c r="C19" s="47"/>
      <c r="D19" s="48"/>
      <c r="E19" s="47"/>
      <c r="F19" s="116"/>
      <c r="G19" s="37"/>
      <c r="H19" s="116"/>
      <c r="I19" s="37"/>
      <c r="J19" s="116"/>
      <c r="K19" s="116"/>
      <c r="L19" s="116"/>
      <c r="M19" s="37"/>
      <c r="N19" s="116"/>
      <c r="O19" s="37"/>
      <c r="P19" s="116"/>
      <c r="Q19" s="37"/>
      <c r="R19" s="116"/>
      <c r="S19" s="37"/>
      <c r="T19" s="116"/>
      <c r="U19" s="37"/>
      <c r="V19" s="116"/>
      <c r="W19" s="37"/>
      <c r="X19" s="37"/>
      <c r="Y19" s="37"/>
      <c r="Z19" s="37"/>
      <c r="AA19" s="37"/>
      <c r="AB19" s="116"/>
      <c r="AC19" s="37"/>
      <c r="AD19" s="116"/>
      <c r="AE19" s="37"/>
      <c r="AF19" s="116"/>
      <c r="AG19" s="37"/>
      <c r="AH19" s="37"/>
      <c r="AI19" s="37"/>
      <c r="AJ19" s="37">
        <f t="shared" si="0"/>
        <v>0</v>
      </c>
      <c r="AK19" s="116"/>
      <c r="AL19" s="117"/>
      <c r="AM19" s="115"/>
      <c r="AN19" s="37"/>
      <c r="AO19" s="56"/>
    </row>
    <row r="20" spans="1:41" ht="23.25" hidden="1">
      <c r="A20" s="59" t="s">
        <v>174</v>
      </c>
      <c r="B20" s="47"/>
      <c r="C20" s="47"/>
      <c r="D20" s="48"/>
      <c r="E20" s="47"/>
      <c r="F20" s="116"/>
      <c r="G20" s="37"/>
      <c r="H20" s="116"/>
      <c r="I20" s="37"/>
      <c r="J20" s="116"/>
      <c r="K20" s="116"/>
      <c r="L20" s="116"/>
      <c r="M20" s="37"/>
      <c r="N20" s="116"/>
      <c r="O20" s="37"/>
      <c r="P20" s="116"/>
      <c r="Q20" s="37"/>
      <c r="R20" s="116"/>
      <c r="S20" s="37"/>
      <c r="T20" s="116"/>
      <c r="U20" s="37"/>
      <c r="V20" s="116"/>
      <c r="W20" s="37"/>
      <c r="X20" s="37"/>
      <c r="Y20" s="37"/>
      <c r="Z20" s="37"/>
      <c r="AA20" s="37"/>
      <c r="AB20" s="116"/>
      <c r="AC20" s="37"/>
      <c r="AD20" s="116"/>
      <c r="AE20" s="37"/>
      <c r="AF20" s="116"/>
      <c r="AG20" s="37"/>
      <c r="AH20" s="37"/>
      <c r="AI20" s="37"/>
      <c r="AJ20" s="37">
        <f t="shared" si="0"/>
        <v>0</v>
      </c>
      <c r="AK20" s="116"/>
      <c r="AL20" s="117"/>
      <c r="AM20" s="115"/>
      <c r="AN20" s="37"/>
      <c r="AO20" s="56"/>
    </row>
    <row r="21" spans="1:41" ht="24" customHeight="1">
      <c r="A21" s="59" t="s">
        <v>175</v>
      </c>
      <c r="B21" s="47"/>
      <c r="C21" s="47"/>
      <c r="D21" s="48">
        <v>31</v>
      </c>
      <c r="E21" s="47"/>
      <c r="F21" s="37">
        <v>0</v>
      </c>
      <c r="G21" s="37"/>
      <c r="H21" s="37">
        <v>0</v>
      </c>
      <c r="I21" s="37"/>
      <c r="J21" s="37">
        <v>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0</v>
      </c>
      <c r="S21" s="37"/>
      <c r="T21" s="37">
        <v>0</v>
      </c>
      <c r="U21" s="37"/>
      <c r="V21" s="37">
        <v>0</v>
      </c>
      <c r="W21" s="37"/>
      <c r="X21" s="37">
        <v>0</v>
      </c>
      <c r="Y21" s="37"/>
      <c r="Z21" s="37">
        <f>SUM(N21:X21)</f>
        <v>0</v>
      </c>
      <c r="AA21" s="37"/>
      <c r="AB21" s="37">
        <v>0</v>
      </c>
      <c r="AC21" s="37"/>
      <c r="AD21" s="37">
        <v>0</v>
      </c>
      <c r="AE21" s="37"/>
      <c r="AF21" s="116">
        <v>-725867</v>
      </c>
      <c r="AG21" s="37"/>
      <c r="AH21" s="37">
        <v>0</v>
      </c>
      <c r="AI21" s="37"/>
      <c r="AJ21" s="37">
        <f t="shared" si="0"/>
        <v>-725867</v>
      </c>
      <c r="AK21" s="37"/>
      <c r="AL21" s="37">
        <v>0</v>
      </c>
      <c r="AM21" s="37"/>
      <c r="AN21" s="37">
        <f t="shared" ref="AN21" si="2">SUM(AJ21:AL21)</f>
        <v>-725867</v>
      </c>
      <c r="AO21" s="56"/>
    </row>
    <row r="22" spans="1:41" ht="23.25" hidden="1">
      <c r="A22" s="57" t="s">
        <v>176</v>
      </c>
      <c r="B22" s="47"/>
      <c r="C22" s="47"/>
      <c r="D22" s="48"/>
      <c r="E22" s="47"/>
      <c r="F22" s="116"/>
      <c r="G22" s="37"/>
      <c r="H22" s="116"/>
      <c r="I22" s="37"/>
      <c r="J22" s="116"/>
      <c r="K22" s="116"/>
      <c r="L22" s="116"/>
      <c r="M22" s="37"/>
      <c r="N22" s="116"/>
      <c r="O22" s="37"/>
      <c r="P22" s="116"/>
      <c r="Q22" s="37"/>
      <c r="R22" s="116"/>
      <c r="S22" s="37"/>
      <c r="T22" s="116"/>
      <c r="U22" s="37"/>
      <c r="V22" s="116"/>
      <c r="W22" s="37"/>
      <c r="X22" s="37"/>
      <c r="Y22" s="37"/>
      <c r="Z22" s="37"/>
      <c r="AA22" s="37"/>
      <c r="AB22" s="116"/>
      <c r="AC22" s="37"/>
      <c r="AD22" s="116"/>
      <c r="AE22" s="37"/>
      <c r="AF22" s="116"/>
      <c r="AG22" s="37"/>
      <c r="AH22" s="37"/>
      <c r="AI22" s="37"/>
      <c r="AJ22" s="37">
        <f t="shared" si="0"/>
        <v>0</v>
      </c>
      <c r="AK22" s="116"/>
      <c r="AL22" s="117"/>
      <c r="AM22" s="115"/>
      <c r="AN22" s="37"/>
      <c r="AO22" s="56"/>
    </row>
    <row r="23" spans="1:41" ht="23.25">
      <c r="A23" s="59" t="s">
        <v>177</v>
      </c>
      <c r="B23" s="47"/>
      <c r="C23" s="47"/>
      <c r="D23" s="48"/>
      <c r="E23" s="47"/>
      <c r="F23" s="37">
        <v>0</v>
      </c>
      <c r="G23" s="37"/>
      <c r="H23" s="37">
        <v>0</v>
      </c>
      <c r="I23" s="37"/>
      <c r="J23" s="37">
        <v>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0</v>
      </c>
      <c r="S23" s="37"/>
      <c r="T23" s="37">
        <v>0</v>
      </c>
      <c r="U23" s="37"/>
      <c r="V23" s="37">
        <v>0</v>
      </c>
      <c r="W23" s="37"/>
      <c r="X23" s="85">
        <v>0</v>
      </c>
      <c r="Y23" s="37"/>
      <c r="Z23" s="37">
        <f>SUM(N23:X23)</f>
        <v>0</v>
      </c>
      <c r="AA23" s="37"/>
      <c r="AB23" s="37">
        <v>0</v>
      </c>
      <c r="AC23" s="37"/>
      <c r="AD23" s="37">
        <v>0</v>
      </c>
      <c r="AE23" s="37"/>
      <c r="AF23" s="37">
        <v>0</v>
      </c>
      <c r="AG23" s="37"/>
      <c r="AH23" s="37">
        <v>0</v>
      </c>
      <c r="AI23" s="37"/>
      <c r="AJ23" s="37">
        <f t="shared" si="0"/>
        <v>0</v>
      </c>
      <c r="AK23" s="37"/>
      <c r="AL23" s="37">
        <v>206760</v>
      </c>
      <c r="AM23" s="37"/>
      <c r="AN23" s="37">
        <f t="shared" ref="AN23" si="3">SUM(AJ23:AL23)</f>
        <v>206760</v>
      </c>
      <c r="AO23" s="56"/>
    </row>
    <row r="24" spans="1:41" ht="24" customHeight="1">
      <c r="A24" s="59"/>
      <c r="B24" s="49"/>
      <c r="C24" s="49"/>
      <c r="D24" s="48"/>
      <c r="E24" s="49"/>
      <c r="F24" s="94"/>
      <c r="G24" s="37"/>
      <c r="H24" s="94"/>
      <c r="I24" s="37"/>
      <c r="J24" s="94"/>
      <c r="K24" s="37"/>
      <c r="L24" s="94"/>
      <c r="M24" s="37"/>
      <c r="N24" s="94"/>
      <c r="O24" s="37"/>
      <c r="P24" s="94"/>
      <c r="Q24" s="37"/>
      <c r="R24" s="94"/>
      <c r="S24" s="37"/>
      <c r="T24" s="94"/>
      <c r="U24" s="37"/>
      <c r="V24" s="94"/>
      <c r="W24" s="37"/>
      <c r="X24" s="94"/>
      <c r="Y24" s="37"/>
      <c r="Z24" s="94"/>
      <c r="AA24" s="37"/>
      <c r="AB24" s="94"/>
      <c r="AC24" s="37"/>
      <c r="AD24" s="94"/>
      <c r="AE24" s="37"/>
      <c r="AF24" s="94"/>
      <c r="AG24" s="37"/>
      <c r="AH24" s="94"/>
      <c r="AI24" s="37"/>
      <c r="AJ24" s="94"/>
      <c r="AK24" s="37"/>
      <c r="AL24" s="94"/>
      <c r="AM24" s="37"/>
      <c r="AN24" s="94"/>
      <c r="AO24" s="58"/>
    </row>
    <row r="25" spans="1:41" ht="24" customHeight="1">
      <c r="A25" s="59" t="s">
        <v>98</v>
      </c>
      <c r="B25" s="49"/>
      <c r="C25" s="49"/>
      <c r="D25" s="48"/>
      <c r="E25" s="49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37">
        <v>0</v>
      </c>
      <c r="S25" s="37"/>
      <c r="T25" s="37">
        <v>0</v>
      </c>
      <c r="U25" s="37"/>
      <c r="V25" s="37">
        <v>0</v>
      </c>
      <c r="W25" s="37"/>
      <c r="X25" s="37">
        <v>0</v>
      </c>
      <c r="Y25" s="37"/>
      <c r="Z25" s="37">
        <f>SUM(N25:X25)</f>
        <v>0</v>
      </c>
      <c r="AA25" s="37"/>
      <c r="AB25" s="37">
        <v>0</v>
      </c>
      <c r="AC25" s="37"/>
      <c r="AD25" s="37">
        <v>0</v>
      </c>
      <c r="AE25" s="37"/>
      <c r="AF25" s="37">
        <v>49603538</v>
      </c>
      <c r="AG25" s="37"/>
      <c r="AH25" s="37">
        <v>0</v>
      </c>
      <c r="AI25" s="37"/>
      <c r="AJ25" s="37">
        <f t="shared" ref="AJ25:AJ26" si="4">SUM(F25:L25,Z25:AH25)</f>
        <v>49603538</v>
      </c>
      <c r="AK25" s="37"/>
      <c r="AL25" s="37">
        <v>4044522</v>
      </c>
      <c r="AM25" s="37"/>
      <c r="AN25" s="37">
        <f>SUM(AJ25:AL25)</f>
        <v>53648060</v>
      </c>
      <c r="AO25" s="56"/>
    </row>
    <row r="26" spans="1:41" ht="24" customHeight="1">
      <c r="A26" s="59" t="s">
        <v>99</v>
      </c>
      <c r="B26" s="49"/>
      <c r="C26" s="49"/>
      <c r="D26" s="48"/>
      <c r="E26" s="49"/>
      <c r="F26" s="85">
        <v>0</v>
      </c>
      <c r="G26" s="37"/>
      <c r="H26" s="85">
        <v>0</v>
      </c>
      <c r="I26" s="37"/>
      <c r="J26" s="85">
        <v>0</v>
      </c>
      <c r="K26" s="37"/>
      <c r="L26" s="85">
        <v>0</v>
      </c>
      <c r="M26" s="37"/>
      <c r="N26" s="85">
        <v>2465</v>
      </c>
      <c r="O26" s="37"/>
      <c r="P26" s="85">
        <v>13746954</v>
      </c>
      <c r="Q26" s="37"/>
      <c r="R26" s="85">
        <v>-700172</v>
      </c>
      <c r="S26" s="37"/>
      <c r="T26" s="85">
        <v>-109623</v>
      </c>
      <c r="U26" s="37"/>
      <c r="V26" s="85">
        <v>6688</v>
      </c>
      <c r="W26" s="37"/>
      <c r="X26" s="85">
        <v>-6594531</v>
      </c>
      <c r="Y26" s="37"/>
      <c r="Z26" s="85">
        <f>SUM(N26:X26)</f>
        <v>6351781</v>
      </c>
      <c r="AA26" s="37"/>
      <c r="AB26" s="85">
        <v>0</v>
      </c>
      <c r="AC26" s="37"/>
      <c r="AD26" s="85">
        <v>0</v>
      </c>
      <c r="AE26" s="37"/>
      <c r="AF26" s="85">
        <v>-1669929</v>
      </c>
      <c r="AG26" s="37"/>
      <c r="AH26" s="85">
        <v>0</v>
      </c>
      <c r="AI26" s="37"/>
      <c r="AJ26" s="85">
        <f t="shared" si="4"/>
        <v>4681852</v>
      </c>
      <c r="AK26" s="37"/>
      <c r="AL26" s="85">
        <v>6411393</v>
      </c>
      <c r="AM26" s="37"/>
      <c r="AN26" s="85">
        <f>SUM(AJ26:AL26)</f>
        <v>11093245</v>
      </c>
      <c r="AO26" s="58"/>
    </row>
    <row r="27" spans="1:41" s="67" customFormat="1" ht="24" customHeight="1">
      <c r="A27" s="54" t="s">
        <v>113</v>
      </c>
      <c r="B27" s="46"/>
      <c r="C27" s="46"/>
      <c r="D27" s="63"/>
      <c r="E27" s="46"/>
      <c r="F27" s="88">
        <f>SUM(F25:F26)</f>
        <v>0</v>
      </c>
      <c r="G27" s="34"/>
      <c r="H27" s="88">
        <f>SUM(H25:H26)</f>
        <v>0</v>
      </c>
      <c r="I27" s="34"/>
      <c r="J27" s="88">
        <f>SUM(J25:J26)</f>
        <v>0</v>
      </c>
      <c r="K27" s="34"/>
      <c r="L27" s="88">
        <f>SUM(L25:L26)</f>
        <v>0</v>
      </c>
      <c r="M27" s="34"/>
      <c r="N27" s="88">
        <f>SUM(N25:N26)</f>
        <v>2465</v>
      </c>
      <c r="O27" s="34"/>
      <c r="P27" s="88">
        <f>SUM(P25:P26)</f>
        <v>13746954</v>
      </c>
      <c r="Q27" s="34"/>
      <c r="R27" s="88">
        <f>SUM(R25:R26)</f>
        <v>-700172</v>
      </c>
      <c r="S27" s="34"/>
      <c r="T27" s="88">
        <f>SUM(T25:T26)</f>
        <v>-109623</v>
      </c>
      <c r="U27" s="34"/>
      <c r="V27" s="88">
        <f>SUM(V25:V26)</f>
        <v>6688</v>
      </c>
      <c r="W27" s="34"/>
      <c r="X27" s="88">
        <f>SUM(X25:X26)</f>
        <v>-6594531</v>
      </c>
      <c r="Y27" s="34"/>
      <c r="Z27" s="88">
        <f>SUM(N27:X27)</f>
        <v>6351781</v>
      </c>
      <c r="AA27" s="34"/>
      <c r="AB27" s="88">
        <f>SUM(AB25:AB26)</f>
        <v>0</v>
      </c>
      <c r="AC27" s="34"/>
      <c r="AD27" s="88">
        <f>SUM(AD25:AD26)</f>
        <v>0</v>
      </c>
      <c r="AE27" s="34"/>
      <c r="AF27" s="88">
        <f>SUM(AF25:AF26)</f>
        <v>47933609</v>
      </c>
      <c r="AG27" s="34"/>
      <c r="AH27" s="88">
        <f>SUM(AH25:AH26)</f>
        <v>0</v>
      </c>
      <c r="AI27" s="34"/>
      <c r="AJ27" s="88">
        <f>SUM(F27:L27,Z27:AH27)</f>
        <v>54285390</v>
      </c>
      <c r="AK27" s="34"/>
      <c r="AL27" s="88">
        <f>SUM(AL25:AL26)</f>
        <v>10455915</v>
      </c>
      <c r="AM27" s="34"/>
      <c r="AN27" s="88">
        <f>SUM(AJ27:AL27)</f>
        <v>64741305</v>
      </c>
      <c r="AO27" s="56"/>
    </row>
    <row r="28" spans="1:41" s="67" customFormat="1" ht="24" customHeight="1">
      <c r="A28" s="47"/>
      <c r="B28" s="47"/>
      <c r="C28" s="47"/>
      <c r="D28" s="48"/>
      <c r="E28" s="45"/>
      <c r="F28" s="37"/>
      <c r="G28" s="34"/>
      <c r="H28" s="37"/>
      <c r="I28" s="34"/>
      <c r="J28" s="34"/>
      <c r="K28" s="34"/>
      <c r="L28" s="34"/>
      <c r="M28" s="34"/>
      <c r="N28" s="37"/>
      <c r="O28" s="34"/>
      <c r="P28" s="37"/>
      <c r="Q28" s="37"/>
      <c r="R28" s="37"/>
      <c r="S28" s="37"/>
      <c r="T28" s="37"/>
      <c r="U28" s="34"/>
      <c r="V28" s="37"/>
      <c r="W28" s="37"/>
      <c r="X28" s="37"/>
      <c r="Y28" s="37"/>
      <c r="Z28" s="37"/>
      <c r="AA28" s="34"/>
      <c r="AB28" s="37"/>
      <c r="AC28" s="37"/>
      <c r="AD28" s="37"/>
      <c r="AE28" s="37"/>
      <c r="AF28" s="37"/>
      <c r="AG28" s="34"/>
      <c r="AH28" s="37"/>
      <c r="AI28" s="34"/>
      <c r="AJ28" s="37"/>
      <c r="AK28" s="34"/>
      <c r="AL28" s="37"/>
      <c r="AM28" s="72"/>
      <c r="AN28" s="37"/>
      <c r="AO28" s="56"/>
    </row>
    <row r="29" spans="1:41" ht="24" customHeight="1">
      <c r="A29" s="47" t="s">
        <v>178</v>
      </c>
      <c r="B29" s="47"/>
      <c r="C29" s="47"/>
      <c r="D29" s="48"/>
      <c r="E29" s="47"/>
      <c r="F29" s="37">
        <v>0</v>
      </c>
      <c r="G29" s="37"/>
      <c r="H29" s="37">
        <v>0</v>
      </c>
      <c r="I29" s="37"/>
      <c r="J29" s="37">
        <v>0</v>
      </c>
      <c r="K29" s="37"/>
      <c r="L29" s="37">
        <v>0</v>
      </c>
      <c r="M29" s="37"/>
      <c r="N29" s="37">
        <v>-208936</v>
      </c>
      <c r="O29" s="37"/>
      <c r="P29" s="37">
        <v>0</v>
      </c>
      <c r="Q29" s="37"/>
      <c r="R29" s="37">
        <v>0</v>
      </c>
      <c r="S29" s="37"/>
      <c r="T29" s="37">
        <v>0</v>
      </c>
      <c r="U29" s="37"/>
      <c r="V29" s="37">
        <v>0</v>
      </c>
      <c r="W29" s="37"/>
      <c r="X29" s="37">
        <v>0</v>
      </c>
      <c r="Y29" s="37"/>
      <c r="Z29" s="37">
        <f>SUM(N29:X29)</f>
        <v>-208936</v>
      </c>
      <c r="AA29" s="37"/>
      <c r="AB29" s="37">
        <v>0</v>
      </c>
      <c r="AC29" s="37"/>
      <c r="AD29" s="37">
        <v>0</v>
      </c>
      <c r="AE29" s="37"/>
      <c r="AF29" s="37">
        <v>208936</v>
      </c>
      <c r="AG29" s="37"/>
      <c r="AH29" s="37">
        <v>0</v>
      </c>
      <c r="AI29" s="37"/>
      <c r="AJ29" s="37">
        <f>SUM(F29:L29,Z29:AH29)</f>
        <v>0</v>
      </c>
      <c r="AK29" s="37"/>
      <c r="AL29" s="37">
        <v>0</v>
      </c>
      <c r="AM29" s="37"/>
      <c r="AN29" s="37">
        <f>SUM(AJ29:AL29)</f>
        <v>0</v>
      </c>
      <c r="AO29" s="58"/>
    </row>
    <row r="30" spans="1:41" ht="24" customHeight="1">
      <c r="A30" s="47" t="s">
        <v>91</v>
      </c>
      <c r="D30" s="48"/>
      <c r="E30" s="47"/>
      <c r="F30" s="85">
        <v>0</v>
      </c>
      <c r="G30" s="37"/>
      <c r="H30" s="85">
        <v>0</v>
      </c>
      <c r="I30" s="37"/>
      <c r="J30" s="85">
        <v>0</v>
      </c>
      <c r="K30" s="37"/>
      <c r="L30" s="85">
        <v>0</v>
      </c>
      <c r="M30" s="37"/>
      <c r="N30" s="85">
        <v>0</v>
      </c>
      <c r="O30" s="37"/>
      <c r="P30" s="85">
        <v>0</v>
      </c>
      <c r="Q30" s="37"/>
      <c r="R30" s="85">
        <v>0</v>
      </c>
      <c r="S30" s="37"/>
      <c r="T30" s="85">
        <v>0</v>
      </c>
      <c r="U30" s="37"/>
      <c r="V30" s="85">
        <v>0</v>
      </c>
      <c r="W30" s="37"/>
      <c r="X30" s="85">
        <v>0</v>
      </c>
      <c r="Y30" s="37"/>
      <c r="Z30" s="85">
        <f>SUM(N30:X30)</f>
        <v>0</v>
      </c>
      <c r="AA30" s="37"/>
      <c r="AB30" s="85">
        <v>0</v>
      </c>
      <c r="AC30" s="37"/>
      <c r="AD30" s="85">
        <v>0</v>
      </c>
      <c r="AE30" s="37"/>
      <c r="AF30" s="85">
        <v>-19695</v>
      </c>
      <c r="AG30" s="37"/>
      <c r="AH30" s="85">
        <v>0</v>
      </c>
      <c r="AI30" s="37"/>
      <c r="AJ30" s="85">
        <f>SUM(F30:L30,Z30:AH30)</f>
        <v>-19695</v>
      </c>
      <c r="AK30" s="37"/>
      <c r="AL30" s="85">
        <v>1254385</v>
      </c>
      <c r="AM30" s="37"/>
      <c r="AN30" s="85">
        <f>SUM(AJ30:AL30)</f>
        <v>1234690</v>
      </c>
      <c r="AO30" s="58"/>
    </row>
    <row r="31" spans="1:41" s="103" customFormat="1" ht="24" customHeight="1" thickBot="1">
      <c r="A31" s="73" t="s">
        <v>179</v>
      </c>
      <c r="B31" s="61"/>
      <c r="C31" s="61"/>
      <c r="D31" s="62"/>
      <c r="E31" s="61"/>
      <c r="F31" s="118">
        <f>SUM(F17:F23,F27,F29:F30)</f>
        <v>23693276</v>
      </c>
      <c r="G31" s="34"/>
      <c r="H31" s="118">
        <f>SUM(H17:H23,H27,H29:H30)</f>
        <v>18103110</v>
      </c>
      <c r="I31" s="34"/>
      <c r="J31" s="118">
        <f>SUM(J17:J23,J27,J29:J30)</f>
        <v>15549174</v>
      </c>
      <c r="K31" s="34"/>
      <c r="L31" s="118">
        <f>SUM(L17:L23,L27,L29:L30)</f>
        <v>0</v>
      </c>
      <c r="M31" s="34"/>
      <c r="N31" s="118">
        <f>SUM(N17:N23,N27,N29:N30)</f>
        <v>18756274</v>
      </c>
      <c r="O31" s="34"/>
      <c r="P31" s="118">
        <f>SUM(P17:P23,P27,P29:P30)</f>
        <v>13743553</v>
      </c>
      <c r="Q31" s="34"/>
      <c r="R31" s="118">
        <f>SUM(R17:R23,R27,R29:R30)</f>
        <v>-3352616</v>
      </c>
      <c r="S31" s="34"/>
      <c r="T31" s="118">
        <f>SUM(T17:T23,T27,T29:T30)</f>
        <v>3283007</v>
      </c>
      <c r="U31" s="34"/>
      <c r="V31" s="118">
        <f>SUM(V17:V23,V27,V29:V30)</f>
        <v>212866</v>
      </c>
      <c r="W31" s="34"/>
      <c r="X31" s="118">
        <f>SUM(X17:X23,X27,X29:X30)</f>
        <v>-6594773</v>
      </c>
      <c r="Y31" s="34"/>
      <c r="Z31" s="118">
        <f>SUM(Z17:Z23,Z27,Z29:Z30)</f>
        <v>26048311</v>
      </c>
      <c r="AA31" s="34"/>
      <c r="AB31" s="118">
        <f>SUM(AB17:AB23,AB27,AB29:AB30)</f>
        <v>3050000</v>
      </c>
      <c r="AC31" s="34"/>
      <c r="AD31" s="118">
        <f>SUM(AD17:AD23,AD27,AD29:AD30)</f>
        <v>0</v>
      </c>
      <c r="AE31" s="34"/>
      <c r="AF31" s="118">
        <f>SUM(AF17:AF23,AF27,AF29:AF30)</f>
        <v>482281675</v>
      </c>
      <c r="AG31" s="34"/>
      <c r="AH31" s="118">
        <f>SUM(AH17:AH23,AH27,AH29:AH30)</f>
        <v>0</v>
      </c>
      <c r="AI31" s="34"/>
      <c r="AJ31" s="118">
        <f t="shared" ref="AJ31" si="5">SUM(F31:L31,Z31:AF31)</f>
        <v>568725546</v>
      </c>
      <c r="AK31" s="34"/>
      <c r="AL31" s="118">
        <f>SUM(AL17:AL23,AL27,AL29:AL30)</f>
        <v>76936683</v>
      </c>
      <c r="AM31" s="34"/>
      <c r="AN31" s="118">
        <f>SUM(AN17:AN23,AN27,AN29:AN30)</f>
        <v>645662229</v>
      </c>
    </row>
    <row r="32" spans="1:41" ht="24" customHeight="1" thickTop="1">
      <c r="A32" s="54"/>
      <c r="B32" s="45"/>
      <c r="C32" s="45"/>
      <c r="D32" s="63"/>
      <c r="E32" s="4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</row>
    <row r="33" spans="1:41" s="67" customFormat="1" ht="24" customHeight="1">
      <c r="A33" s="25" t="s">
        <v>180</v>
      </c>
      <c r="B33" s="47"/>
      <c r="C33" s="47"/>
      <c r="D33" s="48"/>
      <c r="E33" s="45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93"/>
      <c r="AI33" s="37"/>
      <c r="AJ33" s="93"/>
      <c r="AK33" s="92"/>
      <c r="AL33" s="93"/>
      <c r="AM33" s="119"/>
      <c r="AN33" s="37"/>
      <c r="AO33" s="71"/>
    </row>
    <row r="34" spans="1:41" ht="24" customHeight="1">
      <c r="A34" s="55" t="s">
        <v>181</v>
      </c>
      <c r="B34" s="47"/>
      <c r="C34" s="47"/>
      <c r="D34" s="48"/>
      <c r="E34" s="47"/>
      <c r="F34" s="37">
        <v>23693276</v>
      </c>
      <c r="G34" s="37"/>
      <c r="H34" s="37">
        <v>18103110</v>
      </c>
      <c r="I34" s="37"/>
      <c r="J34" s="37">
        <v>15549174</v>
      </c>
      <c r="K34" s="37"/>
      <c r="L34" s="37">
        <v>0</v>
      </c>
      <c r="M34" s="37"/>
      <c r="N34" s="37">
        <v>18756274</v>
      </c>
      <c r="O34" s="37"/>
      <c r="P34" s="37">
        <v>1105978</v>
      </c>
      <c r="Q34" s="37"/>
      <c r="R34" s="37">
        <v>-3350545</v>
      </c>
      <c r="S34" s="37"/>
      <c r="T34" s="37">
        <v>3283007</v>
      </c>
      <c r="U34" s="37"/>
      <c r="V34" s="37">
        <v>212866</v>
      </c>
      <c r="W34" s="37"/>
      <c r="X34" s="37">
        <v>0</v>
      </c>
      <c r="Y34" s="37"/>
      <c r="Z34" s="37">
        <f>SUM(N34:X34)</f>
        <v>20007580</v>
      </c>
      <c r="AA34" s="37"/>
      <c r="AB34" s="37">
        <v>3050000</v>
      </c>
      <c r="AC34" s="37"/>
      <c r="AD34" s="37">
        <v>0</v>
      </c>
      <c r="AE34" s="37"/>
      <c r="AF34" s="37">
        <v>482948709</v>
      </c>
      <c r="AG34" s="37"/>
      <c r="AH34" s="37">
        <v>0</v>
      </c>
      <c r="AI34" s="37"/>
      <c r="AJ34" s="37">
        <f t="shared" ref="AJ34:AJ43" si="6">SUM(F34:L34,Z34:AH34)</f>
        <v>563351849</v>
      </c>
      <c r="AK34" s="37"/>
      <c r="AL34" s="37">
        <v>68263495</v>
      </c>
      <c r="AM34" s="37"/>
      <c r="AN34" s="37">
        <f>SUM(AJ34:AL34)</f>
        <v>631615344</v>
      </c>
      <c r="AO34" s="56"/>
    </row>
    <row r="35" spans="1:41" ht="24" customHeight="1">
      <c r="A35" s="47" t="s">
        <v>170</v>
      </c>
      <c r="B35" s="47"/>
      <c r="C35" s="47"/>
      <c r="D35" s="48">
        <v>3</v>
      </c>
      <c r="E35" s="47"/>
      <c r="F35" s="85">
        <v>0</v>
      </c>
      <c r="G35" s="37"/>
      <c r="H35" s="85">
        <v>0</v>
      </c>
      <c r="I35" s="37"/>
      <c r="J35" s="85">
        <v>0</v>
      </c>
      <c r="K35" s="37"/>
      <c r="L35" s="85">
        <v>0</v>
      </c>
      <c r="M35" s="37"/>
      <c r="N35" s="85">
        <v>0</v>
      </c>
      <c r="O35" s="37"/>
      <c r="P35" s="85">
        <v>12637575</v>
      </c>
      <c r="Q35" s="37"/>
      <c r="R35" s="85">
        <v>-2071</v>
      </c>
      <c r="S35" s="37"/>
      <c r="T35" s="85">
        <v>0</v>
      </c>
      <c r="U35" s="37"/>
      <c r="V35" s="85">
        <v>0</v>
      </c>
      <c r="W35" s="37"/>
      <c r="X35" s="85">
        <v>-6594773</v>
      </c>
      <c r="Y35" s="37"/>
      <c r="Z35" s="85">
        <f>SUM(N35:X35)</f>
        <v>6040731</v>
      </c>
      <c r="AA35" s="37"/>
      <c r="AB35" s="85">
        <v>0</v>
      </c>
      <c r="AC35" s="37"/>
      <c r="AD35" s="85">
        <v>0</v>
      </c>
      <c r="AE35" s="37"/>
      <c r="AF35" s="85">
        <v>-667034</v>
      </c>
      <c r="AG35" s="37"/>
      <c r="AH35" s="85">
        <v>0</v>
      </c>
      <c r="AI35" s="37"/>
      <c r="AJ35" s="85">
        <f t="shared" si="6"/>
        <v>5373697</v>
      </c>
      <c r="AK35" s="37"/>
      <c r="AL35" s="85">
        <v>8673188</v>
      </c>
      <c r="AM35" s="37"/>
      <c r="AN35" s="85">
        <f>SUM(AJ35:AL35)</f>
        <v>14046885</v>
      </c>
      <c r="AO35" s="56"/>
    </row>
    <row r="36" spans="1:41" ht="24" customHeight="1">
      <c r="A36" s="72" t="s">
        <v>182</v>
      </c>
      <c r="B36" s="47"/>
      <c r="C36" s="47"/>
      <c r="D36" s="48"/>
      <c r="E36" s="47"/>
      <c r="F36" s="37">
        <f>SUM(F34:F35)</f>
        <v>23693276</v>
      </c>
      <c r="G36" s="37"/>
      <c r="H36" s="37">
        <f>SUM(H34:H35)</f>
        <v>18103110</v>
      </c>
      <c r="I36" s="37"/>
      <c r="J36" s="37">
        <f>SUM(J34:J35)</f>
        <v>15549174</v>
      </c>
      <c r="K36" s="37"/>
      <c r="L36" s="37">
        <f>SUM(L34:L35)</f>
        <v>0</v>
      </c>
      <c r="M36" s="37"/>
      <c r="N36" s="37">
        <f>SUM(N34:N35)</f>
        <v>18756274</v>
      </c>
      <c r="O36" s="37"/>
      <c r="P36" s="37">
        <f>SUM(P34:P35)</f>
        <v>13743553</v>
      </c>
      <c r="Q36" s="37"/>
      <c r="R36" s="37">
        <f>SUM(R34:R35)</f>
        <v>-3352616</v>
      </c>
      <c r="S36" s="37"/>
      <c r="T36" s="37">
        <f>SUM(T34:T35)</f>
        <v>3283007</v>
      </c>
      <c r="U36" s="37"/>
      <c r="V36" s="37">
        <f>SUM(V34:V35)</f>
        <v>212866</v>
      </c>
      <c r="W36" s="37"/>
      <c r="X36" s="37">
        <f>SUM(X34:X35)</f>
        <v>-6594773</v>
      </c>
      <c r="Y36" s="37"/>
      <c r="Z36" s="37">
        <f>SUM(N36:X36)</f>
        <v>26048311</v>
      </c>
      <c r="AA36" s="37"/>
      <c r="AB36" s="37">
        <f>SUM(AB34:AB35)</f>
        <v>3050000</v>
      </c>
      <c r="AC36" s="37"/>
      <c r="AD36" s="37">
        <f>SUM(AD34:AD35)</f>
        <v>0</v>
      </c>
      <c r="AE36" s="37"/>
      <c r="AF36" s="37">
        <f>SUM(AF34:AF35)</f>
        <v>482281675</v>
      </c>
      <c r="AG36" s="37"/>
      <c r="AH36" s="37">
        <f>SUM(AH34:AH35)</f>
        <v>0</v>
      </c>
      <c r="AI36" s="37"/>
      <c r="AJ36" s="37">
        <f t="shared" si="6"/>
        <v>568725546</v>
      </c>
      <c r="AK36" s="37"/>
      <c r="AL36" s="37">
        <f>SUM(AL34:AL35)</f>
        <v>76936683</v>
      </c>
      <c r="AM36" s="37"/>
      <c r="AN36" s="37">
        <f>SUM(AJ36:AL36)</f>
        <v>645662229</v>
      </c>
      <c r="AO36" s="56"/>
    </row>
    <row r="37" spans="1:41" ht="24" customHeight="1">
      <c r="A37" s="57" t="s">
        <v>170</v>
      </c>
      <c r="B37" s="47"/>
      <c r="C37" s="47"/>
      <c r="D37" s="48">
        <v>3</v>
      </c>
      <c r="E37" s="47"/>
      <c r="F37" s="37">
        <v>0</v>
      </c>
      <c r="G37" s="37"/>
      <c r="H37" s="37">
        <v>0</v>
      </c>
      <c r="I37" s="37"/>
      <c r="J37" s="37">
        <v>0</v>
      </c>
      <c r="K37" s="37"/>
      <c r="L37" s="37">
        <v>0</v>
      </c>
      <c r="M37" s="37"/>
      <c r="N37" s="37">
        <v>0</v>
      </c>
      <c r="O37" s="37"/>
      <c r="P37" s="37">
        <v>0</v>
      </c>
      <c r="Q37" s="37"/>
      <c r="R37" s="37">
        <v>0</v>
      </c>
      <c r="S37" s="37"/>
      <c r="T37" s="37">
        <v>0</v>
      </c>
      <c r="U37" s="37"/>
      <c r="V37" s="37">
        <v>0</v>
      </c>
      <c r="W37" s="37"/>
      <c r="X37" s="37">
        <v>0</v>
      </c>
      <c r="Y37" s="37"/>
      <c r="Z37" s="37">
        <f>SUM(N37:X37)</f>
        <v>0</v>
      </c>
      <c r="AA37" s="37"/>
      <c r="AB37" s="37">
        <v>0</v>
      </c>
      <c r="AC37" s="37"/>
      <c r="AD37" s="37">
        <v>0</v>
      </c>
      <c r="AE37" s="37"/>
      <c r="AF37" s="37">
        <v>266043</v>
      </c>
      <c r="AG37" s="37"/>
      <c r="AH37" s="37">
        <v>0</v>
      </c>
      <c r="AI37" s="37"/>
      <c r="AJ37" s="37">
        <f t="shared" si="6"/>
        <v>266043</v>
      </c>
      <c r="AK37" s="37"/>
      <c r="AL37" s="37">
        <v>429494</v>
      </c>
      <c r="AM37" s="37"/>
      <c r="AN37" s="37">
        <f t="shared" ref="AN37:AN43" si="7">SUM(AJ37:AL37)</f>
        <v>695537</v>
      </c>
      <c r="AO37" s="56"/>
    </row>
    <row r="38" spans="1:41" ht="23.25">
      <c r="A38" s="57" t="s">
        <v>172</v>
      </c>
      <c r="B38" s="47"/>
      <c r="C38" s="47"/>
      <c r="D38" s="79">
        <v>34</v>
      </c>
      <c r="E38" s="47"/>
      <c r="F38" s="37">
        <v>0</v>
      </c>
      <c r="G38" s="37"/>
      <c r="H38" s="37">
        <v>0</v>
      </c>
      <c r="I38" s="37"/>
      <c r="J38" s="37">
        <v>0</v>
      </c>
      <c r="K38" s="37"/>
      <c r="L38" s="37">
        <v>0</v>
      </c>
      <c r="M38" s="37"/>
      <c r="N38" s="37">
        <v>0</v>
      </c>
      <c r="O38" s="37"/>
      <c r="P38" s="37">
        <v>0</v>
      </c>
      <c r="Q38" s="37"/>
      <c r="R38" s="37">
        <v>0</v>
      </c>
      <c r="S38" s="37"/>
      <c r="T38" s="37">
        <v>0</v>
      </c>
      <c r="U38" s="37"/>
      <c r="V38" s="37">
        <v>0</v>
      </c>
      <c r="W38" s="37"/>
      <c r="X38" s="37">
        <v>0</v>
      </c>
      <c r="Y38" s="37"/>
      <c r="Z38" s="37">
        <f t="shared" ref="Z38:Z43" si="8">SUM(N38:X38)</f>
        <v>0</v>
      </c>
      <c r="AA38" s="37"/>
      <c r="AB38" s="37">
        <v>0</v>
      </c>
      <c r="AC38" s="37"/>
      <c r="AD38" s="37">
        <v>0</v>
      </c>
      <c r="AE38" s="37"/>
      <c r="AF38" s="37">
        <v>-29616595</v>
      </c>
      <c r="AG38" s="37"/>
      <c r="AH38" s="37">
        <v>0</v>
      </c>
      <c r="AI38" s="37"/>
      <c r="AJ38" s="37">
        <f t="shared" si="6"/>
        <v>-29616595</v>
      </c>
      <c r="AK38" s="37"/>
      <c r="AL38" s="37">
        <v>-910969</v>
      </c>
      <c r="AM38" s="37"/>
      <c r="AN38" s="37">
        <f t="shared" si="7"/>
        <v>-30527564</v>
      </c>
      <c r="AO38" s="56"/>
    </row>
    <row r="39" spans="1:41" ht="23.25">
      <c r="A39" s="59" t="s">
        <v>173</v>
      </c>
      <c r="B39" s="49"/>
      <c r="C39" s="49"/>
      <c r="D39" s="79">
        <v>33</v>
      </c>
      <c r="E39" s="49"/>
      <c r="F39" s="37">
        <v>0</v>
      </c>
      <c r="G39" s="37"/>
      <c r="H39" s="37">
        <v>0</v>
      </c>
      <c r="I39" s="37"/>
      <c r="J39" s="37">
        <v>0</v>
      </c>
      <c r="K39" s="37"/>
      <c r="L39" s="37">
        <v>0</v>
      </c>
      <c r="M39" s="37"/>
      <c r="N39" s="37">
        <v>0</v>
      </c>
      <c r="O39" s="37"/>
      <c r="P39" s="37">
        <v>0</v>
      </c>
      <c r="Q39" s="37"/>
      <c r="R39" s="37">
        <v>0</v>
      </c>
      <c r="S39" s="37"/>
      <c r="T39" s="37">
        <v>0</v>
      </c>
      <c r="U39" s="37"/>
      <c r="V39" s="37">
        <v>0</v>
      </c>
      <c r="W39" s="37"/>
      <c r="X39" s="37">
        <v>0</v>
      </c>
      <c r="Y39" s="37"/>
      <c r="Z39" s="37">
        <f t="shared" si="8"/>
        <v>0</v>
      </c>
      <c r="AA39" s="37"/>
      <c r="AB39" s="37">
        <v>0</v>
      </c>
      <c r="AC39" s="37"/>
      <c r="AD39" s="37">
        <v>0</v>
      </c>
      <c r="AE39" s="37"/>
      <c r="AF39" s="37">
        <v>0</v>
      </c>
      <c r="AG39" s="37"/>
      <c r="AH39" s="37">
        <v>-2554778</v>
      </c>
      <c r="AI39" s="37"/>
      <c r="AJ39" s="37">
        <f t="shared" si="6"/>
        <v>-2554778</v>
      </c>
      <c r="AK39" s="37"/>
      <c r="AL39" s="37">
        <v>0</v>
      </c>
      <c r="AM39" s="37"/>
      <c r="AN39" s="37">
        <f t="shared" si="7"/>
        <v>-2554778</v>
      </c>
    </row>
    <row r="40" spans="1:41" ht="23.25">
      <c r="A40" s="59" t="s">
        <v>174</v>
      </c>
      <c r="B40" s="49"/>
      <c r="C40" s="49"/>
      <c r="D40" s="79">
        <v>33</v>
      </c>
      <c r="E40" s="49"/>
      <c r="F40" s="37">
        <v>0</v>
      </c>
      <c r="G40" s="37"/>
      <c r="H40" s="37">
        <v>0</v>
      </c>
      <c r="I40" s="37"/>
      <c r="J40" s="37">
        <v>0</v>
      </c>
      <c r="K40" s="37"/>
      <c r="L40" s="37">
        <v>0</v>
      </c>
      <c r="M40" s="37"/>
      <c r="N40" s="37">
        <v>0</v>
      </c>
      <c r="O40" s="37"/>
      <c r="P40" s="37">
        <v>0</v>
      </c>
      <c r="Q40" s="37"/>
      <c r="R40" s="37">
        <v>0</v>
      </c>
      <c r="S40" s="37"/>
      <c r="T40" s="37">
        <v>0</v>
      </c>
      <c r="U40" s="37"/>
      <c r="V40" s="37">
        <v>0</v>
      </c>
      <c r="W40" s="37"/>
      <c r="X40" s="37">
        <v>0</v>
      </c>
      <c r="Y40" s="37"/>
      <c r="Z40" s="37">
        <f t="shared" si="8"/>
        <v>0</v>
      </c>
      <c r="AA40" s="37"/>
      <c r="AB40" s="37">
        <v>0</v>
      </c>
      <c r="AC40" s="37"/>
      <c r="AD40" s="37">
        <v>2554778</v>
      </c>
      <c r="AE40" s="37"/>
      <c r="AF40" s="37">
        <v>-2554778</v>
      </c>
      <c r="AG40" s="37"/>
      <c r="AH40" s="37">
        <v>0</v>
      </c>
      <c r="AI40" s="37"/>
      <c r="AJ40" s="37">
        <f t="shared" si="6"/>
        <v>0</v>
      </c>
      <c r="AK40" s="37"/>
      <c r="AL40" s="37">
        <v>0</v>
      </c>
      <c r="AM40" s="37"/>
      <c r="AN40" s="37">
        <f t="shared" si="7"/>
        <v>0</v>
      </c>
    </row>
    <row r="41" spans="1:41" ht="24" customHeight="1">
      <c r="A41" s="59" t="s">
        <v>175</v>
      </c>
      <c r="B41" s="49"/>
      <c r="C41" s="49"/>
      <c r="D41" s="79">
        <v>31</v>
      </c>
      <c r="E41" s="49"/>
      <c r="F41" s="37">
        <v>0</v>
      </c>
      <c r="G41" s="37"/>
      <c r="H41" s="37">
        <v>0</v>
      </c>
      <c r="I41" s="37"/>
      <c r="J41" s="37">
        <v>0</v>
      </c>
      <c r="K41" s="37"/>
      <c r="L41" s="37">
        <v>0</v>
      </c>
      <c r="M41" s="37"/>
      <c r="N41" s="37">
        <v>0</v>
      </c>
      <c r="O41" s="37"/>
      <c r="P41" s="37">
        <v>0</v>
      </c>
      <c r="Q41" s="37"/>
      <c r="R41" s="37">
        <v>0</v>
      </c>
      <c r="S41" s="37"/>
      <c r="T41" s="37">
        <v>0</v>
      </c>
      <c r="U41" s="37"/>
      <c r="V41" s="37">
        <v>0</v>
      </c>
      <c r="W41" s="37"/>
      <c r="X41" s="37">
        <v>0</v>
      </c>
      <c r="Y41" s="37"/>
      <c r="Z41" s="37">
        <f t="shared" si="8"/>
        <v>0</v>
      </c>
      <c r="AA41" s="37"/>
      <c r="AB41" s="37">
        <v>0</v>
      </c>
      <c r="AC41" s="37"/>
      <c r="AD41" s="37">
        <v>0</v>
      </c>
      <c r="AE41" s="37"/>
      <c r="AF41" s="116">
        <v>-698269</v>
      </c>
      <c r="AG41" s="37"/>
      <c r="AH41" s="37">
        <v>0</v>
      </c>
      <c r="AI41" s="37"/>
      <c r="AJ41" s="37">
        <f t="shared" si="6"/>
        <v>-698269</v>
      </c>
      <c r="AK41" s="37"/>
      <c r="AL41" s="37">
        <v>0</v>
      </c>
      <c r="AM41" s="37"/>
      <c r="AN41" s="37">
        <f t="shared" si="7"/>
        <v>-698269</v>
      </c>
    </row>
    <row r="42" spans="1:41" ht="24" customHeight="1">
      <c r="A42" s="59" t="s">
        <v>183</v>
      </c>
      <c r="B42" s="49"/>
      <c r="C42" s="49"/>
      <c r="D42" s="79">
        <v>31</v>
      </c>
      <c r="E42" s="49"/>
      <c r="F42" s="37">
        <v>0</v>
      </c>
      <c r="G42" s="37"/>
      <c r="H42" s="37">
        <v>0</v>
      </c>
      <c r="I42" s="37"/>
      <c r="J42" s="37">
        <v>-15549174</v>
      </c>
      <c r="K42" s="37"/>
      <c r="L42" s="37">
        <v>0</v>
      </c>
      <c r="M42" s="37"/>
      <c r="N42" s="37">
        <v>0</v>
      </c>
      <c r="O42" s="37"/>
      <c r="P42" s="37">
        <v>0</v>
      </c>
      <c r="Q42" s="37"/>
      <c r="R42" s="37">
        <v>0</v>
      </c>
      <c r="S42" s="37"/>
      <c r="T42" s="37">
        <v>0</v>
      </c>
      <c r="U42" s="37"/>
      <c r="V42" s="37">
        <v>0</v>
      </c>
      <c r="W42" s="37"/>
      <c r="X42" s="37">
        <v>0</v>
      </c>
      <c r="Y42" s="37"/>
      <c r="Z42" s="37">
        <f>SUM(N42:X42)</f>
        <v>0</v>
      </c>
      <c r="AA42" s="37"/>
      <c r="AB42" s="37">
        <v>0</v>
      </c>
      <c r="AC42" s="37"/>
      <c r="AD42" s="37">
        <v>0</v>
      </c>
      <c r="AE42" s="37"/>
      <c r="AF42" s="116">
        <v>-659756</v>
      </c>
      <c r="AG42" s="37"/>
      <c r="AH42" s="37">
        <v>0</v>
      </c>
      <c r="AI42" s="37"/>
      <c r="AJ42" s="37">
        <f t="shared" si="6"/>
        <v>-16208930</v>
      </c>
      <c r="AK42" s="37"/>
      <c r="AL42" s="37">
        <v>0</v>
      </c>
      <c r="AM42" s="37"/>
      <c r="AN42" s="37">
        <f t="shared" si="7"/>
        <v>-16208930</v>
      </c>
    </row>
    <row r="43" spans="1:41" ht="24" customHeight="1">
      <c r="A43" s="59" t="s">
        <v>184</v>
      </c>
      <c r="B43" s="49"/>
      <c r="C43" s="49"/>
      <c r="D43" s="79">
        <v>13</v>
      </c>
      <c r="E43" s="49"/>
      <c r="F43" s="37">
        <v>0</v>
      </c>
      <c r="G43" s="37"/>
      <c r="H43" s="37">
        <v>0</v>
      </c>
      <c r="I43" s="37"/>
      <c r="J43" s="37">
        <v>0</v>
      </c>
      <c r="K43" s="37"/>
      <c r="L43" s="37">
        <v>107740</v>
      </c>
      <c r="M43" s="37"/>
      <c r="N43" s="37">
        <v>0</v>
      </c>
      <c r="O43" s="37"/>
      <c r="P43" s="37">
        <v>0</v>
      </c>
      <c r="Q43" s="37"/>
      <c r="R43" s="37">
        <v>0</v>
      </c>
      <c r="S43" s="37"/>
      <c r="T43" s="37">
        <v>0</v>
      </c>
      <c r="U43" s="37"/>
      <c r="V43" s="37">
        <v>0</v>
      </c>
      <c r="W43" s="37"/>
      <c r="X43" s="85">
        <v>0</v>
      </c>
      <c r="Y43" s="37"/>
      <c r="Z43" s="37">
        <f t="shared" si="8"/>
        <v>0</v>
      </c>
      <c r="AA43" s="37"/>
      <c r="AB43" s="37">
        <v>0</v>
      </c>
      <c r="AC43" s="37"/>
      <c r="AD43" s="85">
        <v>0</v>
      </c>
      <c r="AE43" s="37"/>
      <c r="AF43" s="37">
        <v>0</v>
      </c>
      <c r="AG43" s="37"/>
      <c r="AH43" s="37">
        <v>0</v>
      </c>
      <c r="AI43" s="37"/>
      <c r="AJ43" s="37">
        <f t="shared" si="6"/>
        <v>107740</v>
      </c>
      <c r="AK43" s="37"/>
      <c r="AL43" s="37">
        <v>-1052736</v>
      </c>
      <c r="AM43" s="37"/>
      <c r="AN43" s="37">
        <f t="shared" si="7"/>
        <v>-944996</v>
      </c>
    </row>
    <row r="44" spans="1:41" ht="23.25">
      <c r="A44" s="59"/>
      <c r="B44" s="49"/>
      <c r="C44" s="49"/>
      <c r="D44" s="48"/>
      <c r="E44" s="49"/>
      <c r="F44" s="94"/>
      <c r="G44" s="37"/>
      <c r="H44" s="94"/>
      <c r="I44" s="37"/>
      <c r="J44" s="94"/>
      <c r="K44" s="37"/>
      <c r="L44" s="94"/>
      <c r="M44" s="37"/>
      <c r="N44" s="94"/>
      <c r="O44" s="37"/>
      <c r="P44" s="94"/>
      <c r="Q44" s="37"/>
      <c r="R44" s="94"/>
      <c r="S44" s="37"/>
      <c r="T44" s="94"/>
      <c r="U44" s="37"/>
      <c r="V44" s="94"/>
      <c r="W44" s="37"/>
      <c r="X44" s="37"/>
      <c r="Y44" s="37"/>
      <c r="Z44" s="94"/>
      <c r="AA44" s="37"/>
      <c r="AB44" s="94"/>
      <c r="AC44" s="37"/>
      <c r="AD44" s="37"/>
      <c r="AE44" s="37"/>
      <c r="AF44" s="94"/>
      <c r="AG44" s="37"/>
      <c r="AH44" s="94"/>
      <c r="AI44" s="37"/>
      <c r="AJ44" s="94"/>
      <c r="AK44" s="37"/>
      <c r="AL44" s="94"/>
      <c r="AM44" s="37"/>
      <c r="AN44" s="94"/>
    </row>
    <row r="45" spans="1:41" ht="24" customHeight="1">
      <c r="A45" s="59" t="s">
        <v>98</v>
      </c>
      <c r="B45" s="49"/>
      <c r="C45" s="49"/>
      <c r="D45" s="48"/>
      <c r="E45" s="49"/>
      <c r="F45" s="37">
        <v>0</v>
      </c>
      <c r="G45" s="37"/>
      <c r="H45" s="37">
        <v>0</v>
      </c>
      <c r="I45" s="37"/>
      <c r="J45" s="37">
        <v>0</v>
      </c>
      <c r="K45" s="37"/>
      <c r="L45" s="37">
        <v>0</v>
      </c>
      <c r="M45" s="37"/>
      <c r="N45" s="37">
        <v>0</v>
      </c>
      <c r="O45" s="37"/>
      <c r="P45" s="37">
        <v>0</v>
      </c>
      <c r="Q45" s="37"/>
      <c r="R45" s="37">
        <v>0</v>
      </c>
      <c r="S45" s="37"/>
      <c r="T45" s="37">
        <v>0</v>
      </c>
      <c r="U45" s="37"/>
      <c r="V45" s="37">
        <v>0</v>
      </c>
      <c r="W45" s="37"/>
      <c r="X45" s="37">
        <v>0</v>
      </c>
      <c r="Y45" s="37"/>
      <c r="Z45" s="37">
        <f>SUM(N45:X45)</f>
        <v>0</v>
      </c>
      <c r="AA45" s="37"/>
      <c r="AB45" s="37">
        <v>0</v>
      </c>
      <c r="AC45" s="37"/>
      <c r="AD45" s="37">
        <v>0</v>
      </c>
      <c r="AE45" s="37"/>
      <c r="AF45" s="37">
        <v>49564772</v>
      </c>
      <c r="AG45" s="37"/>
      <c r="AH45" s="37">
        <v>0</v>
      </c>
      <c r="AI45" s="37"/>
      <c r="AJ45" s="37">
        <f>SUM(F45:L45,Z45:AH45)</f>
        <v>49564772</v>
      </c>
      <c r="AK45" s="37"/>
      <c r="AL45" s="37">
        <v>6203618</v>
      </c>
      <c r="AM45" s="37"/>
      <c r="AN45" s="37">
        <f>SUM(AJ45:AL45)</f>
        <v>55768390</v>
      </c>
    </row>
    <row r="46" spans="1:41" ht="24" customHeight="1">
      <c r="A46" s="59" t="s">
        <v>99</v>
      </c>
      <c r="B46" s="49"/>
      <c r="C46" s="49"/>
      <c r="D46" s="48"/>
      <c r="E46" s="49"/>
      <c r="F46" s="85">
        <v>0</v>
      </c>
      <c r="G46" s="37"/>
      <c r="H46" s="85">
        <v>0</v>
      </c>
      <c r="I46" s="37"/>
      <c r="J46" s="85">
        <v>0</v>
      </c>
      <c r="K46" s="37"/>
      <c r="L46" s="85">
        <v>0</v>
      </c>
      <c r="M46" s="37"/>
      <c r="N46" s="85">
        <v>2132444</v>
      </c>
      <c r="O46" s="37"/>
      <c r="P46" s="85">
        <v>15205170</v>
      </c>
      <c r="Q46" s="37"/>
      <c r="R46" s="85">
        <v>-272668</v>
      </c>
      <c r="S46" s="37"/>
      <c r="T46" s="85">
        <v>-1548539</v>
      </c>
      <c r="U46" s="37"/>
      <c r="V46" s="85">
        <v>-579985</v>
      </c>
      <c r="W46" s="37"/>
      <c r="X46" s="85">
        <v>-3851624</v>
      </c>
      <c r="Y46" s="37"/>
      <c r="Z46" s="85">
        <f>SUM(N46:X46)</f>
        <v>11084798</v>
      </c>
      <c r="AA46" s="37"/>
      <c r="AB46" s="85">
        <v>0</v>
      </c>
      <c r="AC46" s="37"/>
      <c r="AD46" s="85">
        <v>0</v>
      </c>
      <c r="AE46" s="37"/>
      <c r="AF46" s="85">
        <v>665127</v>
      </c>
      <c r="AG46" s="37"/>
      <c r="AH46" s="85">
        <v>0</v>
      </c>
      <c r="AI46" s="37"/>
      <c r="AJ46" s="85">
        <f>SUM(F46:L46,Z46:AH46)</f>
        <v>11749925</v>
      </c>
      <c r="AK46" s="37"/>
      <c r="AL46" s="85">
        <v>10864450</v>
      </c>
      <c r="AM46" s="37"/>
      <c r="AN46" s="85">
        <f>SUM(AJ46:AL46)</f>
        <v>22614375</v>
      </c>
    </row>
    <row r="47" spans="1:41" s="67" customFormat="1" ht="24" customHeight="1">
      <c r="A47" s="54" t="s">
        <v>113</v>
      </c>
      <c r="B47" s="46"/>
      <c r="C47" s="46"/>
      <c r="D47" s="63"/>
      <c r="E47" s="46"/>
      <c r="F47" s="88">
        <f>SUM(F45:F46)</f>
        <v>0</v>
      </c>
      <c r="G47" s="34"/>
      <c r="H47" s="88">
        <f>SUM(H45:H46)</f>
        <v>0</v>
      </c>
      <c r="I47" s="34"/>
      <c r="J47" s="88">
        <f>SUM(J45:J46)</f>
        <v>0</v>
      </c>
      <c r="K47" s="34"/>
      <c r="L47" s="88">
        <f>SUM(L45:L46)</f>
        <v>0</v>
      </c>
      <c r="M47" s="34"/>
      <c r="N47" s="88">
        <f>SUM(N45:N46)</f>
        <v>2132444</v>
      </c>
      <c r="O47" s="34"/>
      <c r="P47" s="88">
        <f>SUM(P45:P46)</f>
        <v>15205170</v>
      </c>
      <c r="Q47" s="34"/>
      <c r="R47" s="88">
        <f>SUM(R45:R46)</f>
        <v>-272668</v>
      </c>
      <c r="S47" s="34"/>
      <c r="T47" s="88">
        <f>SUM(T45:T46)</f>
        <v>-1548539</v>
      </c>
      <c r="U47" s="34"/>
      <c r="V47" s="88">
        <f>SUM(V45:V46)</f>
        <v>-579985</v>
      </c>
      <c r="W47" s="34"/>
      <c r="X47" s="88">
        <f>SUM(X45:X46)</f>
        <v>-3851624</v>
      </c>
      <c r="Y47" s="34"/>
      <c r="Z47" s="88">
        <f>SUM(N47:X47)</f>
        <v>11084798</v>
      </c>
      <c r="AA47" s="34"/>
      <c r="AB47" s="88">
        <f>SUM(AB45:AB46)</f>
        <v>0</v>
      </c>
      <c r="AC47" s="34"/>
      <c r="AD47" s="88">
        <f>SUM(AD45:AD46)</f>
        <v>0</v>
      </c>
      <c r="AE47" s="34"/>
      <c r="AF47" s="88">
        <f>SUM(AF45:AF46)</f>
        <v>50229899</v>
      </c>
      <c r="AG47" s="34"/>
      <c r="AH47" s="88">
        <f>SUM(AH45:AH46)</f>
        <v>0</v>
      </c>
      <c r="AI47" s="34"/>
      <c r="AJ47" s="88">
        <f>SUM(F47:L47,Z47:AH47)</f>
        <v>61314697</v>
      </c>
      <c r="AK47" s="34"/>
      <c r="AL47" s="88">
        <f>SUM(AL45:AL46)</f>
        <v>17068068</v>
      </c>
      <c r="AM47" s="34"/>
      <c r="AN47" s="88">
        <f>SUM(AJ47:AL47)</f>
        <v>78382765</v>
      </c>
    </row>
    <row r="48" spans="1:41" ht="24" customHeight="1">
      <c r="A48" s="54"/>
      <c r="B48" s="49"/>
      <c r="C48" s="49"/>
      <c r="D48" s="48"/>
      <c r="E48" s="49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</row>
    <row r="49" spans="1:47" ht="24" customHeight="1">
      <c r="A49" s="47" t="s">
        <v>178</v>
      </c>
      <c r="B49" s="47"/>
      <c r="C49" s="47"/>
      <c r="D49" s="48"/>
      <c r="E49" s="47"/>
      <c r="F49" s="37">
        <v>0</v>
      </c>
      <c r="G49" s="37"/>
      <c r="H49" s="37">
        <v>0</v>
      </c>
      <c r="I49" s="37"/>
      <c r="J49" s="37">
        <v>0</v>
      </c>
      <c r="K49" s="37"/>
      <c r="L49" s="37">
        <v>0</v>
      </c>
      <c r="M49" s="37"/>
      <c r="N49" s="37">
        <v>-331990</v>
      </c>
      <c r="O49" s="37"/>
      <c r="P49" s="37">
        <v>0</v>
      </c>
      <c r="Q49" s="37"/>
      <c r="R49" s="37">
        <v>0</v>
      </c>
      <c r="S49" s="37"/>
      <c r="T49" s="37">
        <v>0</v>
      </c>
      <c r="U49" s="37"/>
      <c r="V49" s="37">
        <v>0</v>
      </c>
      <c r="W49" s="37"/>
      <c r="X49" s="37">
        <v>0</v>
      </c>
      <c r="Y49" s="37"/>
      <c r="Z49" s="37">
        <f>SUM(N49:X49)</f>
        <v>-331990</v>
      </c>
      <c r="AA49" s="37"/>
      <c r="AB49" s="37">
        <v>0</v>
      </c>
      <c r="AC49" s="37"/>
      <c r="AD49" s="37">
        <v>0</v>
      </c>
      <c r="AE49" s="37"/>
      <c r="AF49" s="37">
        <v>331990</v>
      </c>
      <c r="AG49" s="37"/>
      <c r="AH49" s="37">
        <v>0</v>
      </c>
      <c r="AI49" s="37"/>
      <c r="AJ49" s="37">
        <f>SUM(F49:L49,Z49:AH49)</f>
        <v>0</v>
      </c>
      <c r="AK49" s="37"/>
      <c r="AL49" s="37">
        <v>0</v>
      </c>
      <c r="AM49" s="37"/>
      <c r="AN49" s="37">
        <f>SUM(AJ49:AL49)</f>
        <v>0</v>
      </c>
    </row>
    <row r="50" spans="1:47" ht="24" customHeight="1">
      <c r="A50" s="47" t="s">
        <v>91</v>
      </c>
      <c r="D50" s="48"/>
      <c r="E50" s="47"/>
      <c r="F50" s="85">
        <v>0</v>
      </c>
      <c r="G50" s="37"/>
      <c r="H50" s="85">
        <v>0</v>
      </c>
      <c r="I50" s="37"/>
      <c r="J50" s="85">
        <v>0</v>
      </c>
      <c r="K50" s="37"/>
      <c r="L50" s="85">
        <v>0</v>
      </c>
      <c r="M50" s="37"/>
      <c r="N50" s="85">
        <v>0</v>
      </c>
      <c r="O50" s="37"/>
      <c r="P50" s="85">
        <v>0</v>
      </c>
      <c r="Q50" s="37"/>
      <c r="R50" s="85">
        <v>0</v>
      </c>
      <c r="S50" s="37"/>
      <c r="T50" s="85">
        <v>0</v>
      </c>
      <c r="U50" s="37"/>
      <c r="V50" s="85">
        <v>0</v>
      </c>
      <c r="W50" s="37"/>
      <c r="X50" s="85">
        <v>0</v>
      </c>
      <c r="Y50" s="37"/>
      <c r="Z50" s="85">
        <f>SUM(N50:X50)</f>
        <v>0</v>
      </c>
      <c r="AA50" s="37"/>
      <c r="AB50" s="85">
        <v>0</v>
      </c>
      <c r="AC50" s="37"/>
      <c r="AD50" s="85">
        <v>0</v>
      </c>
      <c r="AE50" s="37"/>
      <c r="AF50" s="85">
        <v>-189146</v>
      </c>
      <c r="AG50" s="37"/>
      <c r="AH50" s="85">
        <v>0</v>
      </c>
      <c r="AI50" s="37"/>
      <c r="AJ50" s="85">
        <f>SUM(F50:L50,Z50:AH50)</f>
        <v>-189146</v>
      </c>
      <c r="AK50" s="37"/>
      <c r="AL50" s="85">
        <v>151240</v>
      </c>
      <c r="AM50" s="37"/>
      <c r="AN50" s="85">
        <f>SUM(AJ50:AL50)</f>
        <v>-37906</v>
      </c>
    </row>
    <row r="51" spans="1:47" s="103" customFormat="1" ht="24" customHeight="1" thickBot="1">
      <c r="A51" s="73" t="s">
        <v>185</v>
      </c>
      <c r="B51" s="73"/>
      <c r="C51" s="61"/>
      <c r="D51" s="62"/>
      <c r="E51" s="61"/>
      <c r="F51" s="118">
        <f>SUM(F36:F43,F47:F50)</f>
        <v>23693276</v>
      </c>
      <c r="G51" s="34"/>
      <c r="H51" s="118">
        <f>SUM(H36:H43,H47:H50)</f>
        <v>18103110</v>
      </c>
      <c r="I51" s="34"/>
      <c r="J51" s="118">
        <f>SUM(J36:J43,J47:J50)</f>
        <v>0</v>
      </c>
      <c r="K51" s="34"/>
      <c r="L51" s="118">
        <f>SUM(L36:L43,L47:L50)</f>
        <v>107740</v>
      </c>
      <c r="M51" s="34"/>
      <c r="N51" s="118">
        <f>SUM(N36:N43,N47:N50)</f>
        <v>20556728</v>
      </c>
      <c r="O51" s="34"/>
      <c r="P51" s="118">
        <f>SUM(P36:P43,P47:P50)</f>
        <v>28948723</v>
      </c>
      <c r="Q51" s="34"/>
      <c r="R51" s="118">
        <f>SUM(R36:R43,R47:R50)</f>
        <v>-3625284</v>
      </c>
      <c r="S51" s="34"/>
      <c r="T51" s="118">
        <f>SUM(T36:T43,T47:T50)</f>
        <v>1734468</v>
      </c>
      <c r="U51" s="34"/>
      <c r="V51" s="118">
        <f>SUM(V36:V43,V47:V50)</f>
        <v>-367119</v>
      </c>
      <c r="W51" s="34"/>
      <c r="X51" s="118">
        <f>SUM(X36:X43,X47:X50)</f>
        <v>-10446397</v>
      </c>
      <c r="Y51" s="34"/>
      <c r="Z51" s="118">
        <f>SUM(Z36:Z43,Z47:Z50)</f>
        <v>36801119</v>
      </c>
      <c r="AA51" s="34"/>
      <c r="AB51" s="118">
        <f>SUM(AB36:AB43,AB47:AB50)</f>
        <v>3050000</v>
      </c>
      <c r="AC51" s="34"/>
      <c r="AD51" s="118">
        <f>SUM(AD36:AD43,AD47:AD50)</f>
        <v>2554778</v>
      </c>
      <c r="AE51" s="34"/>
      <c r="AF51" s="118">
        <f>SUM(AF36:AF43,AF47:AF50)</f>
        <v>499391063</v>
      </c>
      <c r="AG51" s="34"/>
      <c r="AH51" s="118">
        <f>SUM(AH36:AH43,AH47:AH50)</f>
        <v>-2554778</v>
      </c>
      <c r="AI51" s="34"/>
      <c r="AJ51" s="118">
        <f>SUM(F51:L51,Z51:AH51)</f>
        <v>581146308</v>
      </c>
      <c r="AK51" s="34"/>
      <c r="AL51" s="118">
        <f>SUM(AL36:AL43,AL47:AL50)</f>
        <v>92621780</v>
      </c>
      <c r="AM51" s="34"/>
      <c r="AN51" s="118">
        <f>SUM(AN36:AN43,AN47:AN50)</f>
        <v>673768088</v>
      </c>
    </row>
    <row r="52" spans="1:47" ht="20.25" customHeight="1" thickTop="1">
      <c r="A52" s="55"/>
      <c r="B52" s="45"/>
      <c r="C52" s="45"/>
      <c r="D52" s="63"/>
      <c r="E52" s="47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</row>
    <row r="53" spans="1:47" ht="20.25" customHeight="1">
      <c r="A53" s="65"/>
      <c r="B53" s="45"/>
      <c r="C53" s="45"/>
      <c r="D53" s="63"/>
      <c r="E53" s="47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</row>
    <row r="54" spans="1:47" ht="20.25" customHeight="1">
      <c r="A54" s="46" t="s">
        <v>0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74"/>
    </row>
    <row r="55" spans="1:47" ht="20.25" customHeight="1">
      <c r="A55" s="46" t="s">
        <v>122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7" ht="20.2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5"/>
      <c r="AH56" s="45"/>
      <c r="AI56" s="45"/>
      <c r="AJ56" s="45"/>
      <c r="AK56" s="45"/>
      <c r="AL56" s="45"/>
      <c r="AM56" s="49"/>
      <c r="AN56" s="49"/>
      <c r="AO56" s="49"/>
      <c r="AP56" s="49"/>
      <c r="AQ56" s="63"/>
      <c r="AR56" s="63"/>
      <c r="AS56" s="63"/>
      <c r="AT56" s="63"/>
    </row>
    <row r="57" spans="1:47" ht="20.25" customHeight="1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49"/>
      <c r="AL57" s="49"/>
      <c r="AM57" s="49"/>
      <c r="AN57" s="49"/>
      <c r="AO57" s="49"/>
      <c r="AP57" s="49"/>
      <c r="AQ57" s="63"/>
      <c r="AR57" s="63"/>
      <c r="AS57" s="63"/>
      <c r="AT57" s="63"/>
    </row>
    <row r="58" spans="1:47" ht="20.25" customHeight="1">
      <c r="E58" s="63"/>
      <c r="G58" s="47"/>
      <c r="H58" s="49" t="str">
        <f>F5</f>
        <v>Thousand Baht</v>
      </c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7"/>
      <c r="AJ58" s="47"/>
      <c r="AK58" s="47"/>
      <c r="AL58" s="47"/>
      <c r="AM58" s="48"/>
      <c r="AN58" s="48"/>
      <c r="AO58" s="63"/>
      <c r="AP58" s="63"/>
      <c r="AQ58" s="63"/>
      <c r="AR58" s="63"/>
    </row>
    <row r="59" spans="1:47" ht="20.25" customHeight="1">
      <c r="E59" s="49"/>
      <c r="F59" s="40" t="s">
        <v>5</v>
      </c>
      <c r="H59" s="122" t="s">
        <v>4</v>
      </c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M59" s="75"/>
      <c r="AN59" s="75"/>
      <c r="AO59" s="49"/>
      <c r="AP59" s="49"/>
      <c r="AQ59" s="31"/>
      <c r="AR59" s="50"/>
    </row>
    <row r="60" spans="1:47" ht="20.25" customHeight="1">
      <c r="A60" s="49"/>
      <c r="B60" s="49"/>
      <c r="C60" s="49"/>
      <c r="D60" s="48"/>
      <c r="F60" s="48"/>
      <c r="H60" s="40" t="s">
        <v>186</v>
      </c>
      <c r="I60" s="48"/>
      <c r="J60" s="48" t="s">
        <v>127</v>
      </c>
      <c r="K60" s="48"/>
      <c r="L60" s="48" t="s">
        <v>128</v>
      </c>
      <c r="M60" s="48"/>
      <c r="N60" s="157" t="s">
        <v>130</v>
      </c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48"/>
      <c r="Z60" s="157" t="s">
        <v>131</v>
      </c>
      <c r="AA60" s="157"/>
      <c r="AB60" s="157"/>
      <c r="AC60" s="157"/>
      <c r="AD60" s="157"/>
      <c r="AE60" s="51"/>
      <c r="AF60" s="48" t="s">
        <v>132</v>
      </c>
      <c r="AG60" s="51"/>
      <c r="AH60" s="48" t="s">
        <v>143</v>
      </c>
      <c r="AI60" s="47"/>
      <c r="AK60" s="47"/>
      <c r="AM60" s="31"/>
      <c r="AN60" s="31"/>
      <c r="AO60" s="31"/>
      <c r="AP60" s="31"/>
      <c r="AQ60" s="40"/>
      <c r="AR60" s="40"/>
    </row>
    <row r="61" spans="1:47" ht="20.25" customHeight="1">
      <c r="A61" s="49"/>
      <c r="B61" s="49"/>
      <c r="C61" s="49"/>
      <c r="D61" s="48"/>
      <c r="F61" s="48"/>
      <c r="H61" s="40" t="s">
        <v>134</v>
      </c>
      <c r="I61" s="49"/>
      <c r="J61" s="48" t="s">
        <v>135</v>
      </c>
      <c r="K61" s="49"/>
      <c r="L61" s="48" t="s">
        <v>136</v>
      </c>
      <c r="M61" s="49"/>
      <c r="N61" s="48" t="s">
        <v>138</v>
      </c>
      <c r="O61" s="48"/>
      <c r="P61" s="48" t="s">
        <v>139</v>
      </c>
      <c r="Q61" s="48"/>
      <c r="R61" s="48" t="s">
        <v>139</v>
      </c>
      <c r="S61" s="48"/>
      <c r="T61" s="48" t="s">
        <v>140</v>
      </c>
      <c r="U61" s="48"/>
      <c r="V61" s="48" t="s">
        <v>141</v>
      </c>
      <c r="W61" s="50"/>
      <c r="X61" s="48" t="s">
        <v>143</v>
      </c>
      <c r="Y61" s="49"/>
      <c r="Z61" s="51" t="s">
        <v>50</v>
      </c>
      <c r="AA61" s="51"/>
      <c r="AB61" s="51" t="s">
        <v>132</v>
      </c>
      <c r="AC61" s="109"/>
      <c r="AD61" s="51" t="s">
        <v>53</v>
      </c>
      <c r="AE61" s="51"/>
      <c r="AF61" s="51" t="s">
        <v>144</v>
      </c>
      <c r="AG61" s="51"/>
      <c r="AH61" s="48"/>
      <c r="AI61" s="47"/>
      <c r="AK61" s="47"/>
      <c r="AM61" s="31"/>
      <c r="AN61" s="31"/>
      <c r="AO61" s="31"/>
      <c r="AP61" s="31"/>
      <c r="AQ61" s="40"/>
      <c r="AR61" s="40"/>
    </row>
    <row r="62" spans="1:47" ht="20.25" customHeight="1">
      <c r="A62" s="49"/>
      <c r="B62" s="49"/>
      <c r="C62" s="49"/>
      <c r="D62" s="48"/>
      <c r="F62" s="48"/>
      <c r="H62" s="48" t="s">
        <v>146</v>
      </c>
      <c r="I62" s="48"/>
      <c r="J62" s="52"/>
      <c r="K62" s="48"/>
      <c r="L62" s="51" t="s">
        <v>147</v>
      </c>
      <c r="M62" s="48"/>
      <c r="N62" s="52" t="s">
        <v>149</v>
      </c>
      <c r="O62" s="52"/>
      <c r="P62" s="51" t="s">
        <v>150</v>
      </c>
      <c r="Q62" s="52"/>
      <c r="R62" s="51" t="s">
        <v>150</v>
      </c>
      <c r="S62" s="52"/>
      <c r="T62" s="52" t="s">
        <v>151</v>
      </c>
      <c r="U62" s="52"/>
      <c r="V62" s="52" t="s">
        <v>152</v>
      </c>
      <c r="W62" s="52"/>
      <c r="X62" s="52" t="s">
        <v>154</v>
      </c>
      <c r="Y62" s="48"/>
      <c r="Z62" s="51" t="s">
        <v>155</v>
      </c>
      <c r="AA62" s="51"/>
      <c r="AB62" s="51" t="s">
        <v>156</v>
      </c>
      <c r="AC62" s="48"/>
      <c r="AD62" s="51"/>
      <c r="AE62" s="51"/>
      <c r="AF62" s="51"/>
      <c r="AG62" s="51"/>
      <c r="AH62" s="47"/>
      <c r="AM62" s="31"/>
      <c r="AN62" s="31"/>
      <c r="AO62" s="31"/>
      <c r="AP62" s="31"/>
    </row>
    <row r="63" spans="1:47" ht="20.25" customHeight="1">
      <c r="A63" s="49"/>
      <c r="B63" s="49"/>
      <c r="C63" s="49"/>
      <c r="D63" s="48"/>
      <c r="F63" s="48"/>
      <c r="H63" s="48"/>
      <c r="I63" s="48"/>
      <c r="J63" s="52"/>
      <c r="K63" s="48"/>
      <c r="M63" s="48"/>
      <c r="N63" s="52" t="s">
        <v>159</v>
      </c>
      <c r="O63" s="52"/>
      <c r="P63" s="51" t="s">
        <v>160</v>
      </c>
      <c r="Q63" s="51"/>
      <c r="R63" s="51" t="s">
        <v>161</v>
      </c>
      <c r="S63" s="51"/>
      <c r="T63" s="51"/>
      <c r="U63" s="51"/>
      <c r="V63" s="48" t="s">
        <v>162</v>
      </c>
      <c r="W63" s="52"/>
      <c r="X63" s="51" t="s">
        <v>163</v>
      </c>
      <c r="Y63" s="48"/>
      <c r="Z63" s="51"/>
      <c r="AA63" s="51"/>
      <c r="AB63" s="51"/>
      <c r="AC63" s="48"/>
      <c r="AD63" s="51"/>
      <c r="AE63" s="51"/>
      <c r="AF63" s="51"/>
      <c r="AG63" s="51"/>
      <c r="AH63" s="47"/>
      <c r="AM63" s="31"/>
      <c r="AN63" s="31"/>
      <c r="AO63" s="31"/>
      <c r="AP63" s="31"/>
    </row>
    <row r="64" spans="1:47" ht="20.25" customHeight="1">
      <c r="A64" s="49"/>
      <c r="B64" s="49"/>
      <c r="C64" s="49"/>
      <c r="D64" s="48"/>
      <c r="F64" s="48"/>
      <c r="H64" s="48"/>
      <c r="I64" s="48"/>
      <c r="J64" s="52"/>
      <c r="K64" s="48"/>
      <c r="M64" s="48"/>
      <c r="N64" s="51"/>
      <c r="O64" s="52"/>
      <c r="P64" s="51" t="s">
        <v>165</v>
      </c>
      <c r="Q64" s="51"/>
      <c r="R64" s="51" t="s">
        <v>165</v>
      </c>
      <c r="S64" s="51"/>
      <c r="T64" s="51"/>
      <c r="U64" s="51"/>
      <c r="V64" s="51" t="s">
        <v>166</v>
      </c>
      <c r="W64" s="52"/>
      <c r="X64" s="51"/>
      <c r="Y64" s="48"/>
      <c r="Z64" s="51"/>
      <c r="AA64" s="51"/>
      <c r="AB64" s="51"/>
      <c r="AC64" s="48"/>
      <c r="AD64" s="51"/>
      <c r="AE64" s="51"/>
      <c r="AF64" s="51"/>
      <c r="AG64" s="51"/>
      <c r="AH64" s="47"/>
      <c r="AM64" s="31"/>
      <c r="AN64" s="31"/>
      <c r="AO64" s="31"/>
      <c r="AP64" s="31"/>
    </row>
    <row r="65" spans="1:42" ht="23.25">
      <c r="A65" s="49"/>
      <c r="B65" s="49"/>
      <c r="C65" s="49"/>
      <c r="D65" s="48"/>
      <c r="F65" s="48"/>
      <c r="H65" s="96"/>
      <c r="I65" s="48"/>
      <c r="J65" s="53"/>
      <c r="K65" s="48"/>
      <c r="L65" s="53"/>
      <c r="M65" s="48"/>
      <c r="N65" s="51"/>
      <c r="O65" s="52"/>
      <c r="P65" s="51" t="s">
        <v>167</v>
      </c>
      <c r="Q65" s="51"/>
      <c r="R65" s="51" t="s">
        <v>167</v>
      </c>
      <c r="S65" s="51"/>
      <c r="T65" s="51"/>
      <c r="U65" s="51"/>
      <c r="V65" s="51"/>
      <c r="W65" s="52"/>
      <c r="X65" s="112"/>
      <c r="Y65" s="48"/>
      <c r="Z65" s="112"/>
      <c r="AA65" s="51"/>
      <c r="AB65" s="112"/>
      <c r="AC65" s="48"/>
      <c r="AD65" s="112"/>
      <c r="AE65" s="51"/>
      <c r="AF65" s="112"/>
      <c r="AG65" s="51"/>
      <c r="AH65" s="113"/>
      <c r="AM65" s="31"/>
      <c r="AN65" s="31"/>
      <c r="AO65" s="31"/>
      <c r="AP65" s="31"/>
    </row>
    <row r="66" spans="1:42" ht="23.25" customHeight="1">
      <c r="A66" s="25" t="s">
        <v>168</v>
      </c>
      <c r="B66" s="47"/>
      <c r="C66" s="47"/>
      <c r="D66" s="48"/>
      <c r="E66" s="47"/>
      <c r="F66" s="48"/>
      <c r="G66" s="67"/>
      <c r="H66" s="69"/>
      <c r="I66" s="70"/>
      <c r="J66" s="69"/>
      <c r="K66" s="70"/>
      <c r="L66" s="69"/>
      <c r="M66" s="70"/>
      <c r="N66" s="69"/>
      <c r="O66" s="70"/>
      <c r="P66" s="69"/>
      <c r="Q66" s="70"/>
      <c r="R66" s="69"/>
      <c r="S66" s="70"/>
      <c r="T66" s="69"/>
      <c r="U66" s="70"/>
      <c r="V66" s="69"/>
      <c r="W66" s="70"/>
      <c r="X66" s="69"/>
      <c r="Y66" s="70"/>
      <c r="Z66" s="69"/>
      <c r="AA66" s="70"/>
      <c r="AB66" s="70"/>
      <c r="AC66" s="70"/>
      <c r="AD66" s="69"/>
      <c r="AE66" s="70"/>
      <c r="AF66" s="69"/>
      <c r="AG66" s="70"/>
      <c r="AH66" s="120"/>
      <c r="AI66" s="71"/>
      <c r="AJ66" s="67"/>
      <c r="AK66" s="71"/>
      <c r="AL66" s="67"/>
    </row>
    <row r="67" spans="1:42" ht="23.25" customHeight="1">
      <c r="A67" s="55" t="s">
        <v>169</v>
      </c>
      <c r="B67" s="49"/>
      <c r="C67" s="47"/>
      <c r="D67" s="48"/>
      <c r="E67" s="45"/>
      <c r="F67" s="48"/>
      <c r="H67" s="37">
        <v>23693276</v>
      </c>
      <c r="I67" s="84"/>
      <c r="J67" s="37">
        <v>18103110</v>
      </c>
      <c r="K67" s="84"/>
      <c r="L67" s="37">
        <v>15549174</v>
      </c>
      <c r="M67" s="84"/>
      <c r="N67" s="84">
        <v>17423820</v>
      </c>
      <c r="O67" s="84"/>
      <c r="P67" s="84">
        <v>-2403152</v>
      </c>
      <c r="Q67" s="84"/>
      <c r="R67" s="84">
        <v>57745</v>
      </c>
      <c r="S67" s="84"/>
      <c r="T67" s="84">
        <v>2661947</v>
      </c>
      <c r="U67" s="84"/>
      <c r="V67" s="84">
        <v>1312534</v>
      </c>
      <c r="W67" s="84"/>
      <c r="X67" s="84">
        <f>SUM(N67:V67)</f>
        <v>19052894</v>
      </c>
      <c r="Y67" s="84"/>
      <c r="Z67" s="84">
        <v>3050000</v>
      </c>
      <c r="AA67" s="84"/>
      <c r="AB67" s="84">
        <v>0</v>
      </c>
      <c r="AC67" s="84"/>
      <c r="AD67" s="37">
        <v>396451143</v>
      </c>
      <c r="AE67" s="84"/>
      <c r="AF67" s="37">
        <v>0</v>
      </c>
      <c r="AG67" s="84"/>
      <c r="AH67" s="37">
        <f>SUM(H67:L67,X67:AG67)</f>
        <v>475899597</v>
      </c>
      <c r="AI67" s="70"/>
      <c r="AK67" s="70"/>
    </row>
    <row r="68" spans="1:42" ht="23.25" hidden="1" customHeight="1">
      <c r="A68" s="76" t="s">
        <v>187</v>
      </c>
      <c r="B68" s="49"/>
      <c r="C68" s="47"/>
      <c r="D68" s="48"/>
      <c r="E68" s="45"/>
      <c r="F68" s="48"/>
      <c r="H68" s="85"/>
      <c r="I68" s="99"/>
      <c r="J68" s="85"/>
      <c r="K68" s="99"/>
      <c r="L68" s="85"/>
      <c r="M68" s="99"/>
      <c r="N68" s="101"/>
      <c r="O68" s="100"/>
      <c r="P68" s="101"/>
      <c r="Q68" s="100"/>
      <c r="R68" s="101"/>
      <c r="S68" s="99"/>
      <c r="T68" s="101"/>
      <c r="U68" s="99"/>
      <c r="V68" s="101"/>
      <c r="W68" s="99"/>
      <c r="X68" s="101"/>
      <c r="Y68" s="100"/>
      <c r="Z68" s="101"/>
      <c r="AA68" s="100"/>
      <c r="AB68" s="101"/>
      <c r="AC68" s="99"/>
      <c r="AD68" s="85"/>
      <c r="AE68" s="100"/>
      <c r="AF68" s="85"/>
      <c r="AG68" s="100"/>
      <c r="AH68" s="85"/>
      <c r="AI68" s="70"/>
      <c r="AK68" s="70"/>
    </row>
    <row r="69" spans="1:42" ht="23.25" hidden="1" customHeight="1">
      <c r="A69" s="72" t="s">
        <v>188</v>
      </c>
      <c r="B69" s="49"/>
      <c r="C69" s="47"/>
      <c r="D69" s="48"/>
      <c r="E69" s="45"/>
      <c r="F69" s="48"/>
      <c r="H69" s="37"/>
      <c r="I69" s="87"/>
      <c r="J69" s="37"/>
      <c r="K69" s="87"/>
      <c r="L69" s="37"/>
      <c r="M69" s="86"/>
      <c r="N69" s="37"/>
      <c r="O69" s="37"/>
      <c r="P69" s="37"/>
      <c r="Q69" s="37"/>
      <c r="R69" s="37"/>
      <c r="S69" s="86"/>
      <c r="T69" s="37"/>
      <c r="U69" s="86"/>
      <c r="V69" s="37"/>
      <c r="W69" s="86"/>
      <c r="X69" s="37"/>
      <c r="Y69" s="86"/>
      <c r="Z69" s="37"/>
      <c r="AA69" s="37"/>
      <c r="AB69" s="37"/>
      <c r="AC69" s="86"/>
      <c r="AD69" s="37"/>
      <c r="AE69" s="86"/>
      <c r="AF69" s="37"/>
      <c r="AG69" s="86"/>
      <c r="AH69" s="37"/>
      <c r="AI69" s="70"/>
      <c r="AK69" s="70"/>
    </row>
    <row r="70" spans="1:42" ht="23.25">
      <c r="A70" s="57" t="s">
        <v>172</v>
      </c>
      <c r="B70" s="49"/>
      <c r="C70" s="47"/>
      <c r="D70" s="48"/>
      <c r="E70" s="45"/>
      <c r="F70" s="48">
        <v>34</v>
      </c>
      <c r="H70" s="37">
        <v>0</v>
      </c>
      <c r="I70" s="84"/>
      <c r="J70" s="37">
        <v>0</v>
      </c>
      <c r="K70" s="84"/>
      <c r="L70" s="37">
        <v>0</v>
      </c>
      <c r="M70" s="84"/>
      <c r="N70" s="84">
        <v>0</v>
      </c>
      <c r="O70" s="84"/>
      <c r="P70" s="84">
        <v>0</v>
      </c>
      <c r="Q70" s="84"/>
      <c r="R70" s="84">
        <v>0</v>
      </c>
      <c r="S70" s="84"/>
      <c r="T70" s="84">
        <v>0</v>
      </c>
      <c r="U70" s="84"/>
      <c r="V70" s="86">
        <v>0</v>
      </c>
      <c r="W70" s="84"/>
      <c r="X70" s="84">
        <f>SUM(N70:V70)</f>
        <v>0</v>
      </c>
      <c r="Y70" s="84"/>
      <c r="Z70" s="84">
        <v>0</v>
      </c>
      <c r="AA70" s="84"/>
      <c r="AB70" s="84">
        <v>0</v>
      </c>
      <c r="AC70" s="84"/>
      <c r="AD70" s="37">
        <v>-17769957</v>
      </c>
      <c r="AE70" s="84"/>
      <c r="AF70" s="37">
        <v>0</v>
      </c>
      <c r="AG70" s="84"/>
      <c r="AH70" s="37">
        <f>SUM(H70:L70,X70:AG70)</f>
        <v>-17769957</v>
      </c>
      <c r="AI70" s="70"/>
      <c r="AK70" s="70"/>
    </row>
    <row r="71" spans="1:42" ht="23.25" hidden="1">
      <c r="A71" s="57" t="s">
        <v>173</v>
      </c>
      <c r="B71" s="49"/>
      <c r="C71" s="47"/>
      <c r="D71" s="48"/>
      <c r="E71" s="45"/>
      <c r="F71" s="48"/>
      <c r="H71" s="37"/>
      <c r="I71" s="99"/>
      <c r="J71" s="37"/>
      <c r="K71" s="99"/>
      <c r="L71" s="37"/>
      <c r="M71" s="99"/>
      <c r="N71" s="37"/>
      <c r="O71" s="100"/>
      <c r="P71" s="37"/>
      <c r="Q71" s="100"/>
      <c r="R71" s="37"/>
      <c r="S71" s="99"/>
      <c r="T71" s="37"/>
      <c r="U71" s="99"/>
      <c r="V71" s="37"/>
      <c r="W71" s="99"/>
      <c r="X71" s="100"/>
      <c r="Y71" s="100"/>
      <c r="Z71" s="37"/>
      <c r="AA71" s="37"/>
      <c r="AB71" s="37"/>
      <c r="AC71" s="99"/>
      <c r="AD71" s="37"/>
      <c r="AE71" s="100"/>
      <c r="AF71" s="37"/>
      <c r="AG71" s="100"/>
      <c r="AH71" s="37"/>
      <c r="AI71" s="70"/>
      <c r="AK71" s="70"/>
    </row>
    <row r="72" spans="1:42" ht="23.25" hidden="1">
      <c r="A72" s="57" t="s">
        <v>174</v>
      </c>
      <c r="B72" s="49"/>
      <c r="C72" s="47"/>
      <c r="D72" s="48"/>
      <c r="E72" s="45"/>
      <c r="F72" s="48"/>
      <c r="H72" s="37"/>
      <c r="I72" s="99"/>
      <c r="J72" s="37"/>
      <c r="K72" s="99"/>
      <c r="L72" s="37"/>
      <c r="M72" s="99"/>
      <c r="N72" s="37"/>
      <c r="O72" s="100"/>
      <c r="P72" s="37"/>
      <c r="Q72" s="100"/>
      <c r="R72" s="37"/>
      <c r="S72" s="99"/>
      <c r="T72" s="37"/>
      <c r="U72" s="99"/>
      <c r="V72" s="37"/>
      <c r="W72" s="99"/>
      <c r="X72" s="100"/>
      <c r="Y72" s="100"/>
      <c r="Z72" s="37"/>
      <c r="AA72" s="37"/>
      <c r="AB72" s="37"/>
      <c r="AC72" s="99"/>
      <c r="AD72" s="37"/>
      <c r="AE72" s="100"/>
      <c r="AF72" s="37"/>
      <c r="AG72" s="100"/>
      <c r="AH72" s="37"/>
      <c r="AI72" s="70"/>
      <c r="AK72" s="70"/>
    </row>
    <row r="73" spans="1:42" ht="23.25" customHeight="1">
      <c r="A73" s="59" t="s">
        <v>175</v>
      </c>
      <c r="B73" s="49"/>
      <c r="C73" s="47"/>
      <c r="D73" s="48"/>
      <c r="E73" s="45"/>
      <c r="F73" s="7">
        <v>31</v>
      </c>
      <c r="H73" s="37">
        <v>0</v>
      </c>
      <c r="I73" s="84"/>
      <c r="J73" s="37">
        <v>0</v>
      </c>
      <c r="K73" s="84"/>
      <c r="L73" s="37">
        <v>0</v>
      </c>
      <c r="M73" s="84"/>
      <c r="N73" s="84">
        <v>0</v>
      </c>
      <c r="O73" s="84"/>
      <c r="P73" s="84">
        <v>0</v>
      </c>
      <c r="Q73" s="84"/>
      <c r="R73" s="84">
        <v>0</v>
      </c>
      <c r="S73" s="84"/>
      <c r="T73" s="84">
        <v>0</v>
      </c>
      <c r="U73" s="84"/>
      <c r="V73" s="84">
        <v>0</v>
      </c>
      <c r="W73" s="84"/>
      <c r="X73" s="84">
        <f>SUM(N73:V73)</f>
        <v>0</v>
      </c>
      <c r="Y73" s="84"/>
      <c r="Z73" s="84">
        <v>0</v>
      </c>
      <c r="AA73" s="84"/>
      <c r="AB73" s="84">
        <v>0</v>
      </c>
      <c r="AC73" s="84"/>
      <c r="AD73" s="37">
        <v>-725867</v>
      </c>
      <c r="AE73" s="84"/>
      <c r="AF73" s="37">
        <v>0</v>
      </c>
      <c r="AG73" s="84"/>
      <c r="AH73" s="37">
        <f>SUM(H73:L73,X73:AG73)</f>
        <v>-725867</v>
      </c>
      <c r="AI73" s="70"/>
      <c r="AK73" s="70"/>
    </row>
    <row r="74" spans="1:42" ht="23.25" hidden="1" customHeight="1">
      <c r="A74" s="57" t="s">
        <v>176</v>
      </c>
      <c r="B74" s="49"/>
      <c r="C74" s="47"/>
      <c r="D74" s="48"/>
      <c r="E74" s="45"/>
      <c r="F74" s="48"/>
      <c r="H74" s="37"/>
      <c r="I74" s="99"/>
      <c r="J74" s="37"/>
      <c r="K74" s="99"/>
      <c r="L74" s="37"/>
      <c r="M74" s="99"/>
      <c r="N74" s="100"/>
      <c r="O74" s="100"/>
      <c r="P74" s="100"/>
      <c r="Q74" s="100"/>
      <c r="R74" s="100"/>
      <c r="S74" s="99"/>
      <c r="T74" s="100"/>
      <c r="U74" s="99"/>
      <c r="V74" s="100"/>
      <c r="W74" s="99"/>
      <c r="X74" s="100"/>
      <c r="Y74" s="100"/>
      <c r="Z74" s="100"/>
      <c r="AA74" s="100"/>
      <c r="AB74" s="100"/>
      <c r="AC74" s="99"/>
      <c r="AD74" s="37"/>
      <c r="AE74" s="100"/>
      <c r="AF74" s="37"/>
      <c r="AG74" s="100"/>
      <c r="AH74" s="37"/>
      <c r="AI74" s="70"/>
      <c r="AK74" s="70"/>
    </row>
    <row r="75" spans="1:42" ht="23.25" hidden="1" customHeight="1">
      <c r="A75" s="57" t="s">
        <v>189</v>
      </c>
      <c r="B75" s="49"/>
      <c r="C75" s="47"/>
      <c r="D75" s="48"/>
      <c r="E75" s="45"/>
      <c r="F75" s="48"/>
      <c r="H75" s="85"/>
      <c r="I75" s="99"/>
      <c r="J75" s="85"/>
      <c r="K75" s="99"/>
      <c r="L75" s="85"/>
      <c r="M75" s="99"/>
      <c r="N75" s="101"/>
      <c r="O75" s="100"/>
      <c r="P75" s="101"/>
      <c r="Q75" s="100"/>
      <c r="R75" s="101"/>
      <c r="S75" s="99"/>
      <c r="T75" s="101"/>
      <c r="U75" s="99"/>
      <c r="V75" s="101"/>
      <c r="W75" s="99"/>
      <c r="X75" s="101"/>
      <c r="Y75" s="100"/>
      <c r="Z75" s="101"/>
      <c r="AA75" s="100"/>
      <c r="AB75" s="101"/>
      <c r="AC75" s="99"/>
      <c r="AD75" s="85"/>
      <c r="AE75" s="100"/>
      <c r="AF75" s="85"/>
      <c r="AG75" s="100"/>
      <c r="AH75" s="85"/>
      <c r="AI75" s="70"/>
      <c r="AK75" s="70"/>
    </row>
    <row r="76" spans="1:42" ht="23.25" customHeight="1">
      <c r="A76" s="59"/>
      <c r="B76" s="49"/>
      <c r="C76" s="49"/>
      <c r="D76" s="48"/>
      <c r="E76" s="49"/>
      <c r="F76" s="48"/>
      <c r="H76" s="94"/>
      <c r="I76" s="84"/>
      <c r="J76" s="94"/>
      <c r="K76" s="84"/>
      <c r="L76" s="94"/>
      <c r="M76" s="84"/>
      <c r="N76" s="95"/>
      <c r="O76" s="84"/>
      <c r="P76" s="95"/>
      <c r="Q76" s="84"/>
      <c r="R76" s="95"/>
      <c r="S76" s="84"/>
      <c r="T76" s="95"/>
      <c r="U76" s="84"/>
      <c r="V76" s="95"/>
      <c r="W76" s="84"/>
      <c r="X76" s="95"/>
      <c r="Y76" s="84"/>
      <c r="Z76" s="95"/>
      <c r="AA76" s="84"/>
      <c r="AB76" s="95"/>
      <c r="AC76" s="84"/>
      <c r="AD76" s="94"/>
      <c r="AE76" s="84"/>
      <c r="AF76" s="94"/>
      <c r="AG76" s="84"/>
      <c r="AH76" s="94"/>
    </row>
    <row r="77" spans="1:42" ht="23.25" customHeight="1">
      <c r="A77" s="59" t="s">
        <v>98</v>
      </c>
      <c r="B77" s="49"/>
      <c r="C77" s="49"/>
      <c r="D77" s="48"/>
      <c r="E77" s="49"/>
      <c r="F77" s="48"/>
      <c r="H77" s="37">
        <v>0</v>
      </c>
      <c r="I77" s="84"/>
      <c r="J77" s="37">
        <v>0</v>
      </c>
      <c r="K77" s="84"/>
      <c r="L77" s="37">
        <v>0</v>
      </c>
      <c r="M77" s="84"/>
      <c r="N77" s="37">
        <v>0</v>
      </c>
      <c r="O77" s="84"/>
      <c r="P77" s="37">
        <v>0</v>
      </c>
      <c r="Q77" s="84"/>
      <c r="R77" s="37">
        <v>0</v>
      </c>
      <c r="S77" s="84"/>
      <c r="T77" s="37">
        <v>0</v>
      </c>
      <c r="U77" s="84"/>
      <c r="V77" s="37">
        <v>0</v>
      </c>
      <c r="W77" s="84"/>
      <c r="X77" s="84">
        <f>SUM(N77:V77)</f>
        <v>0</v>
      </c>
      <c r="Y77" s="84"/>
      <c r="Z77" s="84">
        <v>0</v>
      </c>
      <c r="AA77" s="84"/>
      <c r="AB77" s="84">
        <v>0</v>
      </c>
      <c r="AC77" s="84"/>
      <c r="AD77" s="37">
        <v>48992425</v>
      </c>
      <c r="AE77" s="84"/>
      <c r="AF77" s="37">
        <v>0</v>
      </c>
      <c r="AG77" s="84"/>
      <c r="AH77" s="37">
        <f>SUM(H77:L77,X77:AG77)</f>
        <v>48992425</v>
      </c>
    </row>
    <row r="78" spans="1:42" ht="23.25" customHeight="1">
      <c r="A78" s="59" t="s">
        <v>99</v>
      </c>
      <c r="B78" s="49"/>
      <c r="C78" s="49"/>
      <c r="D78" s="48"/>
      <c r="E78" s="49"/>
      <c r="F78" s="48"/>
      <c r="H78" s="85">
        <v>0</v>
      </c>
      <c r="I78" s="84"/>
      <c r="J78" s="85">
        <v>0</v>
      </c>
      <c r="K78" s="84"/>
      <c r="L78" s="85">
        <v>0</v>
      </c>
      <c r="M78" s="84"/>
      <c r="N78" s="83">
        <v>0</v>
      </c>
      <c r="O78" s="84"/>
      <c r="P78" s="83">
        <v>3439015</v>
      </c>
      <c r="Q78" s="84"/>
      <c r="R78" s="83">
        <v>26737</v>
      </c>
      <c r="S78" s="84"/>
      <c r="T78" s="83">
        <v>-348880</v>
      </c>
      <c r="U78" s="84"/>
      <c r="V78" s="83">
        <v>-140477</v>
      </c>
      <c r="W78" s="84"/>
      <c r="X78" s="83">
        <f>SUM(N78:V78)</f>
        <v>2976395</v>
      </c>
      <c r="Y78" s="84"/>
      <c r="Z78" s="83">
        <v>0</v>
      </c>
      <c r="AA78" s="84"/>
      <c r="AB78" s="83">
        <v>0</v>
      </c>
      <c r="AC78" s="84"/>
      <c r="AD78" s="85">
        <v>-1646295</v>
      </c>
      <c r="AE78" s="84"/>
      <c r="AF78" s="85">
        <v>0</v>
      </c>
      <c r="AG78" s="84"/>
      <c r="AH78" s="85">
        <f>SUM(H78:L78,X78:AG78)</f>
        <v>1330100</v>
      </c>
    </row>
    <row r="79" spans="1:42" s="67" customFormat="1" ht="23.25" customHeight="1">
      <c r="A79" s="54" t="s">
        <v>113</v>
      </c>
      <c r="B79" s="46"/>
      <c r="C79" s="46"/>
      <c r="D79" s="63"/>
      <c r="E79" s="46"/>
      <c r="F79" s="63"/>
      <c r="H79" s="88">
        <f>SUM(H77:H78)</f>
        <v>0</v>
      </c>
      <c r="I79" s="102"/>
      <c r="J79" s="88">
        <f>SUM(J77:J78)</f>
        <v>0</v>
      </c>
      <c r="K79" s="102"/>
      <c r="L79" s="88">
        <f>SUM(L77:L78)</f>
        <v>0</v>
      </c>
      <c r="M79" s="102"/>
      <c r="N79" s="88">
        <f>SUM(N77:N78)</f>
        <v>0</v>
      </c>
      <c r="O79" s="102"/>
      <c r="P79" s="88">
        <f>SUM(P77:P78)</f>
        <v>3439015</v>
      </c>
      <c r="Q79" s="102"/>
      <c r="R79" s="88">
        <f>SUM(R77:R78)</f>
        <v>26737</v>
      </c>
      <c r="S79" s="102"/>
      <c r="T79" s="88">
        <f>SUM(T77:T78)</f>
        <v>-348880</v>
      </c>
      <c r="U79" s="102"/>
      <c r="V79" s="88">
        <f>SUM(V77:V78)</f>
        <v>-140477</v>
      </c>
      <c r="W79" s="102"/>
      <c r="X79" s="88">
        <f>SUM(X77:X78)</f>
        <v>2976395</v>
      </c>
      <c r="Y79" s="102"/>
      <c r="Z79" s="88">
        <f>SUM(Z77:Z78)</f>
        <v>0</v>
      </c>
      <c r="AA79" s="34"/>
      <c r="AB79" s="88">
        <f>SUM(AB77:AB78)</f>
        <v>0</v>
      </c>
      <c r="AC79" s="102"/>
      <c r="AD79" s="88">
        <f>SUM(AD77:AD78)</f>
        <v>47346130</v>
      </c>
      <c r="AE79" s="102"/>
      <c r="AF79" s="88">
        <f>SUM(AF77:AF78)</f>
        <v>0</v>
      </c>
      <c r="AG79" s="102"/>
      <c r="AH79" s="88">
        <f>SUM(AH77:AH78)</f>
        <v>50322525</v>
      </c>
    </row>
    <row r="80" spans="1:42" ht="23.25" customHeight="1">
      <c r="A80" s="47"/>
      <c r="B80" s="47"/>
      <c r="C80" s="47"/>
      <c r="D80" s="48"/>
      <c r="E80" s="47"/>
      <c r="F80" s="48"/>
      <c r="H80" s="37"/>
      <c r="I80" s="34"/>
      <c r="J80" s="37"/>
      <c r="K80" s="34"/>
      <c r="L80" s="37"/>
      <c r="M80" s="34"/>
      <c r="N80" s="37"/>
      <c r="O80" s="34"/>
      <c r="P80" s="37"/>
      <c r="Q80" s="34"/>
      <c r="R80" s="37"/>
      <c r="S80" s="34"/>
      <c r="T80" s="37"/>
      <c r="U80" s="34"/>
      <c r="V80" s="37"/>
      <c r="W80" s="34"/>
      <c r="X80" s="37"/>
      <c r="Y80" s="34"/>
      <c r="Z80" s="37"/>
      <c r="AA80" s="37"/>
      <c r="AB80" s="37"/>
      <c r="AC80" s="34"/>
      <c r="AD80" s="37"/>
      <c r="AE80" s="34"/>
      <c r="AF80" s="37"/>
      <c r="AG80" s="34"/>
      <c r="AH80" s="37"/>
      <c r="AI80" s="70"/>
      <c r="AK80" s="70"/>
    </row>
    <row r="81" spans="1:38" ht="23.25" customHeight="1">
      <c r="A81" s="47" t="s">
        <v>178</v>
      </c>
      <c r="B81" s="47"/>
      <c r="C81" s="47"/>
      <c r="D81" s="48"/>
      <c r="E81" s="47"/>
      <c r="F81" s="48"/>
      <c r="H81" s="37">
        <v>0</v>
      </c>
      <c r="I81" s="37"/>
      <c r="J81" s="37">
        <v>0</v>
      </c>
      <c r="K81" s="37"/>
      <c r="L81" s="37">
        <v>0</v>
      </c>
      <c r="M81" s="37"/>
      <c r="N81" s="37">
        <v>-181383</v>
      </c>
      <c r="O81" s="37"/>
      <c r="P81" s="37">
        <v>0</v>
      </c>
      <c r="Q81" s="37"/>
      <c r="R81" s="37">
        <v>0</v>
      </c>
      <c r="S81" s="37"/>
      <c r="T81" s="37">
        <v>0</v>
      </c>
      <c r="U81" s="37"/>
      <c r="V81" s="37">
        <v>0</v>
      </c>
      <c r="W81" s="37"/>
      <c r="X81" s="37">
        <f>SUM(N81:V81)</f>
        <v>-181383</v>
      </c>
      <c r="Y81" s="37"/>
      <c r="Z81" s="37">
        <v>0</v>
      </c>
      <c r="AA81" s="37"/>
      <c r="AB81" s="37">
        <v>0</v>
      </c>
      <c r="AC81" s="37"/>
      <c r="AD81" s="37">
        <v>181383</v>
      </c>
      <c r="AE81" s="37"/>
      <c r="AF81" s="37">
        <v>0</v>
      </c>
      <c r="AG81" s="37"/>
      <c r="AH81" s="37">
        <f>SUM(H81:L81,X81:AG81)</f>
        <v>0</v>
      </c>
      <c r="AI81" s="70"/>
      <c r="AK81" s="70"/>
    </row>
    <row r="82" spans="1:38" ht="23.25" customHeight="1">
      <c r="A82" s="47" t="s">
        <v>91</v>
      </c>
      <c r="B82" s="47"/>
      <c r="C82" s="47"/>
      <c r="D82" s="48"/>
      <c r="E82" s="47"/>
      <c r="F82" s="48"/>
      <c r="H82" s="37">
        <v>0</v>
      </c>
      <c r="I82" s="37"/>
      <c r="J82" s="37">
        <v>0</v>
      </c>
      <c r="K82" s="37"/>
      <c r="L82" s="37">
        <v>0</v>
      </c>
      <c r="M82" s="37"/>
      <c r="N82" s="37">
        <v>0</v>
      </c>
      <c r="O82" s="37"/>
      <c r="P82" s="37">
        <v>0</v>
      </c>
      <c r="Q82" s="37"/>
      <c r="R82" s="37">
        <v>0</v>
      </c>
      <c r="S82" s="37"/>
      <c r="T82" s="37">
        <v>0</v>
      </c>
      <c r="U82" s="37"/>
      <c r="V82" s="37">
        <v>0</v>
      </c>
      <c r="W82" s="37"/>
      <c r="X82" s="37">
        <f>SUM(N82:V82)</f>
        <v>0</v>
      </c>
      <c r="Y82" s="37"/>
      <c r="Z82" s="37">
        <v>0</v>
      </c>
      <c r="AA82" s="37"/>
      <c r="AB82" s="37">
        <v>0</v>
      </c>
      <c r="AC82" s="37"/>
      <c r="AD82" s="37">
        <v>4950</v>
      </c>
      <c r="AE82" s="37"/>
      <c r="AF82" s="37">
        <v>0</v>
      </c>
      <c r="AG82" s="37"/>
      <c r="AH82" s="37">
        <f>SUM(H82:L82,X82:AG82)</f>
        <v>4950</v>
      </c>
      <c r="AI82" s="70"/>
      <c r="AK82" s="70"/>
    </row>
    <row r="83" spans="1:38" s="103" customFormat="1" ht="23.25" customHeight="1" thickBot="1">
      <c r="A83" s="73" t="s">
        <v>190</v>
      </c>
      <c r="B83" s="61"/>
      <c r="C83" s="61"/>
      <c r="D83" s="62"/>
      <c r="E83" s="61"/>
      <c r="F83" s="62"/>
      <c r="H83" s="90">
        <f>SUM(H67:H75,H79,H81:H82)</f>
        <v>23693276</v>
      </c>
      <c r="I83" s="34"/>
      <c r="J83" s="90">
        <f>SUM(J67:J75,J79,J81:J82)</f>
        <v>18103110</v>
      </c>
      <c r="K83" s="34"/>
      <c r="L83" s="90">
        <f>SUM(L67:L75,L79,L81:L82)</f>
        <v>15549174</v>
      </c>
      <c r="M83" s="34"/>
      <c r="N83" s="90">
        <f>SUM(N67:N75,N79,N81:N82)</f>
        <v>17242437</v>
      </c>
      <c r="O83" s="34"/>
      <c r="P83" s="90">
        <f>SUM(P67:P75,P79,P81:P82)</f>
        <v>1035863</v>
      </c>
      <c r="Q83" s="34"/>
      <c r="R83" s="90">
        <f>SUM(R67:R75,R79,R81:R82)</f>
        <v>84482</v>
      </c>
      <c r="S83" s="34"/>
      <c r="T83" s="90">
        <f>SUM(T67:T75,T79,T81:T82)</f>
        <v>2313067</v>
      </c>
      <c r="U83" s="34"/>
      <c r="V83" s="90">
        <f>SUM(V67:V75,V79,V81:V82)</f>
        <v>1172057</v>
      </c>
      <c r="W83" s="34"/>
      <c r="X83" s="90">
        <f>SUM(X67:X75,X79,X81:X82)</f>
        <v>21847906</v>
      </c>
      <c r="Y83" s="34"/>
      <c r="Z83" s="90">
        <f>SUM(Z67:Z75,Z79,Z81:Z82)</f>
        <v>3050000</v>
      </c>
      <c r="AA83" s="34"/>
      <c r="AB83" s="90">
        <f>SUM(AB67:AB75,AB79,AB81:AB82)</f>
        <v>0</v>
      </c>
      <c r="AC83" s="34"/>
      <c r="AD83" s="90">
        <f>SUM(AD67:AD75,AD79,AD81:AD82)</f>
        <v>425487782</v>
      </c>
      <c r="AE83" s="34"/>
      <c r="AF83" s="90">
        <f>SUM(AF67:AF75,AF79,AF81:AF82)</f>
        <v>0</v>
      </c>
      <c r="AG83" s="34"/>
      <c r="AH83" s="90">
        <f>SUM(AH67:AH75,AH79,AH81:AH82)</f>
        <v>507731248</v>
      </c>
    </row>
    <row r="84" spans="1:38" ht="23.25" customHeight="1" thickTop="1">
      <c r="A84" s="60"/>
      <c r="B84" s="47"/>
      <c r="C84" s="47"/>
      <c r="D84" s="48"/>
      <c r="E84" s="47"/>
      <c r="F84" s="48"/>
      <c r="G84" s="67"/>
      <c r="H84" s="37"/>
      <c r="I84" s="91"/>
      <c r="J84" s="37"/>
      <c r="K84" s="91"/>
      <c r="L84" s="37"/>
      <c r="M84" s="92"/>
      <c r="N84" s="37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37"/>
      <c r="AA84" s="37"/>
      <c r="AB84" s="37"/>
      <c r="AC84" s="92"/>
      <c r="AD84" s="37"/>
      <c r="AE84" s="37"/>
      <c r="AF84" s="37"/>
      <c r="AG84" s="37"/>
      <c r="AH84" s="37"/>
      <c r="AI84" s="67"/>
      <c r="AJ84" s="67"/>
      <c r="AK84" s="67"/>
      <c r="AL84" s="67"/>
    </row>
    <row r="85" spans="1:38" ht="23.25" customHeight="1">
      <c r="A85" s="25" t="s">
        <v>180</v>
      </c>
      <c r="B85" s="47"/>
      <c r="C85" s="47"/>
      <c r="D85" s="48"/>
      <c r="E85" s="47"/>
      <c r="F85" s="48"/>
      <c r="H85" s="37"/>
      <c r="I85" s="91"/>
      <c r="J85" s="37"/>
      <c r="K85" s="91"/>
      <c r="L85" s="37"/>
      <c r="M85" s="92"/>
      <c r="N85" s="37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37"/>
      <c r="AA85" s="37"/>
      <c r="AB85" s="37"/>
      <c r="AC85" s="92"/>
      <c r="AD85" s="37"/>
      <c r="AE85" s="37"/>
      <c r="AF85" s="37"/>
      <c r="AG85" s="37"/>
      <c r="AH85" s="37"/>
      <c r="AI85" s="71"/>
      <c r="AJ85" s="67"/>
      <c r="AK85" s="71"/>
      <c r="AL85" s="67"/>
    </row>
    <row r="86" spans="1:38" ht="23.25" customHeight="1">
      <c r="A86" s="55" t="s">
        <v>181</v>
      </c>
      <c r="B86" s="49"/>
      <c r="C86" s="47"/>
      <c r="D86" s="48"/>
      <c r="E86" s="45"/>
      <c r="F86" s="48"/>
      <c r="H86" s="37">
        <v>23693276</v>
      </c>
      <c r="I86" s="84"/>
      <c r="J86" s="37">
        <v>18103110</v>
      </c>
      <c r="K86" s="84"/>
      <c r="L86" s="37">
        <v>15549174</v>
      </c>
      <c r="M86" s="84"/>
      <c r="N86" s="84">
        <v>17242437</v>
      </c>
      <c r="O86" s="84"/>
      <c r="P86" s="84">
        <v>1035863</v>
      </c>
      <c r="Q86" s="84"/>
      <c r="R86" s="84">
        <v>84482</v>
      </c>
      <c r="S86" s="84"/>
      <c r="T86" s="84">
        <v>2313067</v>
      </c>
      <c r="U86" s="84"/>
      <c r="V86" s="84">
        <v>1172057</v>
      </c>
      <c r="W86" s="84"/>
      <c r="X86" s="84">
        <f t="shared" ref="X86:X91" si="9">SUM(N86:V86)</f>
        <v>21847906</v>
      </c>
      <c r="Y86" s="84"/>
      <c r="Z86" s="84">
        <v>3050000</v>
      </c>
      <c r="AA86" s="84"/>
      <c r="AB86" s="37">
        <v>0</v>
      </c>
      <c r="AC86" s="84"/>
      <c r="AD86" s="37">
        <v>425487782</v>
      </c>
      <c r="AE86" s="37"/>
      <c r="AF86" s="37">
        <v>0</v>
      </c>
      <c r="AG86" s="84"/>
      <c r="AH86" s="37">
        <f t="shared" ref="AH86:AH91" si="10">SUM(H86:L86,X86:AG86)</f>
        <v>507731248</v>
      </c>
      <c r="AI86" s="70"/>
      <c r="AK86" s="70"/>
    </row>
    <row r="87" spans="1:38" ht="23.25">
      <c r="A87" s="76" t="s">
        <v>172</v>
      </c>
      <c r="B87" s="47"/>
      <c r="C87" s="47"/>
      <c r="D87" s="48"/>
      <c r="E87" s="47"/>
      <c r="F87" s="48">
        <v>34</v>
      </c>
      <c r="H87" s="37">
        <v>0</v>
      </c>
      <c r="I87" s="84"/>
      <c r="J87" s="37">
        <v>0</v>
      </c>
      <c r="K87" s="84"/>
      <c r="L87" s="37">
        <v>0</v>
      </c>
      <c r="M87" s="84"/>
      <c r="N87" s="84">
        <v>0</v>
      </c>
      <c r="O87" s="84"/>
      <c r="P87" s="84">
        <v>0</v>
      </c>
      <c r="Q87" s="84"/>
      <c r="R87" s="84">
        <v>0</v>
      </c>
      <c r="S87" s="84"/>
      <c r="T87" s="84">
        <v>0</v>
      </c>
      <c r="U87" s="84"/>
      <c r="V87" s="86">
        <v>0</v>
      </c>
      <c r="W87" s="84"/>
      <c r="X87" s="84">
        <f t="shared" si="9"/>
        <v>0</v>
      </c>
      <c r="Y87" s="84"/>
      <c r="Z87" s="84">
        <v>0</v>
      </c>
      <c r="AA87" s="84"/>
      <c r="AB87" s="37">
        <v>0</v>
      </c>
      <c r="AC87" s="84"/>
      <c r="AD87" s="37">
        <v>-29616595</v>
      </c>
      <c r="AE87" s="37"/>
      <c r="AF87" s="37">
        <v>0</v>
      </c>
      <c r="AG87" s="84"/>
      <c r="AH87" s="37">
        <f t="shared" si="10"/>
        <v>-29616595</v>
      </c>
      <c r="AI87" s="71"/>
      <c r="AJ87" s="67"/>
      <c r="AK87" s="71"/>
      <c r="AL87" s="67"/>
    </row>
    <row r="88" spans="1:38" ht="23.25">
      <c r="A88" s="57" t="s">
        <v>173</v>
      </c>
      <c r="B88" s="49"/>
      <c r="C88" s="47"/>
      <c r="D88" s="48"/>
      <c r="E88" s="45"/>
      <c r="F88" s="7">
        <v>33</v>
      </c>
      <c r="H88" s="37">
        <v>0</v>
      </c>
      <c r="I88" s="87"/>
      <c r="J88" s="37">
        <v>0</v>
      </c>
      <c r="K88" s="87"/>
      <c r="L88" s="37">
        <v>0</v>
      </c>
      <c r="M88" s="87"/>
      <c r="N88" s="37">
        <v>0</v>
      </c>
      <c r="O88" s="87"/>
      <c r="P88" s="86">
        <v>0</v>
      </c>
      <c r="Q88" s="87"/>
      <c r="R88" s="86">
        <v>0</v>
      </c>
      <c r="S88" s="87"/>
      <c r="T88" s="86">
        <v>0</v>
      </c>
      <c r="U88" s="87"/>
      <c r="V88" s="86">
        <v>0</v>
      </c>
      <c r="W88" s="87"/>
      <c r="X88" s="86">
        <f t="shared" si="9"/>
        <v>0</v>
      </c>
      <c r="Y88" s="87"/>
      <c r="Z88" s="86">
        <v>0</v>
      </c>
      <c r="AA88" s="86"/>
      <c r="AB88" s="37">
        <v>0</v>
      </c>
      <c r="AC88" s="87"/>
      <c r="AD88" s="37">
        <v>0</v>
      </c>
      <c r="AE88" s="37"/>
      <c r="AF88" s="37">
        <v>-2554778</v>
      </c>
      <c r="AG88" s="87"/>
      <c r="AH88" s="37">
        <f t="shared" si="10"/>
        <v>-2554778</v>
      </c>
      <c r="AI88" s="70"/>
      <c r="AK88" s="70"/>
    </row>
    <row r="89" spans="1:38" ht="23.25">
      <c r="A89" s="57" t="s">
        <v>174</v>
      </c>
      <c r="B89" s="49"/>
      <c r="C89" s="47"/>
      <c r="D89" s="48"/>
      <c r="E89" s="45"/>
      <c r="F89" s="7">
        <v>33</v>
      </c>
      <c r="H89" s="37">
        <v>0</v>
      </c>
      <c r="I89" s="84"/>
      <c r="J89" s="37">
        <v>0</v>
      </c>
      <c r="K89" s="84"/>
      <c r="L89" s="37">
        <v>0</v>
      </c>
      <c r="M89" s="84"/>
      <c r="N89" s="84">
        <v>0</v>
      </c>
      <c r="O89" s="84"/>
      <c r="P89" s="84">
        <v>0</v>
      </c>
      <c r="Q89" s="84"/>
      <c r="R89" s="84">
        <v>0</v>
      </c>
      <c r="S89" s="84"/>
      <c r="T89" s="84">
        <v>0</v>
      </c>
      <c r="U89" s="84"/>
      <c r="V89" s="84">
        <v>0</v>
      </c>
      <c r="W89" s="84"/>
      <c r="X89" s="84">
        <f t="shared" si="9"/>
        <v>0</v>
      </c>
      <c r="Y89" s="84"/>
      <c r="Z89" s="84">
        <v>0</v>
      </c>
      <c r="AA89" s="84"/>
      <c r="AB89" s="37">
        <v>2554778</v>
      </c>
      <c r="AC89" s="84"/>
      <c r="AD89" s="37">
        <v>-2554778</v>
      </c>
      <c r="AE89" s="37"/>
      <c r="AF89" s="37">
        <v>0</v>
      </c>
      <c r="AG89" s="84"/>
      <c r="AH89" s="37">
        <f t="shared" si="10"/>
        <v>0</v>
      </c>
      <c r="AI89" s="70"/>
      <c r="AK89" s="70"/>
    </row>
    <row r="90" spans="1:38" ht="23.25">
      <c r="A90" s="59" t="s">
        <v>175</v>
      </c>
      <c r="B90" s="49"/>
      <c r="C90" s="47"/>
      <c r="D90" s="48"/>
      <c r="E90" s="45"/>
      <c r="F90" s="7">
        <v>31</v>
      </c>
      <c r="H90" s="37">
        <v>0</v>
      </c>
      <c r="I90" s="84"/>
      <c r="J90" s="37">
        <v>0</v>
      </c>
      <c r="K90" s="84"/>
      <c r="L90" s="37">
        <v>0</v>
      </c>
      <c r="M90" s="84"/>
      <c r="N90" s="84">
        <v>0</v>
      </c>
      <c r="O90" s="84"/>
      <c r="P90" s="84">
        <v>0</v>
      </c>
      <c r="Q90" s="84"/>
      <c r="R90" s="84">
        <v>0</v>
      </c>
      <c r="S90" s="84"/>
      <c r="T90" s="84">
        <v>0</v>
      </c>
      <c r="U90" s="84"/>
      <c r="V90" s="84">
        <v>0</v>
      </c>
      <c r="W90" s="84"/>
      <c r="X90" s="84">
        <f t="shared" si="9"/>
        <v>0</v>
      </c>
      <c r="Y90" s="84"/>
      <c r="Z90" s="84">
        <v>0</v>
      </c>
      <c r="AA90" s="84"/>
      <c r="AB90" s="37">
        <v>0</v>
      </c>
      <c r="AC90" s="84"/>
      <c r="AD90" s="37">
        <v>-698269</v>
      </c>
      <c r="AE90" s="37"/>
      <c r="AF90" s="37">
        <v>0</v>
      </c>
      <c r="AG90" s="84"/>
      <c r="AH90" s="37">
        <f t="shared" si="10"/>
        <v>-698269</v>
      </c>
      <c r="AI90" s="70"/>
      <c r="AK90" s="70"/>
    </row>
    <row r="91" spans="1:38" ht="23.25" customHeight="1">
      <c r="A91" s="59" t="s">
        <v>183</v>
      </c>
      <c r="B91" s="49"/>
      <c r="C91" s="47"/>
      <c r="D91" s="48"/>
      <c r="E91" s="45"/>
      <c r="F91" s="7">
        <v>31</v>
      </c>
      <c r="H91" s="37">
        <v>0</v>
      </c>
      <c r="I91" s="84"/>
      <c r="J91" s="37">
        <v>0</v>
      </c>
      <c r="K91" s="84"/>
      <c r="L91" s="37">
        <v>-15549174</v>
      </c>
      <c r="M91" s="84"/>
      <c r="N91" s="84">
        <v>0</v>
      </c>
      <c r="O91" s="84"/>
      <c r="P91" s="84">
        <v>0</v>
      </c>
      <c r="Q91" s="84"/>
      <c r="R91" s="84">
        <v>0</v>
      </c>
      <c r="S91" s="84"/>
      <c r="T91" s="84">
        <v>0</v>
      </c>
      <c r="U91" s="84"/>
      <c r="V91" s="84">
        <v>0</v>
      </c>
      <c r="W91" s="84"/>
      <c r="X91" s="84">
        <f t="shared" si="9"/>
        <v>0</v>
      </c>
      <c r="Y91" s="84"/>
      <c r="Z91" s="84">
        <v>0</v>
      </c>
      <c r="AA91" s="84"/>
      <c r="AB91" s="37">
        <v>0</v>
      </c>
      <c r="AC91" s="84"/>
      <c r="AD91" s="37">
        <v>-659756</v>
      </c>
      <c r="AE91" s="37"/>
      <c r="AF91" s="37">
        <v>0</v>
      </c>
      <c r="AG91" s="84"/>
      <c r="AH91" s="37">
        <f t="shared" si="10"/>
        <v>-16208930</v>
      </c>
      <c r="AI91" s="70"/>
      <c r="AK91" s="70"/>
    </row>
    <row r="92" spans="1:38" ht="23.25" customHeight="1">
      <c r="A92" s="59"/>
      <c r="B92" s="49"/>
      <c r="C92" s="49"/>
      <c r="D92" s="48"/>
      <c r="E92" s="49"/>
      <c r="F92" s="48"/>
      <c r="H92" s="94"/>
      <c r="I92" s="84"/>
      <c r="J92" s="94"/>
      <c r="K92" s="84"/>
      <c r="L92" s="94"/>
      <c r="M92" s="84"/>
      <c r="N92" s="95"/>
      <c r="O92" s="84"/>
      <c r="P92" s="95"/>
      <c r="Q92" s="84"/>
      <c r="R92" s="95"/>
      <c r="S92" s="84"/>
      <c r="T92" s="95"/>
      <c r="U92" s="84"/>
      <c r="V92" s="95"/>
      <c r="W92" s="84"/>
      <c r="X92" s="95"/>
      <c r="Y92" s="84"/>
      <c r="Z92" s="95"/>
      <c r="AA92" s="84"/>
      <c r="AB92" s="94"/>
      <c r="AC92" s="84"/>
      <c r="AD92" s="94"/>
      <c r="AE92" s="37"/>
      <c r="AF92" s="94"/>
      <c r="AG92" s="84"/>
      <c r="AH92" s="94"/>
    </row>
    <row r="93" spans="1:38" ht="23.25" customHeight="1">
      <c r="A93" s="59" t="s">
        <v>98</v>
      </c>
      <c r="B93" s="49"/>
      <c r="C93" s="49"/>
      <c r="D93" s="48"/>
      <c r="E93" s="49"/>
      <c r="F93" s="48"/>
      <c r="H93" s="37">
        <v>0</v>
      </c>
      <c r="I93" s="84"/>
      <c r="J93" s="37">
        <v>0</v>
      </c>
      <c r="K93" s="84"/>
      <c r="L93" s="37">
        <v>0</v>
      </c>
      <c r="M93" s="84"/>
      <c r="N93" s="37">
        <v>0</v>
      </c>
      <c r="O93" s="84"/>
      <c r="P93" s="37">
        <v>0</v>
      </c>
      <c r="Q93" s="84"/>
      <c r="R93" s="37">
        <v>0</v>
      </c>
      <c r="S93" s="84"/>
      <c r="T93" s="37">
        <v>0</v>
      </c>
      <c r="U93" s="84"/>
      <c r="V93" s="37">
        <v>0</v>
      </c>
      <c r="W93" s="84"/>
      <c r="X93" s="84">
        <f>SUM(N93:V93)</f>
        <v>0</v>
      </c>
      <c r="Y93" s="84"/>
      <c r="Z93" s="84">
        <v>0</v>
      </c>
      <c r="AA93" s="84"/>
      <c r="AB93" s="37">
        <v>0</v>
      </c>
      <c r="AC93" s="84"/>
      <c r="AD93" s="37">
        <v>46257612</v>
      </c>
      <c r="AE93" s="37"/>
      <c r="AF93" s="37">
        <v>0</v>
      </c>
      <c r="AG93" s="84"/>
      <c r="AH93" s="37">
        <f>SUM(H93:L93,X93:AG93)</f>
        <v>46257612</v>
      </c>
    </row>
    <row r="94" spans="1:38" ht="23.25" customHeight="1">
      <c r="A94" s="59" t="s">
        <v>99</v>
      </c>
      <c r="B94" s="49"/>
      <c r="C94" s="49"/>
      <c r="D94" s="48"/>
      <c r="E94" s="49"/>
      <c r="F94" s="48"/>
      <c r="H94" s="85">
        <v>0</v>
      </c>
      <c r="I94" s="84"/>
      <c r="J94" s="85">
        <v>0</v>
      </c>
      <c r="K94" s="84"/>
      <c r="L94" s="85">
        <v>0</v>
      </c>
      <c r="M94" s="84"/>
      <c r="N94" s="83">
        <v>2111764</v>
      </c>
      <c r="O94" s="84"/>
      <c r="P94" s="83">
        <v>5564123</v>
      </c>
      <c r="Q94" s="84"/>
      <c r="R94" s="83">
        <v>636150</v>
      </c>
      <c r="S94" s="84"/>
      <c r="T94" s="83">
        <v>-1477162</v>
      </c>
      <c r="U94" s="84"/>
      <c r="V94" s="83">
        <v>-526609</v>
      </c>
      <c r="W94" s="84"/>
      <c r="X94" s="83">
        <f>SUM(N94:V94)</f>
        <v>6308266</v>
      </c>
      <c r="Y94" s="84"/>
      <c r="Z94" s="83">
        <v>0</v>
      </c>
      <c r="AA94" s="84"/>
      <c r="AB94" s="85">
        <v>0</v>
      </c>
      <c r="AC94" s="84"/>
      <c r="AD94" s="85">
        <v>830049</v>
      </c>
      <c r="AE94" s="37"/>
      <c r="AF94" s="85">
        <v>0</v>
      </c>
      <c r="AG94" s="84"/>
      <c r="AH94" s="85">
        <f>SUM(H94:L94,X94:AG94)</f>
        <v>7138315</v>
      </c>
    </row>
    <row r="95" spans="1:38" s="67" customFormat="1" ht="23.25" customHeight="1">
      <c r="A95" s="54" t="s">
        <v>113</v>
      </c>
      <c r="B95" s="46"/>
      <c r="C95" s="46"/>
      <c r="D95" s="63"/>
      <c r="E95" s="46"/>
      <c r="F95" s="63"/>
      <c r="H95" s="88">
        <f>SUM(H93:H94)</f>
        <v>0</v>
      </c>
      <c r="I95" s="89"/>
      <c r="J95" s="88">
        <f>SUM(J93:J94)</f>
        <v>0</v>
      </c>
      <c r="K95" s="89"/>
      <c r="L95" s="88">
        <f>SUM(L93:L94)</f>
        <v>0</v>
      </c>
      <c r="M95" s="89"/>
      <c r="N95" s="88">
        <f>SUM(N93:N94)</f>
        <v>2111764</v>
      </c>
      <c r="O95" s="89"/>
      <c r="P95" s="88">
        <f>SUM(P93:P94)</f>
        <v>5564123</v>
      </c>
      <c r="Q95" s="89"/>
      <c r="R95" s="88">
        <f>SUM(R93:R94)</f>
        <v>636150</v>
      </c>
      <c r="S95" s="89"/>
      <c r="T95" s="88">
        <f>SUM(T93:T94)</f>
        <v>-1477162</v>
      </c>
      <c r="U95" s="89"/>
      <c r="V95" s="88">
        <f>SUM(V93:V94)</f>
        <v>-526609</v>
      </c>
      <c r="W95" s="89"/>
      <c r="X95" s="88">
        <f>SUM(X93:X94)</f>
        <v>6308266</v>
      </c>
      <c r="Y95" s="89"/>
      <c r="Z95" s="88">
        <f>SUM(Z93:Z94)</f>
        <v>0</v>
      </c>
      <c r="AA95" s="34"/>
      <c r="AB95" s="88">
        <f>SUM(AB93:AB94)</f>
        <v>0</v>
      </c>
      <c r="AC95" s="89"/>
      <c r="AD95" s="88">
        <f>SUM(AD93:AD94)</f>
        <v>47087661</v>
      </c>
      <c r="AE95" s="34"/>
      <c r="AF95" s="88">
        <f>SUM(AF93:AF94)</f>
        <v>0</v>
      </c>
      <c r="AG95" s="89"/>
      <c r="AH95" s="88">
        <f>SUM(AH93:AH94)</f>
        <v>53395927</v>
      </c>
    </row>
    <row r="96" spans="1:38" ht="23.25" customHeight="1">
      <c r="A96" s="54"/>
      <c r="B96" s="49"/>
      <c r="C96" s="49"/>
      <c r="D96" s="48"/>
      <c r="E96" s="49"/>
      <c r="F96" s="36"/>
      <c r="G96" s="34"/>
      <c r="H96" s="37"/>
      <c r="I96" s="34"/>
      <c r="J96" s="37"/>
      <c r="K96" s="34"/>
      <c r="L96" s="37"/>
      <c r="M96" s="34"/>
      <c r="N96" s="37"/>
      <c r="O96" s="34"/>
      <c r="P96" s="37"/>
      <c r="Q96" s="34"/>
      <c r="R96" s="37"/>
      <c r="S96" s="34"/>
      <c r="T96" s="37"/>
      <c r="U96" s="34"/>
      <c r="V96" s="37"/>
      <c r="W96" s="34"/>
      <c r="X96" s="37"/>
      <c r="Y96" s="34"/>
      <c r="Z96" s="37"/>
      <c r="AA96" s="37"/>
      <c r="AB96" s="37"/>
      <c r="AC96" s="34"/>
      <c r="AD96" s="37"/>
      <c r="AE96" s="37"/>
      <c r="AF96" s="37"/>
      <c r="AG96" s="34"/>
      <c r="AH96" s="37"/>
      <c r="AI96" s="56"/>
      <c r="AJ96" s="36"/>
      <c r="AK96" s="56"/>
      <c r="AL96" s="36"/>
    </row>
    <row r="97" spans="1:41" ht="23.25" customHeight="1">
      <c r="A97" s="47" t="s">
        <v>178</v>
      </c>
      <c r="B97" s="47"/>
      <c r="C97" s="47"/>
      <c r="D97" s="48"/>
      <c r="E97" s="47"/>
      <c r="F97" s="48"/>
      <c r="H97" s="37">
        <v>0</v>
      </c>
      <c r="I97" s="37"/>
      <c r="J97" s="37">
        <v>0</v>
      </c>
      <c r="K97" s="37"/>
      <c r="L97" s="37">
        <v>0</v>
      </c>
      <c r="M97" s="37"/>
      <c r="N97" s="37">
        <v>-295817</v>
      </c>
      <c r="O97" s="37"/>
      <c r="P97" s="37">
        <v>0</v>
      </c>
      <c r="Q97" s="37"/>
      <c r="R97" s="37">
        <v>0</v>
      </c>
      <c r="S97" s="37"/>
      <c r="T97" s="37">
        <v>0</v>
      </c>
      <c r="U97" s="37"/>
      <c r="V97" s="37">
        <v>0</v>
      </c>
      <c r="W97" s="37"/>
      <c r="X97" s="37">
        <f>SUM(N97:V97)</f>
        <v>-295817</v>
      </c>
      <c r="Y97" s="37"/>
      <c r="Z97" s="37">
        <v>0</v>
      </c>
      <c r="AA97" s="37"/>
      <c r="AB97" s="37">
        <v>0</v>
      </c>
      <c r="AC97" s="37"/>
      <c r="AD97" s="37">
        <v>295817</v>
      </c>
      <c r="AE97" s="37"/>
      <c r="AF97" s="37">
        <v>0</v>
      </c>
      <c r="AG97" s="37"/>
      <c r="AH97" s="37">
        <f>SUM(H97:L97,X97:AG97)</f>
        <v>0</v>
      </c>
      <c r="AI97" s="70"/>
      <c r="AK97" s="70"/>
    </row>
    <row r="98" spans="1:41" ht="23.25" customHeight="1">
      <c r="A98" s="47" t="s">
        <v>91</v>
      </c>
      <c r="B98" s="47"/>
      <c r="C98" s="47"/>
      <c r="D98" s="48"/>
      <c r="E98" s="47"/>
      <c r="F98" s="48"/>
      <c r="H98" s="37">
        <v>0</v>
      </c>
      <c r="I98" s="37"/>
      <c r="J98" s="37">
        <v>0</v>
      </c>
      <c r="K98" s="37"/>
      <c r="L98" s="37">
        <v>0</v>
      </c>
      <c r="M98" s="37"/>
      <c r="N98" s="37">
        <v>0</v>
      </c>
      <c r="O98" s="37"/>
      <c r="P98" s="37">
        <v>0</v>
      </c>
      <c r="Q98" s="37"/>
      <c r="R98" s="37">
        <v>0</v>
      </c>
      <c r="S98" s="37"/>
      <c r="T98" s="37">
        <v>0</v>
      </c>
      <c r="U98" s="37"/>
      <c r="V98" s="37">
        <v>0</v>
      </c>
      <c r="W98" s="37"/>
      <c r="X98" s="37">
        <f>SUM(N98:V98)</f>
        <v>0</v>
      </c>
      <c r="Y98" s="37"/>
      <c r="Z98" s="37">
        <v>0</v>
      </c>
      <c r="AA98" s="37"/>
      <c r="AB98" s="37">
        <v>0</v>
      </c>
      <c r="AC98" s="37"/>
      <c r="AD98" s="37">
        <v>-133051</v>
      </c>
      <c r="AE98" s="37"/>
      <c r="AF98" s="37">
        <v>0</v>
      </c>
      <c r="AG98" s="37"/>
      <c r="AH98" s="37">
        <f>SUM(H98:L98,X98:AG98)</f>
        <v>-133051</v>
      </c>
      <c r="AI98" s="70"/>
      <c r="AK98" s="70"/>
    </row>
    <row r="99" spans="1:41" s="103" customFormat="1" ht="23.25" customHeight="1" thickBot="1">
      <c r="A99" s="73" t="s">
        <v>185</v>
      </c>
      <c r="B99" s="61"/>
      <c r="C99" s="61"/>
      <c r="D99" s="62"/>
      <c r="E99" s="61"/>
      <c r="F99" s="62"/>
      <c r="H99" s="90">
        <f>SUM(H86:H91,H95,H97:H98)</f>
        <v>23693276</v>
      </c>
      <c r="I99" s="34"/>
      <c r="J99" s="90">
        <f>SUM(J86:J91,J95,J97:J98)</f>
        <v>18103110</v>
      </c>
      <c r="K99" s="34"/>
      <c r="L99" s="90">
        <f>SUM(L86:L91,L95,L97:L98)</f>
        <v>0</v>
      </c>
      <c r="M99" s="34"/>
      <c r="N99" s="90">
        <f>SUM(N86:N91,N95,N97:N98)</f>
        <v>19058384</v>
      </c>
      <c r="O99" s="34"/>
      <c r="P99" s="90">
        <f>SUM(P86:P91,P95,P97:P98)</f>
        <v>6599986</v>
      </c>
      <c r="Q99" s="34"/>
      <c r="R99" s="90">
        <f>SUM(R86:R91,R95,R97:R98)</f>
        <v>720632</v>
      </c>
      <c r="S99" s="34"/>
      <c r="T99" s="90">
        <f>SUM(T86:T91,T95,T97:T98)</f>
        <v>835905</v>
      </c>
      <c r="U99" s="34"/>
      <c r="V99" s="90">
        <f>SUM(V86:V91,V95,V97:V98)</f>
        <v>645448</v>
      </c>
      <c r="W99" s="34"/>
      <c r="X99" s="90">
        <f>SUM(X86:X91,X95,X97:X98)</f>
        <v>27860355</v>
      </c>
      <c r="Y99" s="34"/>
      <c r="Z99" s="90">
        <f>SUM(Z86:Z91,Z95,Z97:Z98)</f>
        <v>3050000</v>
      </c>
      <c r="AA99" s="34"/>
      <c r="AB99" s="90">
        <f>SUM(AB86:AB91,AB95,AB97:AB98)</f>
        <v>2554778</v>
      </c>
      <c r="AC99" s="34"/>
      <c r="AD99" s="90">
        <f>SUM(AD86:AD91,AD95,AD97:AD98)</f>
        <v>439208811</v>
      </c>
      <c r="AE99" s="34"/>
      <c r="AF99" s="90">
        <f>SUM(AF86:AF91,AF95,AF97:AF98)</f>
        <v>-2554778</v>
      </c>
      <c r="AG99" s="34"/>
      <c r="AH99" s="90">
        <f>SUM(AH86:AH91,AH95,AH97:AH98)</f>
        <v>511915552</v>
      </c>
    </row>
    <row r="100" spans="1:41" ht="20.25" customHeight="1" thickTop="1">
      <c r="B100" s="47"/>
      <c r="C100" s="47"/>
      <c r="D100" s="48"/>
      <c r="E100" s="47"/>
      <c r="F100" s="48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</row>
    <row r="101" spans="1:41" ht="20.25" customHeight="1">
      <c r="B101" s="47"/>
      <c r="C101" s="47"/>
      <c r="D101" s="48"/>
      <c r="E101" s="47"/>
      <c r="F101" s="48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</row>
    <row r="102" spans="1:41" ht="20.25" customHeight="1">
      <c r="B102" s="47"/>
      <c r="C102" s="47"/>
      <c r="D102" s="48"/>
      <c r="E102" s="47"/>
      <c r="F102" s="48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</row>
    <row r="103" spans="1:41" ht="20.25" customHeight="1">
      <c r="B103" s="47"/>
      <c r="C103" s="47"/>
      <c r="D103" s="48"/>
      <c r="E103" s="47"/>
      <c r="F103" s="48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</row>
    <row r="104" spans="1:41" ht="20.25" customHeight="1">
      <c r="B104" s="47"/>
      <c r="C104" s="47"/>
      <c r="D104" s="48"/>
      <c r="E104" s="47"/>
      <c r="F104" s="48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</row>
    <row r="105" spans="1:41" ht="20.25" customHeight="1">
      <c r="B105" s="47"/>
      <c r="C105" s="47"/>
      <c r="D105" s="48"/>
      <c r="E105" s="47"/>
      <c r="F105" s="48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</row>
    <row r="106" spans="1:41" ht="20.25" customHeight="1">
      <c r="A106" s="65"/>
      <c r="B106" s="47"/>
      <c r="C106" s="47"/>
      <c r="D106" s="48"/>
      <c r="E106" s="47"/>
      <c r="F106" s="48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</row>
    <row r="107" spans="1:41" ht="20.25" customHeight="1">
      <c r="E107" s="47"/>
      <c r="AF107" s="64"/>
      <c r="AG107" s="64"/>
      <c r="AI107" s="64"/>
      <c r="AO107" s="71"/>
    </row>
    <row r="108" spans="1:41" ht="20.25" customHeight="1">
      <c r="D108" s="32"/>
      <c r="F108" s="40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</row>
    <row r="109" spans="1:41" ht="20.25" customHeight="1">
      <c r="D109" s="32"/>
      <c r="H109" s="7"/>
      <c r="I109" s="33"/>
      <c r="J109" s="33"/>
      <c r="K109" s="33"/>
      <c r="N109" s="31"/>
      <c r="O109" s="31"/>
      <c r="Q109" s="31"/>
      <c r="R109" s="7" t="s">
        <v>59</v>
      </c>
      <c r="S109" s="31"/>
      <c r="T109" s="31"/>
      <c r="U109" s="31"/>
      <c r="V109" s="31"/>
      <c r="W109" s="31"/>
      <c r="X109" s="31"/>
      <c r="Z109" s="7"/>
    </row>
    <row r="110" spans="1:41" ht="20.25" customHeight="1">
      <c r="D110" s="32"/>
      <c r="H110" s="7"/>
      <c r="I110" s="33"/>
      <c r="J110" s="33"/>
      <c r="K110" s="33"/>
      <c r="N110" s="31"/>
      <c r="O110" s="31"/>
      <c r="Q110" s="31"/>
      <c r="R110" s="40" t="s">
        <v>60</v>
      </c>
      <c r="S110" s="31"/>
      <c r="T110" s="31"/>
      <c r="U110" s="31"/>
      <c r="Z110" s="40"/>
    </row>
    <row r="112" spans="1:41" ht="20.25" customHeight="1">
      <c r="H112" s="7"/>
    </row>
    <row r="113" spans="8:8" ht="20.25" customHeight="1">
      <c r="H113" s="7"/>
    </row>
  </sheetData>
  <sheetProtection algorithmName="SHA-512" hashValue="T0qTBPyQNzdskEX3W0NEgYr8ii3iT0PqHbjMRW09SDDR74lR0WiouDEMP46F99SB7ZbYaLxGMHbE6HtzWn8rzg==" saltValue="VRFS4d9edivHYtHdxJxqHA==" spinCount="100000" sheet="1" formatCells="0" formatColumns="0" insertColumns="0" insertRows="0" insertHyperlinks="0" deleteColumns="0" deleteRows="0" sort="0" autoFilter="0" pivotTables="0"/>
  <mergeCells count="2">
    <mergeCell ref="N60:X60"/>
    <mergeCell ref="Z60:AD60"/>
  </mergeCells>
  <printOptions horizontalCentered="1"/>
  <pageMargins left="0.31496062992125984" right="0" top="0.55118110236220474" bottom="0.70866141732283472" header="0.11811023622047245" footer="0.43307086614173229"/>
  <pageSetup paperSize="9" scale="38" firstPageNumber="12" fitToHeight="0" orientation="landscape" useFirstPageNumber="1" r:id="rId1"/>
  <headerFooter>
    <oddFooter>&amp;L&amp;"Cordia New,Regular"The accompanying notes are an integral part of these financial statements.&amp;C&amp;"Cordia New,Regular"&amp;P</oddFooter>
  </headerFooter>
  <rowBreaks count="1" manualBreakCount="1">
    <brk id="53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6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E14" sqref="E14"/>
      <selection pane="bottomLeft" activeCell="E14" sqref="E14"/>
      <selection pane="bottomRight" activeCell="H8" sqref="H8"/>
    </sheetView>
  </sheetViews>
  <sheetFormatPr defaultColWidth="7.5703125" defaultRowHeight="23.25"/>
  <cols>
    <col min="1" max="3" width="2.5703125" style="32" customWidth="1"/>
    <col min="4" max="4" width="2.85546875" style="32" customWidth="1"/>
    <col min="5" max="5" width="5.42578125" style="32" customWidth="1"/>
    <col min="6" max="6" width="59.42578125" style="32" customWidth="1"/>
    <col min="7" max="7" width="6" style="32" customWidth="1"/>
    <col min="8" max="8" width="21.7109375" style="32" customWidth="1"/>
    <col min="9" max="9" width="1.140625" style="32" customWidth="1"/>
    <col min="10" max="10" width="21.7109375" style="32" customWidth="1"/>
    <col min="11" max="11" width="1.140625" style="32" customWidth="1"/>
    <col min="12" max="12" width="21.7109375" style="32" customWidth="1"/>
    <col min="13" max="13" width="1.140625" style="32" customWidth="1"/>
    <col min="14" max="14" width="21.7109375" style="32" customWidth="1"/>
    <col min="15" max="15" width="1.5703125" style="32" customWidth="1"/>
    <col min="16" max="16384" width="7.5703125" style="32"/>
  </cols>
  <sheetData>
    <row r="1" spans="1:15" ht="21.75" customHeight="1">
      <c r="A1" s="121" t="s">
        <v>0</v>
      </c>
      <c r="B1" s="121"/>
      <c r="C1" s="12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1.75" customHeight="1">
      <c r="A2" s="121" t="s">
        <v>191</v>
      </c>
      <c r="B2" s="121"/>
      <c r="C2" s="12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21.75" customHeigh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1.75" customHeight="1">
      <c r="A4" s="59"/>
      <c r="B4" s="31"/>
      <c r="C4" s="31"/>
      <c r="D4" s="31"/>
      <c r="E4" s="31"/>
      <c r="F4" s="31"/>
      <c r="G4" s="31"/>
      <c r="H4" s="158" t="s">
        <v>192</v>
      </c>
      <c r="I4" s="158"/>
      <c r="J4" s="158"/>
      <c r="K4" s="158"/>
      <c r="L4" s="158"/>
      <c r="M4" s="158"/>
      <c r="N4" s="158"/>
      <c r="O4" s="31"/>
    </row>
    <row r="5" spans="1:15" ht="21.75" customHeight="1">
      <c r="H5" s="159" t="s">
        <v>3</v>
      </c>
      <c r="I5" s="159"/>
      <c r="J5" s="159"/>
      <c r="L5" s="159" t="s">
        <v>4</v>
      </c>
      <c r="M5" s="159"/>
      <c r="N5" s="159"/>
    </row>
    <row r="6" spans="1:15" ht="21.75" customHeight="1">
      <c r="H6" s="28" t="s">
        <v>62</v>
      </c>
      <c r="I6" s="122"/>
      <c r="J6" s="122"/>
      <c r="L6" s="28" t="s">
        <v>62</v>
      </c>
      <c r="M6" s="122"/>
      <c r="N6" s="122"/>
    </row>
    <row r="7" spans="1:15" ht="46.5">
      <c r="G7" s="40" t="s">
        <v>5</v>
      </c>
      <c r="H7" s="29">
        <v>2025</v>
      </c>
      <c r="I7" s="30"/>
      <c r="J7" s="80" t="s">
        <v>63</v>
      </c>
      <c r="K7" s="30"/>
      <c r="L7" s="29">
        <v>2025</v>
      </c>
      <c r="M7" s="30"/>
      <c r="N7" s="80">
        <v>2024</v>
      </c>
    </row>
    <row r="8" spans="1:15" ht="21.75" customHeight="1">
      <c r="A8" s="123" t="s">
        <v>193</v>
      </c>
      <c r="B8" s="123"/>
      <c r="C8" s="123"/>
      <c r="D8" s="123"/>
      <c r="E8" s="123"/>
      <c r="F8" s="123"/>
      <c r="H8" s="123"/>
      <c r="I8" s="123"/>
      <c r="J8" s="123"/>
      <c r="K8" s="123"/>
      <c r="L8" s="27"/>
      <c r="M8" s="123"/>
      <c r="N8" s="123"/>
    </row>
    <row r="9" spans="1:15" ht="21.75" customHeight="1">
      <c r="A9" s="123"/>
      <c r="B9" s="32" t="s">
        <v>95</v>
      </c>
      <c r="D9" s="123"/>
      <c r="E9" s="123"/>
      <c r="F9" s="123"/>
      <c r="G9" s="40"/>
      <c r="H9" s="26">
        <f>'COMPREHENSIVE INCOME'!G33</f>
        <v>69639802</v>
      </c>
      <c r="I9" s="142"/>
      <c r="J9" s="26">
        <f>'COMPREHENSIVE INCOME'!I33</f>
        <v>66742675</v>
      </c>
      <c r="K9" s="142"/>
      <c r="L9" s="26">
        <f>'COMPREHENSIVE INCOME'!K33</f>
        <v>56388397</v>
      </c>
      <c r="M9" s="142"/>
      <c r="N9" s="26">
        <f>'COMPREHENSIVE INCOME'!M33</f>
        <v>59554439</v>
      </c>
      <c r="O9" s="124"/>
    </row>
    <row r="10" spans="1:15" ht="21.75" customHeight="1">
      <c r="A10" s="123"/>
      <c r="B10" s="125" t="s">
        <v>194</v>
      </c>
      <c r="C10" s="125"/>
      <c r="D10" s="123"/>
      <c r="E10" s="123"/>
      <c r="F10" s="123"/>
      <c r="G10" s="40"/>
      <c r="H10" s="143"/>
      <c r="I10" s="143"/>
      <c r="J10" s="143"/>
      <c r="K10" s="143"/>
      <c r="L10" s="143"/>
      <c r="M10" s="143"/>
      <c r="N10" s="143"/>
      <c r="O10" s="124"/>
    </row>
    <row r="11" spans="1:15" ht="21.75" customHeight="1">
      <c r="A11" s="123"/>
      <c r="B11" s="125"/>
      <c r="C11" s="125" t="s">
        <v>195</v>
      </c>
      <c r="D11" s="123"/>
      <c r="E11" s="123"/>
      <c r="F11" s="123"/>
      <c r="G11" s="40"/>
      <c r="H11" s="143"/>
      <c r="I11" s="143"/>
      <c r="J11" s="143"/>
      <c r="K11" s="143"/>
      <c r="L11" s="143"/>
      <c r="M11" s="143"/>
      <c r="N11" s="143"/>
      <c r="O11" s="124"/>
    </row>
    <row r="12" spans="1:15" ht="21.75" customHeight="1">
      <c r="A12" s="123"/>
      <c r="B12" s="123"/>
      <c r="C12" s="123"/>
      <c r="D12" s="123" t="s">
        <v>249</v>
      </c>
      <c r="E12" s="123"/>
      <c r="F12" s="123"/>
      <c r="G12" s="40"/>
      <c r="H12" s="142">
        <v>9648867</v>
      </c>
      <c r="I12" s="8"/>
      <c r="J12" s="143">
        <v>8992194</v>
      </c>
      <c r="K12" s="143"/>
      <c r="L12" s="143">
        <v>7918784</v>
      </c>
      <c r="M12" s="143"/>
      <c r="N12" s="142">
        <v>7507917</v>
      </c>
      <c r="O12" s="124"/>
    </row>
    <row r="13" spans="1:15" ht="21.75" customHeight="1">
      <c r="A13" s="123"/>
      <c r="B13" s="123"/>
      <c r="C13" s="123"/>
      <c r="D13" s="123" t="s">
        <v>93</v>
      </c>
      <c r="E13" s="123"/>
      <c r="F13" s="123"/>
      <c r="G13" s="40"/>
      <c r="H13" s="142">
        <v>43108719</v>
      </c>
      <c r="I13" s="8"/>
      <c r="J13" s="142">
        <v>49421662</v>
      </c>
      <c r="K13" s="8"/>
      <c r="L13" s="142">
        <v>41197131</v>
      </c>
      <c r="M13" s="8"/>
      <c r="N13" s="8">
        <v>46119562</v>
      </c>
      <c r="O13" s="124"/>
    </row>
    <row r="14" spans="1:15">
      <c r="A14" s="123"/>
      <c r="B14" s="123"/>
      <c r="C14" s="123"/>
      <c r="D14" s="127" t="s">
        <v>196</v>
      </c>
      <c r="E14" s="127"/>
      <c r="F14" s="123"/>
      <c r="G14" s="40"/>
      <c r="H14" s="142">
        <v>-847956</v>
      </c>
      <c r="I14" s="8"/>
      <c r="J14" s="8">
        <v>-305482</v>
      </c>
      <c r="K14" s="8"/>
      <c r="L14" s="142">
        <v>-138235</v>
      </c>
      <c r="M14" s="8"/>
      <c r="N14" s="142">
        <v>-244125</v>
      </c>
      <c r="O14" s="124"/>
    </row>
    <row r="15" spans="1:15" ht="21.75" customHeight="1">
      <c r="A15" s="123"/>
      <c r="B15" s="123"/>
      <c r="C15" s="123"/>
      <c r="D15" s="123" t="s">
        <v>197</v>
      </c>
      <c r="E15" s="123"/>
      <c r="F15" s="123"/>
      <c r="G15" s="40"/>
      <c r="H15" s="142"/>
      <c r="I15" s="142"/>
      <c r="J15" s="142"/>
      <c r="K15" s="142"/>
      <c r="L15" s="142"/>
      <c r="M15" s="142"/>
      <c r="N15" s="142"/>
      <c r="O15" s="124"/>
    </row>
    <row r="16" spans="1:15" ht="21.75" customHeight="1">
      <c r="A16" s="123"/>
      <c r="B16" s="123"/>
      <c r="C16" s="123"/>
      <c r="D16" s="123"/>
      <c r="E16" s="123" t="s">
        <v>198</v>
      </c>
      <c r="F16" s="123"/>
      <c r="G16" s="40"/>
      <c r="H16" s="142">
        <v>-3405180</v>
      </c>
      <c r="I16" s="8"/>
      <c r="J16" s="8">
        <v>-1850729</v>
      </c>
      <c r="K16" s="8"/>
      <c r="L16" s="142">
        <v>-1751932</v>
      </c>
      <c r="M16" s="8"/>
      <c r="N16" s="8">
        <v>-862642</v>
      </c>
      <c r="O16" s="124"/>
    </row>
    <row r="17" spans="1:15" hidden="1">
      <c r="A17" s="123"/>
      <c r="B17" s="123"/>
      <c r="C17" s="123"/>
      <c r="D17" s="123" t="s">
        <v>199</v>
      </c>
      <c r="E17" s="123"/>
      <c r="F17" s="123"/>
      <c r="G17" s="40"/>
      <c r="H17" s="142"/>
      <c r="I17" s="8"/>
      <c r="J17" s="8"/>
      <c r="K17" s="8"/>
      <c r="L17" s="142"/>
      <c r="M17" s="8"/>
      <c r="N17" s="8"/>
      <c r="O17" s="124"/>
    </row>
    <row r="18" spans="1:15" ht="21.75" customHeight="1">
      <c r="A18" s="123"/>
      <c r="B18" s="123"/>
      <c r="C18" s="123"/>
      <c r="D18" s="123" t="s">
        <v>200</v>
      </c>
      <c r="E18" s="123"/>
      <c r="F18" s="123"/>
      <c r="G18" s="40"/>
      <c r="H18" s="8">
        <v>648655</v>
      </c>
      <c r="I18" s="8"/>
      <c r="J18" s="8">
        <v>405577</v>
      </c>
      <c r="K18" s="8"/>
      <c r="L18" s="142">
        <v>704416</v>
      </c>
      <c r="M18" s="8"/>
      <c r="N18" s="142">
        <v>316627</v>
      </c>
      <c r="O18" s="124"/>
    </row>
    <row r="19" spans="1:15" ht="21.75" customHeight="1">
      <c r="A19" s="123"/>
      <c r="B19" s="123"/>
      <c r="C19" s="123"/>
      <c r="D19" s="123" t="s">
        <v>246</v>
      </c>
      <c r="E19" s="123"/>
      <c r="F19" s="123"/>
      <c r="G19" s="40"/>
      <c r="H19" s="142">
        <v>11203</v>
      </c>
      <c r="I19" s="8"/>
      <c r="J19" s="142">
        <v>-28833</v>
      </c>
      <c r="K19" s="8"/>
      <c r="L19" s="142">
        <v>7106</v>
      </c>
      <c r="M19" s="8"/>
      <c r="N19" s="142">
        <v>-29659</v>
      </c>
      <c r="O19" s="124"/>
    </row>
    <row r="20" spans="1:15" ht="21.75" customHeight="1">
      <c r="A20" s="123"/>
      <c r="B20" s="123"/>
      <c r="C20" s="123"/>
      <c r="D20" s="123" t="s">
        <v>201</v>
      </c>
      <c r="E20" s="123"/>
      <c r="F20" s="123"/>
      <c r="G20" s="40"/>
      <c r="H20" s="142">
        <v>207911</v>
      </c>
      <c r="I20" s="8"/>
      <c r="J20" s="142">
        <v>-180787</v>
      </c>
      <c r="K20" s="8"/>
      <c r="L20" s="142">
        <v>190476</v>
      </c>
      <c r="M20" s="8"/>
      <c r="N20" s="142">
        <v>-200150</v>
      </c>
      <c r="O20" s="124"/>
    </row>
    <row r="21" spans="1:15">
      <c r="A21" s="123"/>
      <c r="B21" s="123"/>
      <c r="C21" s="123"/>
      <c r="D21" s="123" t="s">
        <v>202</v>
      </c>
      <c r="E21" s="123"/>
      <c r="F21" s="123"/>
      <c r="G21" s="40"/>
      <c r="H21" s="142">
        <v>227</v>
      </c>
      <c r="I21" s="8"/>
      <c r="J21" s="142">
        <v>34708</v>
      </c>
      <c r="K21" s="8"/>
      <c r="L21" s="142">
        <v>227</v>
      </c>
      <c r="M21" s="8"/>
      <c r="N21" s="142">
        <v>0</v>
      </c>
      <c r="O21" s="124"/>
    </row>
    <row r="22" spans="1:15" ht="21.75" customHeight="1">
      <c r="A22" s="123"/>
      <c r="B22" s="123"/>
      <c r="C22" s="123"/>
      <c r="D22" s="123" t="s">
        <v>250</v>
      </c>
      <c r="E22" s="123"/>
      <c r="F22" s="123"/>
      <c r="G22" s="40"/>
      <c r="H22" s="8">
        <v>-540018</v>
      </c>
      <c r="I22" s="8"/>
      <c r="J22" s="8">
        <v>-549132</v>
      </c>
      <c r="K22" s="8"/>
      <c r="L22" s="142">
        <v>-535171</v>
      </c>
      <c r="M22" s="8"/>
      <c r="N22" s="142">
        <v>-565234</v>
      </c>
      <c r="O22" s="124"/>
    </row>
    <row r="23" spans="1:15" ht="21.75" customHeight="1">
      <c r="A23" s="123"/>
      <c r="B23" s="123"/>
      <c r="C23" s="123"/>
      <c r="D23" s="123" t="s">
        <v>253</v>
      </c>
      <c r="E23" s="123"/>
      <c r="F23" s="123"/>
      <c r="G23" s="40"/>
      <c r="H23" s="142">
        <v>-2976869</v>
      </c>
      <c r="I23" s="8"/>
      <c r="J23" s="142">
        <v>808412</v>
      </c>
      <c r="K23" s="8"/>
      <c r="L23" s="8">
        <v>-3216407</v>
      </c>
      <c r="M23" s="8"/>
      <c r="N23" s="142">
        <v>249584</v>
      </c>
      <c r="O23" s="124"/>
    </row>
    <row r="24" spans="1:15" ht="21.6" customHeight="1">
      <c r="A24" s="123"/>
      <c r="B24" s="123"/>
      <c r="C24" s="123"/>
      <c r="D24" s="123" t="s">
        <v>203</v>
      </c>
      <c r="E24" s="123"/>
      <c r="F24" s="123"/>
      <c r="G24" s="40"/>
      <c r="H24" s="8">
        <v>-1355268</v>
      </c>
      <c r="I24" s="8"/>
      <c r="J24" s="8">
        <v>-47889</v>
      </c>
      <c r="K24" s="8"/>
      <c r="L24" s="142">
        <v>-1358061</v>
      </c>
      <c r="M24" s="8"/>
      <c r="N24" s="142">
        <v>920</v>
      </c>
      <c r="O24" s="124"/>
    </row>
    <row r="25" spans="1:15" ht="21.6" customHeight="1">
      <c r="A25" s="123"/>
      <c r="B25" s="123"/>
      <c r="C25" s="123"/>
      <c r="D25" s="123" t="s">
        <v>247</v>
      </c>
      <c r="E25" s="123"/>
      <c r="F25" s="123"/>
      <c r="G25" s="40"/>
      <c r="H25" s="8">
        <v>2995</v>
      </c>
      <c r="I25" s="8"/>
      <c r="J25" s="8">
        <v>2524</v>
      </c>
      <c r="K25" s="8"/>
      <c r="L25" s="142">
        <v>-12925</v>
      </c>
      <c r="M25" s="8"/>
      <c r="N25" s="142">
        <v>0</v>
      </c>
      <c r="O25" s="124"/>
    </row>
    <row r="26" spans="1:15" ht="21.75" customHeight="1">
      <c r="A26" s="123"/>
      <c r="B26" s="123"/>
      <c r="C26" s="123"/>
      <c r="D26" s="129" t="s">
        <v>248</v>
      </c>
      <c r="E26" s="129"/>
      <c r="F26" s="123"/>
      <c r="G26" s="40"/>
      <c r="H26" s="8">
        <v>643</v>
      </c>
      <c r="I26" s="8"/>
      <c r="J26" s="8">
        <v>-13326</v>
      </c>
      <c r="K26" s="8"/>
      <c r="L26" s="142">
        <v>2042</v>
      </c>
      <c r="M26" s="8"/>
      <c r="N26" s="142">
        <v>938</v>
      </c>
      <c r="O26" s="124"/>
    </row>
    <row r="27" spans="1:15">
      <c r="A27" s="123"/>
      <c r="B27" s="123"/>
      <c r="C27" s="123"/>
      <c r="D27" s="123" t="s">
        <v>204</v>
      </c>
      <c r="E27" s="123"/>
      <c r="F27" s="123"/>
      <c r="G27" s="40"/>
      <c r="H27" s="8">
        <v>66985</v>
      </c>
      <c r="I27" s="8"/>
      <c r="J27" s="8">
        <v>13428</v>
      </c>
      <c r="K27" s="8"/>
      <c r="L27" s="142">
        <v>5219</v>
      </c>
      <c r="M27" s="8"/>
      <c r="N27" s="142">
        <v>0</v>
      </c>
      <c r="O27" s="124"/>
    </row>
    <row r="28" spans="1:15" ht="21.75" customHeight="1">
      <c r="A28" s="123"/>
      <c r="B28" s="123"/>
      <c r="C28" s="123"/>
      <c r="D28" s="129" t="s">
        <v>205</v>
      </c>
      <c r="E28" s="129"/>
      <c r="F28" s="123"/>
      <c r="G28" s="40"/>
      <c r="H28" s="144">
        <v>-822211</v>
      </c>
      <c r="I28" s="8"/>
      <c r="J28" s="144">
        <v>-981380</v>
      </c>
      <c r="K28" s="8"/>
      <c r="L28" s="144">
        <v>0</v>
      </c>
      <c r="M28" s="8"/>
      <c r="N28" s="144">
        <v>0</v>
      </c>
      <c r="O28" s="124"/>
    </row>
    <row r="29" spans="1:15" ht="21.75" customHeight="1">
      <c r="A29" s="123"/>
      <c r="B29" s="123"/>
      <c r="C29" s="123"/>
      <c r="D29" s="123"/>
      <c r="E29" s="123"/>
      <c r="F29" s="123"/>
      <c r="G29" s="40"/>
      <c r="H29" s="142">
        <f>SUM(H9:H28)</f>
        <v>113388505</v>
      </c>
      <c r="I29" s="142"/>
      <c r="J29" s="142">
        <f>SUM(J9:J28)</f>
        <v>122463622</v>
      </c>
      <c r="K29" s="142"/>
      <c r="L29" s="142">
        <f>SUM(L9:L28)</f>
        <v>99401067</v>
      </c>
      <c r="M29" s="142"/>
      <c r="N29" s="142">
        <f>SUM(N9:N28)</f>
        <v>111848177</v>
      </c>
      <c r="O29" s="124"/>
    </row>
    <row r="30" spans="1:15" ht="21.75" customHeight="1">
      <c r="A30" s="123"/>
      <c r="B30" s="123"/>
      <c r="C30" s="123"/>
      <c r="D30" s="123" t="s">
        <v>68</v>
      </c>
      <c r="E30" s="123"/>
      <c r="F30" s="123"/>
      <c r="G30" s="40"/>
      <c r="H30" s="142">
        <v>-137151628</v>
      </c>
      <c r="I30" s="8"/>
      <c r="J30" s="142">
        <v>-148004290</v>
      </c>
      <c r="K30" s="8"/>
      <c r="L30" s="142">
        <v>-110781928</v>
      </c>
      <c r="M30" s="8"/>
      <c r="N30" s="142">
        <v>-120484824</v>
      </c>
      <c r="O30" s="124"/>
    </row>
    <row r="31" spans="1:15" ht="21.75" customHeight="1">
      <c r="A31" s="123"/>
      <c r="B31" s="123"/>
      <c r="C31" s="123"/>
      <c r="D31" s="123" t="s">
        <v>78</v>
      </c>
      <c r="E31" s="123"/>
      <c r="F31" s="123"/>
      <c r="G31" s="40"/>
      <c r="H31" s="142">
        <v>-3385865</v>
      </c>
      <c r="I31" s="8"/>
      <c r="J31" s="142">
        <v>-3525591</v>
      </c>
      <c r="K31" s="8"/>
      <c r="L31" s="142">
        <v>-5195763</v>
      </c>
      <c r="M31" s="8"/>
      <c r="N31" s="142">
        <v>-5908811</v>
      </c>
      <c r="O31" s="124"/>
    </row>
    <row r="32" spans="1:15" ht="21.75" customHeight="1">
      <c r="A32" s="123"/>
      <c r="B32" s="123"/>
      <c r="C32" s="123"/>
      <c r="D32" s="127" t="s">
        <v>206</v>
      </c>
      <c r="E32" s="127"/>
      <c r="F32" s="123"/>
      <c r="G32" s="40"/>
      <c r="H32" s="142">
        <v>169523473</v>
      </c>
      <c r="I32" s="8"/>
      <c r="J32" s="142">
        <v>182976640</v>
      </c>
      <c r="K32" s="8"/>
      <c r="L32" s="142">
        <v>139018450</v>
      </c>
      <c r="M32" s="8"/>
      <c r="N32" s="142">
        <v>152747240</v>
      </c>
      <c r="O32" s="124"/>
    </row>
    <row r="33" spans="1:15" ht="21.75" customHeight="1">
      <c r="A33" s="123"/>
      <c r="B33" s="123"/>
      <c r="C33" s="123"/>
      <c r="D33" s="127" t="s">
        <v>207</v>
      </c>
      <c r="E33" s="127"/>
      <c r="F33" s="123"/>
      <c r="G33" s="40"/>
      <c r="H33" s="142">
        <v>-35233065</v>
      </c>
      <c r="I33" s="8"/>
      <c r="J33" s="142">
        <v>-40660297</v>
      </c>
      <c r="K33" s="8"/>
      <c r="L33" s="142">
        <v>-32312285</v>
      </c>
      <c r="M33" s="8"/>
      <c r="N33" s="142">
        <v>-37715213</v>
      </c>
      <c r="O33" s="124"/>
    </row>
    <row r="34" spans="1:15" ht="21.75" customHeight="1">
      <c r="A34" s="123"/>
      <c r="B34" s="123"/>
      <c r="C34" s="123"/>
      <c r="D34" s="127" t="s">
        <v>208</v>
      </c>
      <c r="E34" s="127"/>
      <c r="F34" s="123"/>
      <c r="G34" s="40"/>
      <c r="H34" s="142">
        <v>3682777</v>
      </c>
      <c r="I34" s="8"/>
      <c r="J34" s="142">
        <v>4641011</v>
      </c>
      <c r="K34" s="8"/>
      <c r="L34" s="142">
        <v>5196317</v>
      </c>
      <c r="M34" s="8"/>
      <c r="N34" s="142">
        <v>5922769</v>
      </c>
      <c r="O34" s="124"/>
    </row>
    <row r="35" spans="1:15" ht="21.75" customHeight="1">
      <c r="A35" s="123"/>
      <c r="B35" s="123"/>
      <c r="C35" s="123"/>
      <c r="D35" s="127" t="s">
        <v>209</v>
      </c>
      <c r="E35" s="127"/>
      <c r="F35" s="123"/>
      <c r="G35" s="40"/>
      <c r="H35" s="144">
        <v>-11755358</v>
      </c>
      <c r="I35" s="8"/>
      <c r="J35" s="144">
        <v>-12626415</v>
      </c>
      <c r="K35" s="8"/>
      <c r="L35" s="144">
        <v>-9614460</v>
      </c>
      <c r="M35" s="8"/>
      <c r="N35" s="144">
        <v>-10790824</v>
      </c>
      <c r="O35" s="126">
        <f>SUM(O9:O32)</f>
        <v>0</v>
      </c>
    </row>
    <row r="36" spans="1:15" ht="21.75" customHeight="1">
      <c r="A36" s="123"/>
      <c r="B36" s="123"/>
      <c r="C36" s="123"/>
      <c r="D36" s="127"/>
      <c r="E36" s="123" t="s">
        <v>210</v>
      </c>
      <c r="F36" s="123"/>
      <c r="G36" s="40"/>
      <c r="H36" s="142">
        <f>SUM(H29:H35)</f>
        <v>99068839</v>
      </c>
      <c r="I36" s="142"/>
      <c r="J36" s="142">
        <f>SUM(J29:J35)</f>
        <v>105264680</v>
      </c>
      <c r="K36" s="142"/>
      <c r="L36" s="142">
        <f>SUM(L29:L35)</f>
        <v>85711398</v>
      </c>
      <c r="M36" s="142"/>
      <c r="N36" s="142">
        <f>SUM(N29:N35)</f>
        <v>95618514</v>
      </c>
      <c r="O36" s="124"/>
    </row>
    <row r="37" spans="1:15" ht="21.75" customHeight="1">
      <c r="A37" s="123"/>
      <c r="B37" s="123"/>
      <c r="C37" s="123"/>
      <c r="D37" s="127"/>
      <c r="E37" s="127"/>
      <c r="F37" s="123"/>
      <c r="G37" s="40"/>
      <c r="H37" s="142"/>
      <c r="I37" s="142"/>
      <c r="J37" s="142"/>
      <c r="K37" s="142"/>
      <c r="L37" s="142"/>
      <c r="M37" s="142"/>
      <c r="N37" s="142"/>
      <c r="O37" s="124"/>
    </row>
    <row r="38" spans="1:15" ht="21.75" customHeight="1">
      <c r="A38" s="123"/>
      <c r="B38" s="123" t="s">
        <v>211</v>
      </c>
      <c r="C38" s="123"/>
      <c r="D38" s="123"/>
      <c r="E38" s="123"/>
      <c r="F38" s="123"/>
      <c r="G38" s="40"/>
      <c r="H38" s="26"/>
      <c r="I38" s="142"/>
      <c r="J38" s="142"/>
      <c r="K38" s="142"/>
      <c r="L38" s="142"/>
      <c r="M38" s="142"/>
      <c r="N38" s="142"/>
      <c r="O38" s="124"/>
    </row>
    <row r="39" spans="1:15" ht="21.75" customHeight="1">
      <c r="A39" s="123"/>
      <c r="B39" s="123"/>
      <c r="C39" s="123"/>
      <c r="D39" s="123" t="s">
        <v>212</v>
      </c>
      <c r="E39" s="123"/>
      <c r="F39" s="123"/>
      <c r="G39" s="40"/>
      <c r="H39" s="142">
        <v>-42503064</v>
      </c>
      <c r="I39" s="8"/>
      <c r="J39" s="142">
        <v>45384905</v>
      </c>
      <c r="K39" s="8"/>
      <c r="L39" s="142">
        <v>-25847268</v>
      </c>
      <c r="M39" s="8"/>
      <c r="N39" s="142">
        <v>48711660</v>
      </c>
      <c r="O39" s="124"/>
    </row>
    <row r="40" spans="1:15" ht="21.75" customHeight="1">
      <c r="A40" s="123"/>
      <c r="B40" s="123"/>
      <c r="C40" s="123"/>
      <c r="D40" s="123" t="s">
        <v>13</v>
      </c>
      <c r="E40" s="123"/>
      <c r="F40" s="123"/>
      <c r="G40" s="40"/>
      <c r="H40" s="142">
        <v>11518410</v>
      </c>
      <c r="I40" s="8"/>
      <c r="J40" s="8">
        <v>-1658609</v>
      </c>
      <c r="K40" s="8"/>
      <c r="L40" s="142">
        <v>16051792</v>
      </c>
      <c r="M40" s="8"/>
      <c r="N40" s="8">
        <v>1584920</v>
      </c>
      <c r="O40" s="124"/>
    </row>
    <row r="41" spans="1:15">
      <c r="A41" s="123"/>
      <c r="B41" s="123"/>
      <c r="C41" s="123"/>
      <c r="D41" s="123" t="s">
        <v>14</v>
      </c>
      <c r="E41" s="123"/>
      <c r="F41" s="123"/>
      <c r="G41" s="40"/>
      <c r="H41" s="142">
        <v>-6332631</v>
      </c>
      <c r="I41" s="8"/>
      <c r="J41" s="142">
        <v>-8419585</v>
      </c>
      <c r="K41" s="8"/>
      <c r="L41" s="142">
        <v>-2798796</v>
      </c>
      <c r="M41" s="8"/>
      <c r="N41" s="142">
        <v>-5366817</v>
      </c>
      <c r="O41" s="124"/>
    </row>
    <row r="42" spans="1:15" ht="21.75" customHeight="1">
      <c r="A42" s="123"/>
      <c r="B42" s="123"/>
      <c r="C42" s="123"/>
      <c r="D42" s="5" t="s">
        <v>213</v>
      </c>
      <c r="E42" s="5"/>
      <c r="F42" s="123"/>
      <c r="G42" s="40"/>
      <c r="H42" s="142">
        <v>-38409544</v>
      </c>
      <c r="I42" s="8"/>
      <c r="J42" s="142">
        <v>-85981323</v>
      </c>
      <c r="K42" s="8"/>
      <c r="L42" s="142">
        <v>-28523408</v>
      </c>
      <c r="M42" s="8"/>
      <c r="N42" s="142">
        <v>-83408968</v>
      </c>
      <c r="O42" s="124"/>
    </row>
    <row r="43" spans="1:15" ht="21.75" customHeight="1">
      <c r="A43" s="123"/>
      <c r="B43" s="123"/>
      <c r="C43" s="123"/>
      <c r="D43" s="123" t="s">
        <v>214</v>
      </c>
      <c r="E43" s="123"/>
      <c r="F43" s="123"/>
      <c r="G43" s="40"/>
      <c r="H43" s="142">
        <v>7651494</v>
      </c>
      <c r="I43" s="8"/>
      <c r="J43" s="142">
        <v>13392921</v>
      </c>
      <c r="K43" s="8"/>
      <c r="L43" s="142">
        <v>5987290</v>
      </c>
      <c r="M43" s="8"/>
      <c r="N43" s="142">
        <v>10967490</v>
      </c>
      <c r="O43" s="124"/>
    </row>
    <row r="44" spans="1:15" ht="21.75" customHeight="1">
      <c r="A44" s="123"/>
      <c r="B44" s="123"/>
      <c r="C44" s="123"/>
      <c r="D44" s="123" t="s">
        <v>215</v>
      </c>
      <c r="E44" s="123"/>
      <c r="F44" s="123"/>
      <c r="G44" s="40"/>
      <c r="H44" s="142">
        <v>5058307</v>
      </c>
      <c r="I44" s="8"/>
      <c r="J44" s="142">
        <v>2753235</v>
      </c>
      <c r="K44" s="8"/>
      <c r="L44" s="142">
        <v>7445610</v>
      </c>
      <c r="M44" s="8"/>
      <c r="N44" s="142">
        <v>1576976</v>
      </c>
      <c r="O44" s="124"/>
    </row>
    <row r="45" spans="1:15" ht="21.75" customHeight="1">
      <c r="A45" s="123"/>
      <c r="B45" s="123"/>
      <c r="C45" s="123"/>
      <c r="D45" s="123"/>
      <c r="E45" s="123"/>
      <c r="F45" s="123"/>
      <c r="G45" s="40"/>
      <c r="H45" s="142"/>
      <c r="I45" s="142"/>
      <c r="J45" s="8"/>
      <c r="K45" s="142"/>
      <c r="L45" s="142"/>
      <c r="M45" s="142"/>
      <c r="N45" s="8"/>
      <c r="O45" s="124"/>
    </row>
    <row r="46" spans="1:15" ht="21.75" customHeight="1">
      <c r="A46" s="123"/>
      <c r="B46" s="123" t="s">
        <v>216</v>
      </c>
      <c r="C46" s="123"/>
      <c r="D46" s="123"/>
      <c r="E46" s="123"/>
      <c r="F46" s="123"/>
      <c r="G46" s="40"/>
      <c r="H46" s="142"/>
      <c r="I46" s="142"/>
      <c r="J46" s="8"/>
      <c r="K46" s="145"/>
      <c r="L46" s="145"/>
      <c r="M46" s="145"/>
      <c r="N46" s="5"/>
      <c r="O46" s="124"/>
    </row>
    <row r="47" spans="1:15" ht="21.75" customHeight="1">
      <c r="A47" s="123"/>
      <c r="B47" s="123"/>
      <c r="C47" s="123"/>
      <c r="D47" s="123" t="s">
        <v>26</v>
      </c>
      <c r="E47" s="123"/>
      <c r="F47" s="123"/>
      <c r="G47" s="40"/>
      <c r="H47" s="142">
        <v>133209886</v>
      </c>
      <c r="I47" s="8"/>
      <c r="J47" s="142">
        <v>21239358</v>
      </c>
      <c r="K47" s="8"/>
      <c r="L47" s="8">
        <v>130003455</v>
      </c>
      <c r="M47" s="8"/>
      <c r="N47" s="8">
        <v>7936871</v>
      </c>
      <c r="O47" s="124"/>
    </row>
    <row r="48" spans="1:15" ht="21.75" customHeight="1">
      <c r="A48" s="123"/>
      <c r="B48" s="123"/>
      <c r="C48" s="123"/>
      <c r="D48" s="123" t="s">
        <v>217</v>
      </c>
      <c r="E48" s="123"/>
      <c r="F48" s="123"/>
      <c r="G48" s="40"/>
      <c r="H48" s="142">
        <v>34229249</v>
      </c>
      <c r="I48" s="8"/>
      <c r="J48" s="142">
        <v>-9305887</v>
      </c>
      <c r="K48" s="8"/>
      <c r="L48" s="8">
        <v>28361425</v>
      </c>
      <c r="M48" s="8"/>
      <c r="N48" s="8">
        <v>-5715786</v>
      </c>
      <c r="O48" s="124"/>
    </row>
    <row r="49" spans="1:15" ht="21.75" customHeight="1">
      <c r="A49" s="123"/>
      <c r="B49" s="123"/>
      <c r="C49" s="123"/>
      <c r="D49" s="123" t="s">
        <v>28</v>
      </c>
      <c r="E49" s="123"/>
      <c r="F49" s="123"/>
      <c r="G49" s="40"/>
      <c r="H49" s="142">
        <v>3430376</v>
      </c>
      <c r="I49" s="8"/>
      <c r="J49" s="142">
        <v>-655448</v>
      </c>
      <c r="K49" s="8"/>
      <c r="L49" s="8">
        <v>3774157</v>
      </c>
      <c r="M49" s="8"/>
      <c r="N49" s="8">
        <v>-655448</v>
      </c>
      <c r="O49" s="124"/>
    </row>
    <row r="50" spans="1:15" ht="21.75" customHeight="1">
      <c r="A50" s="123"/>
      <c r="B50" s="123"/>
      <c r="C50" s="123"/>
      <c r="D50" s="123" t="s">
        <v>29</v>
      </c>
      <c r="E50" s="123"/>
      <c r="F50" s="123"/>
      <c r="G50" s="40"/>
      <c r="H50" s="142">
        <v>1047389</v>
      </c>
      <c r="I50" s="8"/>
      <c r="J50" s="8">
        <v>-239530</v>
      </c>
      <c r="K50" s="8"/>
      <c r="L50" s="8">
        <v>0</v>
      </c>
      <c r="M50" s="8"/>
      <c r="N50" s="8">
        <v>0</v>
      </c>
      <c r="O50" s="124"/>
    </row>
    <row r="51" spans="1:15" ht="21.75" customHeight="1">
      <c r="A51" s="123"/>
      <c r="B51" s="123"/>
      <c r="C51" s="123"/>
      <c r="D51" s="123" t="s">
        <v>30</v>
      </c>
      <c r="E51" s="123"/>
      <c r="F51" s="123"/>
      <c r="G51" s="40"/>
      <c r="H51" s="142">
        <v>431026</v>
      </c>
      <c r="I51" s="8"/>
      <c r="J51" s="8">
        <v>559099</v>
      </c>
      <c r="K51" s="8"/>
      <c r="L51" s="8">
        <v>-1001385</v>
      </c>
      <c r="M51" s="8"/>
      <c r="N51" s="8">
        <v>392933</v>
      </c>
      <c r="O51" s="124"/>
    </row>
    <row r="52" spans="1:15" ht="21.75" customHeight="1">
      <c r="A52" s="123"/>
      <c r="B52" s="123"/>
      <c r="C52" s="123"/>
      <c r="D52" s="123" t="s">
        <v>218</v>
      </c>
      <c r="E52" s="123"/>
      <c r="F52" s="123"/>
      <c r="G52" s="40"/>
      <c r="H52" s="142">
        <v>407669</v>
      </c>
      <c r="I52" s="8"/>
      <c r="J52" s="142">
        <v>-14636389</v>
      </c>
      <c r="K52" s="8"/>
      <c r="L52" s="8">
        <v>0</v>
      </c>
      <c r="M52" s="8"/>
      <c r="N52" s="8">
        <v>-15126433</v>
      </c>
      <c r="O52" s="124"/>
    </row>
    <row r="53" spans="1:15" ht="21.75" customHeight="1">
      <c r="A53" s="123"/>
      <c r="B53" s="123"/>
      <c r="C53" s="123"/>
      <c r="D53" s="123" t="s">
        <v>37</v>
      </c>
      <c r="E53" s="123"/>
      <c r="F53" s="123"/>
      <c r="G53" s="40"/>
      <c r="H53" s="142">
        <v>8853746</v>
      </c>
      <c r="I53" s="8"/>
      <c r="J53" s="142">
        <v>10138625</v>
      </c>
      <c r="K53" s="8"/>
      <c r="L53" s="8">
        <v>14548551</v>
      </c>
      <c r="M53" s="8"/>
      <c r="N53" s="8">
        <v>11855411</v>
      </c>
      <c r="O53" s="124"/>
    </row>
    <row r="54" spans="1:15" ht="21.75" customHeight="1">
      <c r="A54" s="123"/>
      <c r="B54" s="123"/>
      <c r="C54" s="123"/>
      <c r="D54" s="123" t="s">
        <v>219</v>
      </c>
      <c r="E54" s="123" t="s">
        <v>220</v>
      </c>
      <c r="F54" s="123"/>
      <c r="G54" s="40"/>
      <c r="H54" s="146">
        <f>SUM(H36:H53)</f>
        <v>217661152</v>
      </c>
      <c r="I54" s="142"/>
      <c r="J54" s="146">
        <f>SUM(J36:J53)</f>
        <v>77836052</v>
      </c>
      <c r="K54" s="142"/>
      <c r="L54" s="146">
        <f>SUM(L36:L53)</f>
        <v>233712821</v>
      </c>
      <c r="M54" s="142"/>
      <c r="N54" s="146">
        <f>SUM(N36:N53)</f>
        <v>68371323</v>
      </c>
      <c r="O54" s="124"/>
    </row>
    <row r="55" spans="1:15" ht="21.75" customHeight="1">
      <c r="A55" s="123" t="s">
        <v>221</v>
      </c>
      <c r="B55" s="123"/>
      <c r="C55" s="123"/>
      <c r="D55" s="127"/>
      <c r="E55" s="127"/>
      <c r="F55" s="123"/>
      <c r="G55" s="40"/>
      <c r="H55" s="26"/>
      <c r="I55" s="142"/>
      <c r="J55" s="145"/>
      <c r="K55" s="145"/>
      <c r="L55" s="145"/>
      <c r="M55" s="145"/>
      <c r="N55" s="145"/>
      <c r="O55" s="124"/>
    </row>
    <row r="56" spans="1:15" ht="21.75" customHeight="1">
      <c r="A56" s="123"/>
      <c r="D56" s="123" t="s">
        <v>222</v>
      </c>
      <c r="E56" s="123"/>
      <c r="F56" s="123"/>
      <c r="G56" s="40"/>
      <c r="O56" s="124"/>
    </row>
    <row r="57" spans="1:15" ht="21.75" customHeight="1">
      <c r="A57" s="123"/>
      <c r="E57" s="123" t="s">
        <v>102</v>
      </c>
      <c r="F57" s="123"/>
      <c r="G57" s="40"/>
      <c r="H57" s="142">
        <v>254451885</v>
      </c>
      <c r="I57" s="8"/>
      <c r="J57" s="142">
        <v>197746572</v>
      </c>
      <c r="K57" s="8"/>
      <c r="L57" s="142">
        <v>101654496</v>
      </c>
      <c r="M57" s="8"/>
      <c r="N57" s="8">
        <v>87373162</v>
      </c>
      <c r="O57" s="124"/>
    </row>
    <row r="58" spans="1:15" ht="21.75" customHeight="1">
      <c r="A58" s="123"/>
      <c r="D58" s="123" t="s">
        <v>251</v>
      </c>
      <c r="E58" s="123"/>
      <c r="F58" s="123"/>
      <c r="G58" s="40"/>
      <c r="H58" s="142">
        <v>144311345</v>
      </c>
      <c r="I58" s="8"/>
      <c r="J58" s="142">
        <v>141687779</v>
      </c>
      <c r="K58" s="8"/>
      <c r="L58" s="142">
        <v>69988417</v>
      </c>
      <c r="M58" s="8"/>
      <c r="N58" s="8">
        <v>95719876</v>
      </c>
      <c r="O58" s="124"/>
    </row>
    <row r="59" spans="1:15" ht="21.75" customHeight="1">
      <c r="A59" s="123"/>
      <c r="D59" s="123" t="s">
        <v>223</v>
      </c>
      <c r="E59" s="123"/>
      <c r="F59" s="123"/>
      <c r="G59" s="40"/>
      <c r="H59" s="142"/>
      <c r="I59" s="8"/>
      <c r="K59" s="8"/>
      <c r="L59" s="142"/>
      <c r="M59" s="8"/>
      <c r="O59" s="124"/>
    </row>
    <row r="60" spans="1:15" ht="21.75" customHeight="1">
      <c r="A60" s="123"/>
      <c r="D60" s="123"/>
      <c r="E60" s="123" t="s">
        <v>224</v>
      </c>
      <c r="F60" s="123"/>
      <c r="G60" s="40"/>
      <c r="H60" s="78">
        <v>3908</v>
      </c>
      <c r="I60" s="8"/>
      <c r="J60" s="78">
        <v>4544</v>
      </c>
      <c r="K60" s="8"/>
      <c r="L60" s="142">
        <v>62925</v>
      </c>
      <c r="M60" s="8"/>
      <c r="N60" s="78">
        <v>0</v>
      </c>
      <c r="O60" s="124"/>
    </row>
    <row r="61" spans="1:15" ht="21.75" customHeight="1">
      <c r="A61" s="123"/>
      <c r="D61" s="123" t="s">
        <v>225</v>
      </c>
      <c r="E61" s="123"/>
      <c r="F61" s="123"/>
      <c r="G61" s="40"/>
      <c r="H61" s="142"/>
      <c r="I61" s="142"/>
      <c r="J61" s="142"/>
      <c r="K61" s="142"/>
      <c r="L61" s="142"/>
      <c r="M61" s="142"/>
      <c r="N61" s="8"/>
      <c r="O61" s="124"/>
    </row>
    <row r="62" spans="1:15" ht="21.75" customHeight="1">
      <c r="A62" s="123"/>
      <c r="E62" s="123" t="s">
        <v>102</v>
      </c>
      <c r="F62" s="123"/>
      <c r="G62" s="40"/>
      <c r="H62" s="142">
        <v>-430490800</v>
      </c>
      <c r="I62" s="8"/>
      <c r="J62" s="8">
        <v>-305937610</v>
      </c>
      <c r="K62" s="8"/>
      <c r="L62" s="142">
        <v>-289104043</v>
      </c>
      <c r="M62" s="8"/>
      <c r="N62" s="8">
        <v>-193915136</v>
      </c>
      <c r="O62" s="124"/>
    </row>
    <row r="63" spans="1:15">
      <c r="A63" s="123"/>
      <c r="D63" s="123" t="s">
        <v>252</v>
      </c>
      <c r="E63" s="123"/>
      <c r="F63" s="123"/>
      <c r="G63" s="40"/>
      <c r="H63" s="142">
        <v>-114556596</v>
      </c>
      <c r="I63" s="8"/>
      <c r="J63" s="8">
        <v>-82766620</v>
      </c>
      <c r="K63" s="8"/>
      <c r="L63" s="142">
        <v>-38500000</v>
      </c>
      <c r="M63" s="8"/>
      <c r="N63" s="8">
        <v>-30487775</v>
      </c>
      <c r="O63" s="124"/>
    </row>
    <row r="64" spans="1:15" ht="21.75" customHeight="1">
      <c r="A64" s="123"/>
      <c r="D64" s="123" t="s">
        <v>226</v>
      </c>
      <c r="E64" s="123"/>
      <c r="F64" s="123"/>
      <c r="G64" s="40"/>
      <c r="H64" s="142">
        <v>-1427048</v>
      </c>
      <c r="I64" s="8"/>
      <c r="J64" s="142">
        <v>-1920360</v>
      </c>
      <c r="K64" s="8"/>
      <c r="L64" s="8">
        <v>-11316011</v>
      </c>
      <c r="M64" s="8"/>
      <c r="N64" s="8">
        <v>-3118084</v>
      </c>
      <c r="O64" s="124"/>
    </row>
    <row r="65" spans="1:15" ht="21.75" customHeight="1">
      <c r="A65" s="123"/>
      <c r="D65" s="123" t="s">
        <v>227</v>
      </c>
      <c r="E65" s="123"/>
      <c r="F65" s="123"/>
      <c r="G65" s="40"/>
      <c r="H65" s="142">
        <v>95562</v>
      </c>
      <c r="I65" s="8"/>
      <c r="J65" s="142">
        <v>59867</v>
      </c>
      <c r="K65" s="8"/>
      <c r="L65" s="8">
        <v>30388</v>
      </c>
      <c r="M65" s="8"/>
      <c r="N65" s="8">
        <v>39059</v>
      </c>
      <c r="O65" s="124"/>
    </row>
    <row r="66" spans="1:15" ht="21.75" customHeight="1">
      <c r="A66" s="123"/>
      <c r="D66" s="123" t="s">
        <v>228</v>
      </c>
      <c r="E66" s="123"/>
      <c r="F66" s="123"/>
      <c r="G66" s="40"/>
      <c r="H66" s="142">
        <v>49510</v>
      </c>
      <c r="I66" s="8"/>
      <c r="J66" s="142">
        <v>65424</v>
      </c>
      <c r="K66" s="8"/>
      <c r="L66" s="8">
        <v>10976</v>
      </c>
      <c r="M66" s="8"/>
      <c r="N66" s="8">
        <v>65013</v>
      </c>
      <c r="O66" s="124"/>
    </row>
    <row r="67" spans="1:15" ht="21.75" customHeight="1">
      <c r="A67" s="123"/>
      <c r="D67" s="123" t="s">
        <v>229</v>
      </c>
      <c r="E67" s="123"/>
      <c r="F67" s="123"/>
      <c r="G67" s="40"/>
      <c r="H67" s="142">
        <v>-1005302</v>
      </c>
      <c r="I67" s="8"/>
      <c r="J67" s="142">
        <v>-3136519</v>
      </c>
      <c r="K67" s="8"/>
      <c r="L67" s="8">
        <v>-626103</v>
      </c>
      <c r="M67" s="8"/>
      <c r="N67" s="8">
        <v>-2653007</v>
      </c>
      <c r="O67" s="124"/>
    </row>
    <row r="68" spans="1:15" ht="21.75" customHeight="1">
      <c r="A68" s="123"/>
      <c r="D68" s="123" t="s">
        <v>230</v>
      </c>
      <c r="E68" s="123"/>
      <c r="F68" s="123"/>
      <c r="G68" s="40"/>
      <c r="H68" s="142">
        <v>-6035931</v>
      </c>
      <c r="I68" s="8"/>
      <c r="J68" s="142">
        <v>-5933149</v>
      </c>
      <c r="K68" s="8"/>
      <c r="L68" s="8">
        <v>-4877985</v>
      </c>
      <c r="M68" s="8"/>
      <c r="N68" s="8">
        <v>-4402520</v>
      </c>
      <c r="O68" s="124"/>
    </row>
    <row r="69" spans="1:15" ht="21.75" customHeight="1">
      <c r="A69" s="123"/>
      <c r="B69" s="123"/>
      <c r="C69" s="123"/>
      <c r="D69" s="123" t="s">
        <v>219</v>
      </c>
      <c r="E69" s="123" t="s">
        <v>231</v>
      </c>
      <c r="F69" s="123"/>
      <c r="G69" s="40"/>
      <c r="H69" s="146">
        <f>SUM(H57:H68)</f>
        <v>-154603467</v>
      </c>
      <c r="I69" s="147"/>
      <c r="J69" s="146">
        <f>SUM(J57:J68)</f>
        <v>-60130072</v>
      </c>
      <c r="K69" s="142"/>
      <c r="L69" s="146">
        <f>SUM(L57:L68)</f>
        <v>-172676940</v>
      </c>
      <c r="M69" s="147"/>
      <c r="N69" s="146">
        <f>SUM(N57:N68)</f>
        <v>-51379412</v>
      </c>
      <c r="O69" s="124"/>
    </row>
    <row r="70" spans="1:15" ht="21.75" customHeight="1">
      <c r="A70" s="123" t="s">
        <v>232</v>
      </c>
      <c r="B70" s="123"/>
      <c r="C70" s="123"/>
      <c r="D70" s="123"/>
      <c r="E70" s="123"/>
      <c r="F70" s="123"/>
      <c r="G70" s="40"/>
      <c r="H70" s="26"/>
      <c r="I70" s="147"/>
      <c r="J70" s="142"/>
      <c r="K70" s="142"/>
      <c r="L70" s="142"/>
      <c r="M70" s="147"/>
      <c r="N70" s="142"/>
      <c r="O70" s="124"/>
    </row>
    <row r="71" spans="1:15">
      <c r="A71" s="123"/>
      <c r="D71" s="123" t="s">
        <v>233</v>
      </c>
      <c r="E71" s="123"/>
      <c r="F71" s="123"/>
      <c r="G71" s="7"/>
      <c r="H71" s="147">
        <v>0</v>
      </c>
      <c r="I71" s="8"/>
      <c r="J71" s="147">
        <v>6556</v>
      </c>
      <c r="K71" s="8"/>
      <c r="L71" s="147">
        <v>0</v>
      </c>
      <c r="M71" s="8"/>
      <c r="N71" s="147">
        <v>0</v>
      </c>
      <c r="O71" s="124"/>
    </row>
    <row r="72" spans="1:15" ht="21.75" customHeight="1">
      <c r="A72" s="123"/>
      <c r="D72" s="123" t="s">
        <v>234</v>
      </c>
      <c r="E72" s="123"/>
      <c r="F72" s="123"/>
      <c r="G72" s="7"/>
      <c r="H72" s="147">
        <v>-2532220</v>
      </c>
      <c r="I72" s="8"/>
      <c r="J72" s="147">
        <v>-117640</v>
      </c>
      <c r="K72" s="8"/>
      <c r="L72" s="147">
        <v>-2530220</v>
      </c>
      <c r="M72" s="8"/>
      <c r="N72" s="147">
        <v>-117640</v>
      </c>
      <c r="O72" s="124"/>
    </row>
    <row r="73" spans="1:15" ht="21.75" customHeight="1">
      <c r="A73" s="123"/>
      <c r="D73" s="123" t="s">
        <v>235</v>
      </c>
      <c r="E73" s="123"/>
      <c r="F73" s="123"/>
      <c r="G73" s="40"/>
      <c r="H73" s="147">
        <v>-1156999</v>
      </c>
      <c r="I73" s="8"/>
      <c r="J73" s="147">
        <v>-1093579</v>
      </c>
      <c r="K73" s="8"/>
      <c r="L73" s="147">
        <v>-1030344</v>
      </c>
      <c r="M73" s="8"/>
      <c r="N73" s="147">
        <v>-984021</v>
      </c>
      <c r="O73" s="124"/>
    </row>
    <row r="74" spans="1:15" ht="21.75" customHeight="1">
      <c r="A74" s="123"/>
      <c r="D74" s="123" t="s">
        <v>236</v>
      </c>
      <c r="E74" s="123"/>
      <c r="F74" s="123"/>
      <c r="G74" s="7"/>
      <c r="H74" s="147">
        <v>-951899</v>
      </c>
      <c r="I74" s="8"/>
      <c r="J74" s="147">
        <v>199998</v>
      </c>
      <c r="K74" s="8"/>
      <c r="L74" s="147">
        <v>0</v>
      </c>
      <c r="M74" s="8"/>
      <c r="N74" s="147">
        <v>0</v>
      </c>
      <c r="O74" s="124"/>
    </row>
    <row r="75" spans="1:15">
      <c r="A75" s="123"/>
      <c r="D75" s="123" t="s">
        <v>237</v>
      </c>
      <c r="E75" s="123"/>
      <c r="F75" s="123"/>
      <c r="G75" s="7">
        <v>34</v>
      </c>
      <c r="H75" s="147">
        <v>-29616595</v>
      </c>
      <c r="I75" s="8"/>
      <c r="J75" s="147">
        <v>-17769957</v>
      </c>
      <c r="K75" s="8"/>
      <c r="L75" s="147">
        <v>-29616595</v>
      </c>
      <c r="M75" s="8"/>
      <c r="N75" s="147">
        <v>-17769957</v>
      </c>
      <c r="O75" s="124"/>
    </row>
    <row r="76" spans="1:15">
      <c r="A76" s="123"/>
      <c r="D76" s="123" t="s">
        <v>238</v>
      </c>
      <c r="E76" s="123"/>
      <c r="F76" s="123"/>
      <c r="G76" s="40"/>
      <c r="H76" s="147">
        <v>-910969</v>
      </c>
      <c r="I76" s="8"/>
      <c r="J76" s="147">
        <v>-609650</v>
      </c>
      <c r="K76" s="8"/>
      <c r="L76" s="147">
        <v>0</v>
      </c>
      <c r="M76" s="8"/>
      <c r="N76" s="147">
        <v>0</v>
      </c>
      <c r="O76" s="124"/>
    </row>
    <row r="77" spans="1:15">
      <c r="A77" s="123"/>
      <c r="D77" s="123" t="s">
        <v>239</v>
      </c>
      <c r="E77" s="123"/>
      <c r="F77" s="123"/>
      <c r="G77" s="40">
        <v>31</v>
      </c>
      <c r="H77" s="147">
        <v>-16366250</v>
      </c>
      <c r="I77" s="8"/>
      <c r="J77" s="147">
        <v>0</v>
      </c>
      <c r="K77" s="8"/>
      <c r="L77" s="147">
        <v>-16366250</v>
      </c>
      <c r="M77" s="8"/>
      <c r="N77" s="147">
        <v>0</v>
      </c>
      <c r="O77" s="124"/>
    </row>
    <row r="78" spans="1:15" ht="21.75" customHeight="1">
      <c r="A78" s="123"/>
      <c r="D78" s="123" t="s">
        <v>240</v>
      </c>
      <c r="E78" s="123"/>
      <c r="F78" s="123"/>
      <c r="G78" s="40">
        <v>31</v>
      </c>
      <c r="H78" s="147">
        <v>-872836</v>
      </c>
      <c r="I78" s="8"/>
      <c r="J78" s="147">
        <v>-907334</v>
      </c>
      <c r="K78" s="8"/>
      <c r="L78" s="147">
        <v>-872836</v>
      </c>
      <c r="M78" s="8"/>
      <c r="N78" s="147">
        <v>-907334</v>
      </c>
      <c r="O78" s="124"/>
    </row>
    <row r="79" spans="1:15" ht="21.75" customHeight="1">
      <c r="A79" s="123"/>
      <c r="D79" s="123" t="s">
        <v>173</v>
      </c>
      <c r="E79" s="123"/>
      <c r="F79" s="123"/>
      <c r="G79" s="40">
        <v>33</v>
      </c>
      <c r="H79" s="147">
        <v>-2554778</v>
      </c>
      <c r="I79" s="8"/>
      <c r="J79" s="147">
        <v>0</v>
      </c>
      <c r="K79" s="8"/>
      <c r="L79" s="147">
        <v>-2554778</v>
      </c>
      <c r="M79" s="8"/>
      <c r="N79" s="147">
        <v>0</v>
      </c>
      <c r="O79" s="124"/>
    </row>
    <row r="80" spans="1:15" ht="21.75" customHeight="1">
      <c r="A80" s="123"/>
      <c r="B80" s="123"/>
      <c r="C80" s="123"/>
      <c r="D80" s="123" t="s">
        <v>219</v>
      </c>
      <c r="E80" s="123" t="s">
        <v>241</v>
      </c>
      <c r="F80" s="123"/>
      <c r="G80" s="40"/>
      <c r="H80" s="146">
        <f>SUM(H71:H79)</f>
        <v>-54962546</v>
      </c>
      <c r="I80" s="142"/>
      <c r="J80" s="146">
        <f>SUM(J71:J79)</f>
        <v>-20291606</v>
      </c>
      <c r="K80" s="142"/>
      <c r="L80" s="146">
        <f>SUM(L71:L79)</f>
        <v>-52971023</v>
      </c>
      <c r="M80" s="142"/>
      <c r="N80" s="146">
        <f>SUM(N71:N79)</f>
        <v>-19778952</v>
      </c>
      <c r="O80" s="124"/>
    </row>
    <row r="81" spans="1:15" ht="21.75" customHeight="1">
      <c r="A81" s="128" t="s">
        <v>242</v>
      </c>
      <c r="B81" s="123"/>
      <c r="C81" s="123"/>
      <c r="D81" s="123"/>
      <c r="E81" s="123"/>
      <c r="F81" s="123"/>
      <c r="G81" s="40"/>
      <c r="O81" s="124"/>
    </row>
    <row r="82" spans="1:15" ht="21.75" customHeight="1">
      <c r="A82" s="123"/>
      <c r="B82" s="123" t="s">
        <v>243</v>
      </c>
      <c r="C82" s="123"/>
      <c r="D82" s="123"/>
      <c r="E82" s="123"/>
      <c r="F82" s="123"/>
      <c r="G82" s="40"/>
      <c r="H82" s="144">
        <v>-67831</v>
      </c>
      <c r="I82" s="8"/>
      <c r="J82" s="144">
        <v>-82681</v>
      </c>
      <c r="K82" s="8"/>
      <c r="L82" s="9">
        <v>-12470</v>
      </c>
      <c r="M82" s="8"/>
      <c r="N82" s="9">
        <v>-2316</v>
      </c>
      <c r="O82" s="124"/>
    </row>
    <row r="83" spans="1:15" ht="21.75" customHeight="1">
      <c r="A83" s="123" t="s">
        <v>254</v>
      </c>
      <c r="B83" s="123"/>
      <c r="C83" s="123"/>
      <c r="D83" s="123"/>
      <c r="E83" s="123"/>
      <c r="F83" s="123"/>
      <c r="G83" s="40"/>
      <c r="H83" s="142">
        <f>H54+H69+H80+H82</f>
        <v>8027308</v>
      </c>
      <c r="I83" s="142"/>
      <c r="J83" s="142">
        <f>J54+J69+J80+J82</f>
        <v>-2668307</v>
      </c>
      <c r="K83" s="142"/>
      <c r="L83" s="142">
        <f>L54+L69+L80+L82</f>
        <v>8052388</v>
      </c>
      <c r="M83" s="142"/>
      <c r="N83" s="142">
        <f>N54+N69+N80+N82</f>
        <v>-2789357</v>
      </c>
      <c r="O83" s="124"/>
    </row>
    <row r="84" spans="1:15" ht="21.75" customHeight="1">
      <c r="A84" s="123" t="s">
        <v>244</v>
      </c>
      <c r="B84" s="123"/>
      <c r="C84" s="123"/>
      <c r="D84" s="123"/>
      <c r="E84" s="123"/>
      <c r="F84" s="123"/>
      <c r="G84" s="7"/>
      <c r="H84" s="26">
        <f>'FINANCIAL POSITION'!I8</f>
        <v>46021380</v>
      </c>
      <c r="I84" s="142"/>
      <c r="J84" s="78">
        <v>48689687</v>
      </c>
      <c r="K84" s="142"/>
      <c r="L84" s="26">
        <f>'FINANCIAL POSITION'!O8</f>
        <v>45675851</v>
      </c>
      <c r="M84" s="142"/>
      <c r="N84" s="78">
        <v>48465208</v>
      </c>
      <c r="O84" s="124"/>
    </row>
    <row r="85" spans="1:15" ht="21.75" customHeight="1" thickBot="1">
      <c r="A85" s="123" t="s">
        <v>245</v>
      </c>
      <c r="B85" s="123"/>
      <c r="C85" s="123"/>
      <c r="D85" s="123"/>
      <c r="E85" s="123"/>
      <c r="F85" s="123"/>
      <c r="G85" s="7"/>
      <c r="H85" s="148">
        <f>SUM(H83:H84)</f>
        <v>54048688</v>
      </c>
      <c r="I85" s="147"/>
      <c r="J85" s="148">
        <f>SUM(J83:J84)</f>
        <v>46021380</v>
      </c>
      <c r="K85" s="142"/>
      <c r="L85" s="148">
        <f>SUM(L83:L84)</f>
        <v>53728239</v>
      </c>
      <c r="M85" s="147"/>
      <c r="N85" s="148">
        <f>SUM(N83:N84)</f>
        <v>45675851</v>
      </c>
      <c r="O85" s="124"/>
    </row>
    <row r="86" spans="1:15" ht="18" customHeight="1" thickTop="1">
      <c r="A86" s="123"/>
      <c r="B86" s="123"/>
      <c r="C86" s="123"/>
      <c r="D86" s="123"/>
      <c r="E86" s="123"/>
      <c r="F86" s="123"/>
      <c r="G86" s="40"/>
      <c r="H86" s="142"/>
      <c r="I86" s="147"/>
      <c r="J86" s="142"/>
      <c r="K86" s="142"/>
      <c r="L86" s="142"/>
      <c r="M86" s="147"/>
      <c r="N86" s="142"/>
      <c r="O86" s="124"/>
    </row>
    <row r="87" spans="1:15" ht="17.25" customHeight="1">
      <c r="A87" s="123"/>
      <c r="B87" s="123"/>
      <c r="C87" s="123"/>
      <c r="D87" s="123"/>
      <c r="E87" s="123"/>
      <c r="F87" s="123"/>
      <c r="G87" s="40"/>
      <c r="H87" s="142"/>
      <c r="I87" s="147"/>
      <c r="J87" s="142"/>
      <c r="K87" s="142"/>
      <c r="L87" s="142"/>
      <c r="M87" s="147"/>
      <c r="N87" s="142"/>
      <c r="O87" s="124"/>
    </row>
    <row r="88" spans="1:15" ht="18" customHeight="1">
      <c r="A88" s="123"/>
      <c r="B88" s="123"/>
      <c r="C88" s="123"/>
      <c r="D88" s="123"/>
      <c r="E88" s="123"/>
      <c r="F88" s="123"/>
      <c r="G88" s="40"/>
      <c r="H88" s="142"/>
      <c r="I88" s="142"/>
      <c r="J88" s="142"/>
      <c r="K88" s="142"/>
      <c r="L88" s="142"/>
      <c r="M88" s="142"/>
      <c r="N88" s="142"/>
      <c r="O88" s="124"/>
    </row>
    <row r="89" spans="1:15" ht="18" customHeight="1">
      <c r="A89" s="123"/>
      <c r="B89" s="123"/>
      <c r="C89" s="123"/>
      <c r="D89" s="123"/>
      <c r="E89" s="123"/>
      <c r="F89" s="123"/>
      <c r="G89" s="40"/>
      <c r="H89" s="142"/>
      <c r="I89" s="147"/>
      <c r="J89" s="142"/>
      <c r="K89" s="142"/>
      <c r="L89" s="142"/>
      <c r="M89" s="147"/>
      <c r="N89" s="142"/>
      <c r="O89" s="124"/>
    </row>
    <row r="90" spans="1:15" ht="18" customHeight="1">
      <c r="F90" s="32" t="s">
        <v>121</v>
      </c>
      <c r="H90" s="33"/>
      <c r="I90" s="33"/>
      <c r="J90" s="33"/>
      <c r="K90" s="33"/>
      <c r="L90" s="33"/>
      <c r="M90" s="33"/>
      <c r="N90" s="33"/>
    </row>
    <row r="91" spans="1:15" ht="21.75" customHeight="1">
      <c r="F91" s="7"/>
      <c r="G91" s="40"/>
      <c r="H91" s="40" t="s">
        <v>59</v>
      </c>
      <c r="I91" s="33"/>
      <c r="K91" s="40"/>
      <c r="N91" s="31"/>
    </row>
    <row r="92" spans="1:15" ht="21.75" customHeight="1">
      <c r="F92" s="7"/>
      <c r="G92" s="40"/>
      <c r="H92" s="40" t="s">
        <v>60</v>
      </c>
      <c r="I92" s="33"/>
      <c r="K92" s="40"/>
      <c r="N92" s="31"/>
    </row>
    <row r="94" spans="1:15">
      <c r="K94" s="40"/>
    </row>
    <row r="95" spans="1:15">
      <c r="H95" s="126"/>
      <c r="K95" s="40"/>
      <c r="L95" s="126"/>
    </row>
    <row r="96" spans="1:15">
      <c r="H96" s="126"/>
      <c r="L96" s="126"/>
    </row>
  </sheetData>
  <sheetProtection algorithmName="SHA-512" hashValue="7CuuztFIQGsZ2R3xCr+s43n0x/3OkTnnd6N16jTjK/OyRMBYItmVrSOlXUEyAn8flozpnBqcImIaMlUlr1XCCA==" saltValue="ndhRKgJ5eniIKMnjn9He1g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4" fitToHeight="2" orientation="portrait" useFirstPageNumber="1" r:id="rId1"/>
  <headerFooter alignWithMargins="0">
    <oddFooter xml:space="preserve">&amp;L&amp;"Cordia New,Regular"The accompanying notes are an integral part of these financial statements.&amp;C&amp;"Cordia New,Regular"&amp;P&amp;R
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8a330e7b225621ca852383277657e5a3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35ea1ba1c64c31b4f36b47adfb1c882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FD0F5-3208-4EDF-B6E0-D913CA100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ea62828b-874a-49d8-97c6-093465823aef"/>
    <ds:schemaRef ds:uri="5518bbbc-02a1-4808-8f58-2caa5d63366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Paveena Chaowannasiri</cp:lastModifiedBy>
  <dcterms:modified xsi:type="dcterms:W3CDTF">2026-02-26T12:06:10Z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MediaServiceImageTags">
    <vt:lpwstr/>
  </property>
</Properties>
</file>