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uangpatikorn\Downloads\"/>
    </mc:Choice>
  </mc:AlternateContent>
  <xr:revisionPtr revIDLastSave="0" documentId="8_{8E30F1E8-C5BB-4A9E-9316-2C23A58F0E7A}" xr6:coauthVersionLast="47" xr6:coauthVersionMax="47" xr10:uidLastSave="{00000000-0000-0000-0000-000000000000}"/>
  <bookViews>
    <workbookView xWindow="-110" yWindow="-110" windowWidth="19420" windowHeight="11500" tabRatio="866" xr2:uid="{00000000-000D-0000-FFFF-FFFF00000000}"/>
  </bookViews>
  <sheets>
    <sheet name="งบฐานะการเงิน" sheetId="1" r:id="rId1"/>
    <sheet name="งบกำไรขาดทุนเบ็ดเสร็จ" sheetId="11" r:id="rId2"/>
    <sheet name="งบการเปลี่ยนแปลง (รวม) " sheetId="4" r:id="rId3"/>
    <sheet name="งบการเปลี่ยนแปลง (เฉพาะ)" sheetId="5" r:id="rId4"/>
    <sheet name="งบกระแสเงินสด" sheetId="6" r:id="rId5"/>
  </sheets>
  <definedNames>
    <definedName name="_xlnm.Print_Area" localSheetId="4">งบกระแสเงินสด!$A$1:$H$120</definedName>
    <definedName name="_xlnm.Print_Area" localSheetId="3">'งบการเปลี่ยนแปลง (เฉพาะ)'!$A$1:$V$36</definedName>
    <definedName name="_xlnm.Print_Area" localSheetId="2">'งบการเปลี่ยนแปลง (รวม) '!$A$1:$AD$38</definedName>
    <definedName name="Z_087D7FCB_E764_4D10_AB69_FD07480928C1_.wvu.PrintArea" localSheetId="4" hidden="1">งบกระแสเงินสด!$A$1:$H$120</definedName>
    <definedName name="Z_087D7FCB_E764_4D10_AB69_FD07480928C1_.wvu.Rows" localSheetId="0" hidden="1">งบฐานะการเงิน!#REF!</definedName>
    <definedName name="Z_30BF8C15_0696_4F33_8260_C6114AA6AE1E_.wvu.PrintArea" localSheetId="4" hidden="1">งบกระแสเงินสด!$A$1:$H$120</definedName>
    <definedName name="Z_53D41ED1_950E_4CA4_9D77_C43A1C2E0667_.wvu.PrintArea" localSheetId="4" hidden="1">งบกระแสเงินสด!$A$1:$H$120</definedName>
    <definedName name="Z_53D41ED1_950E_4CA4_9D77_C43A1C2E0667_.wvu.Rows" localSheetId="0" hidden="1">งบฐานะการเงิน!#REF!</definedName>
    <definedName name="Z_8C5084E8_0BCB_4C4B_B77D_89B2AD62EE1C_.wvu.PrintArea" localSheetId="4" hidden="1">งบกระแสเงินสด!$A$1:$H$120</definedName>
    <definedName name="Z_8C5084E8_0BCB_4C4B_B77D_89B2AD62EE1C_.wvu.Rows" localSheetId="0" hidden="1">งบฐานะการเงิน!#REF!</definedName>
    <definedName name="Z_9E9DEC32_45C0_4387_AB6A_38D1C99BDA4D_.wvu.PrintArea" localSheetId="4" hidden="1">งบกระแสเงินสด!$A$1:$H$120</definedName>
    <definedName name="Z_9E9DEC32_45C0_4387_AB6A_38D1C99BDA4D_.wvu.Rows" localSheetId="3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4" hidden="1">งบกระแสเงินสด!$A$1:$H$120</definedName>
    <definedName name="Z_A077E223_958A_479E_8F60_44725F6C7A89_.wvu.Rows" localSheetId="0" hidden="1">งบฐานะการเงิน!#REF!</definedName>
    <definedName name="Z_A0897399_44C4_4779_B2F8_7BDDC1E291D6_.wvu.PrintArea" localSheetId="4" hidden="1">งบกระแสเงินสด!$A$1:$H$120</definedName>
    <definedName name="Z_A82D71A6_5ECC_4BA2_82B4_D56FF780D735_.wvu.PrintArea" localSheetId="4" hidden="1">งบกระแสเงินสด!$A$1:$H$120</definedName>
    <definedName name="Z_A82D71A6_5ECC_4BA2_82B4_D56FF780D735_.wvu.Rows" localSheetId="0" hidden="1">งบฐานะการเงิน!#REF!</definedName>
    <definedName name="Z_C7FE4507_A8C2_47CD_A0EF_8AB3DB966A6C_.wvu.PrintArea" localSheetId="4" hidden="1">งบกระแสเงินสด!$A$1:$H$120</definedName>
    <definedName name="Z_D48A6B6E_A9B5_45A8_97E9_AAB64135FD09_.wvu.PrintArea" localSheetId="4" hidden="1">งบกระแสเงินสด!$A$1:$H$120</definedName>
    <definedName name="Z_D48A6B6E_A9B5_45A8_97E9_AAB64135FD09_.wvu.Rows" localSheetId="0" hidden="1">งบฐานะการเงิน!#REF!</definedName>
    <definedName name="Z_EE5DE16A_08A1_4FC9_8025_039A4081A875_.wvu.PrintArea" localSheetId="4" hidden="1">งบกระแสเงินสด!$A$1:$H$120</definedName>
    <definedName name="Z_EE5DE16A_08A1_4FC9_8025_039A4081A875_.wvu.Rows" localSheetId="0" hidden="1">งบฐานะการเงิน!#REF!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2" i="4" l="1"/>
  <c r="V32" i="4"/>
  <c r="T32" i="4"/>
  <c r="R32" i="4"/>
  <c r="P32" i="4"/>
  <c r="N32" i="4"/>
  <c r="L32" i="4"/>
  <c r="J32" i="4"/>
  <c r="H32" i="4"/>
  <c r="F32" i="4"/>
  <c r="D32" i="4"/>
  <c r="Z31" i="4"/>
  <c r="Z32" i="4" s="1"/>
  <c r="A43" i="6"/>
  <c r="A83" i="6"/>
  <c r="A50" i="11"/>
  <c r="V23" i="5"/>
  <c r="V15" i="5"/>
  <c r="Z27" i="4"/>
  <c r="AD27" i="4"/>
  <c r="Z22" i="4"/>
  <c r="AD22" i="4"/>
  <c r="F70" i="6"/>
  <c r="L27" i="5"/>
  <c r="L19" i="5"/>
  <c r="V21" i="5"/>
  <c r="Z25" i="4"/>
  <c r="AD25" i="4"/>
  <c r="V13" i="5"/>
  <c r="X17" i="4"/>
  <c r="Z16" i="4"/>
  <c r="AD16" i="4"/>
  <c r="T17" i="5"/>
  <c r="T14" i="5"/>
  <c r="X20" i="4"/>
  <c r="G33" i="4"/>
  <c r="B70" i="6"/>
  <c r="C72" i="11"/>
  <c r="Z18" i="4"/>
  <c r="AD18" i="4"/>
  <c r="I72" i="11"/>
  <c r="G72" i="11"/>
  <c r="E72" i="11"/>
  <c r="I54" i="11"/>
  <c r="G54" i="11"/>
  <c r="E54" i="11"/>
  <c r="C54" i="11"/>
  <c r="I31" i="11"/>
  <c r="G31" i="11"/>
  <c r="E31" i="11"/>
  <c r="C31" i="11"/>
  <c r="I15" i="11"/>
  <c r="G15" i="11"/>
  <c r="E15" i="11"/>
  <c r="C15" i="11"/>
  <c r="I11" i="11"/>
  <c r="G11" i="11"/>
  <c r="E11" i="11"/>
  <c r="C11" i="11"/>
  <c r="C24" i="11"/>
  <c r="C34" i="11"/>
  <c r="C36" i="11"/>
  <c r="C78" i="11"/>
  <c r="I24" i="11"/>
  <c r="I34" i="11"/>
  <c r="I36" i="11"/>
  <c r="I78" i="11"/>
  <c r="I76" i="11"/>
  <c r="I86" i="11"/>
  <c r="E24" i="11"/>
  <c r="E34" i="11"/>
  <c r="E36" i="11"/>
  <c r="E78" i="11"/>
  <c r="E76" i="11"/>
  <c r="E86" i="11"/>
  <c r="G24" i="11"/>
  <c r="C76" i="11"/>
  <c r="C86" i="11"/>
  <c r="G34" i="11"/>
  <c r="G36" i="11"/>
  <c r="I73" i="11"/>
  <c r="I83" i="11"/>
  <c r="I81" i="11"/>
  <c r="E73" i="11"/>
  <c r="E83" i="11"/>
  <c r="E81" i="11"/>
  <c r="C73" i="11"/>
  <c r="C83" i="11"/>
  <c r="C81" i="11"/>
  <c r="G73" i="11"/>
  <c r="G83" i="11"/>
  <c r="G81" i="11"/>
  <c r="G78" i="11"/>
  <c r="G76" i="11"/>
  <c r="G86" i="11"/>
  <c r="H93" i="6"/>
  <c r="F93" i="6"/>
  <c r="D93" i="6"/>
  <c r="B93" i="6"/>
  <c r="D70" i="6"/>
  <c r="V17" i="5"/>
  <c r="AB23" i="4"/>
  <c r="V23" i="4"/>
  <c r="T23" i="4"/>
  <c r="R23" i="4"/>
  <c r="P23" i="4"/>
  <c r="N23" i="4"/>
  <c r="L23" i="4"/>
  <c r="J23" i="4"/>
  <c r="H23" i="4"/>
  <c r="F23" i="4"/>
  <c r="D23" i="4"/>
  <c r="Z30" i="4"/>
  <c r="V18" i="5"/>
  <c r="V14" i="5"/>
  <c r="Z21" i="4"/>
  <c r="AD21" i="4"/>
  <c r="Z20" i="4"/>
  <c r="AD20" i="4"/>
  <c r="AD30" i="4"/>
  <c r="Z17" i="4"/>
  <c r="X23" i="4"/>
  <c r="T25" i="5"/>
  <c r="V25" i="5"/>
  <c r="AD17" i="4"/>
  <c r="AD23" i="4"/>
  <c r="Z23" i="4"/>
  <c r="X29" i="4"/>
  <c r="D87" i="6"/>
  <c r="B34" i="6"/>
  <c r="B60" i="6" s="1"/>
  <c r="B94" i="6" s="1"/>
  <c r="B97" i="6" s="1"/>
  <c r="B99" i="6" s="1"/>
  <c r="H34" i="6"/>
  <c r="J19" i="5"/>
  <c r="H19" i="5"/>
  <c r="R19" i="5"/>
  <c r="P19" i="5"/>
  <c r="N19" i="5"/>
  <c r="F19" i="5"/>
  <c r="D19" i="5"/>
  <c r="V19" i="5"/>
  <c r="T19" i="5"/>
  <c r="I23" i="1"/>
  <c r="E23" i="1"/>
  <c r="T22" i="5"/>
  <c r="F34" i="6"/>
  <c r="F60" i="6"/>
  <c r="F94" i="6"/>
  <c r="X26" i="4"/>
  <c r="X32" i="4"/>
  <c r="V22" i="5"/>
  <c r="Z29" i="4"/>
  <c r="AD29" i="4"/>
  <c r="G23" i="1"/>
  <c r="C23" i="1"/>
  <c r="Z26" i="4"/>
  <c r="N27" i="5"/>
  <c r="R27" i="5"/>
  <c r="P27" i="5"/>
  <c r="J27" i="5"/>
  <c r="H27" i="5"/>
  <c r="F27" i="5"/>
  <c r="D27" i="5"/>
  <c r="AD26" i="4"/>
  <c r="V26" i="5"/>
  <c r="T27" i="5"/>
  <c r="V27" i="5"/>
  <c r="H87" i="6"/>
  <c r="F87" i="6"/>
  <c r="B87" i="6"/>
  <c r="H70" i="6"/>
  <c r="H47" i="6"/>
  <c r="F47" i="6"/>
  <c r="D47" i="6"/>
  <c r="B47" i="6"/>
  <c r="D34" i="6"/>
  <c r="I103" i="1"/>
  <c r="I105" i="1"/>
  <c r="G103" i="1"/>
  <c r="G105" i="1"/>
  <c r="E103" i="1"/>
  <c r="E105" i="1"/>
  <c r="C103" i="1"/>
  <c r="C105" i="1"/>
  <c r="I58" i="1"/>
  <c r="G58" i="1"/>
  <c r="E58" i="1"/>
  <c r="C58" i="1"/>
  <c r="I47" i="1"/>
  <c r="I86" i="1"/>
  <c r="G47" i="1"/>
  <c r="G86" i="1"/>
  <c r="E47" i="1"/>
  <c r="E86" i="1"/>
  <c r="C47" i="1"/>
  <c r="C86" i="1"/>
  <c r="A42" i="1"/>
  <c r="A81" i="1"/>
  <c r="H60" i="6"/>
  <c r="H94" i="6"/>
  <c r="H97" i="6"/>
  <c r="H99" i="6"/>
  <c r="D60" i="6"/>
  <c r="D94" i="6"/>
  <c r="D97" i="6"/>
  <c r="D99" i="6"/>
  <c r="C106" i="1"/>
  <c r="I106" i="1"/>
  <c r="F97" i="6"/>
  <c r="F99" i="6"/>
  <c r="G106" i="1"/>
  <c r="E106" i="1"/>
  <c r="AD31" i="4" l="1"/>
  <c r="AD32" i="4" s="1"/>
</calcChain>
</file>

<file path=xl/sharedStrings.xml><?xml version="1.0" encoding="utf-8"?>
<sst xmlns="http://schemas.openxmlformats.org/spreadsheetml/2006/main" count="372" uniqueCount="223">
  <si>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</si>
  <si>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</si>
  <si>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</si>
  <si>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</si>
  <si>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</si>
  <si>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</si>
  <si>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</si>
  <si>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</si>
  <si>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</si>
  <si>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</si>
  <si>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</si>
  <si>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</si>
  <si>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</si>
  <si>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</si>
  <si>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</si>
  <si>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</si>
  <si>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</si>
  <si>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</si>
  <si>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</si>
  <si>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</si>
  <si>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</si>
  <si>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</si>
  <si>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</si>
  <si>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</si>
  <si>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</si>
  <si>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</si>
  <si>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</si>
  <si>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</si>
  <si>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</si>
  <si>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</si>
  <si>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</si>
  <si>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</si>
  <si>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</si>
  <si>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</si>
  <si>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</si>
  <si>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</si>
  <si>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</si>
  <si>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</si>
  <si>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</si>
  <si>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</si>
  <si>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</si>
  <si>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</si>
  <si>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</si>
  <si>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</si>
  <si>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</si>
  <si>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</si>
  <si>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</si>
  <si>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</si>
  <si>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</si>
  <si>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</si>
  <si>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</si>
  <si>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</si>
  <si>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</si>
  <si>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</si>
  <si>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</si>
  <si>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</si>
  <si>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</si>
  <si>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</si>
  <si>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</si>
  <si>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</si>
  <si>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</si>
  <si>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</si>
  <si>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</si>
  <si>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</si>
  <si>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</si>
  <si>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</si>
  <si>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</si>
  <si>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</si>
  <si>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</si>
  <si>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</si>
  <si>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</si>
  <si>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</si>
  <si>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</si>
  <si>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</si>
  <si>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</si>
  <si>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</si>
  <si>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</si>
  <si>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</si>
  <si>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</si>
  <si>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</si>
  <si>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</si>
  <si>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</si>
  <si>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</si>
  <si>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</si>
  <si>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</si>
  <si>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</si>
  <si>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</si>
  <si>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</si>
  <si>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</si>
  <si>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</si>
  <si>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</si>
  <si>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</si>
  <si>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</si>
  <si>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</si>
  <si>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</si>
  <si>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</si>
  <si>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</si>
  <si>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</si>
  <si>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</si>
  <si>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</si>
  <si>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</si>
  <si>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</si>
  <si>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</si>
  <si>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</si>
  <si>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</si>
  <si>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</si>
  <si>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</si>
  <si>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</si>
  <si>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</si>
  <si>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</si>
  <si>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</si>
  <si>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</si>
  <si>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</si>
  <si>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</si>
  <si>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</si>
  <si>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</si>
  <si>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</si>
  <si>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</si>
  <si>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</si>
  <si>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</si>
  <si>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</si>
  <si>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</si>
  <si>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</si>
  <si>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</si>
  <si>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</si>
  <si>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</si>
  <si>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</si>
  <si>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</si>
  <si>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</si>
  <si>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</si>
  <si>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</si>
  <si>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</si>
  <si>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</si>
  <si>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</si>
  <si>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</si>
  <si>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</si>
  <si>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</si>
  <si>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</si>
  <si>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</si>
  <si>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</si>
  <si>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</si>
  <si>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</si>
  <si>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</si>
  <si>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</si>
  <si>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</si>
  <si>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</si>
  <si>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</si>
  <si>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</si>
  <si>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</si>
  <si>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</si>
  <si>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</si>
  <si>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</si>
  <si>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</si>
  <si>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</si>
  <si>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</si>
  <si>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</si>
  <si>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</si>
  <si>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</si>
  <si>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</si>
  <si>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</si>
  <si>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</si>
  <si>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</si>
  <si>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</si>
  <si>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</si>
  <si>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</si>
  <si>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</si>
  <si>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</si>
  <si>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</si>
  <si>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</si>
  <si>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</si>
  <si>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</si>
  <si>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</si>
  <si>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</si>
  <si>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</si>
  <si>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</si>
  <si>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</si>
  <si>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</si>
  <si>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</si>
  <si>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</si>
  <si>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</si>
  <si>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</si>
  <si>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</si>
  <si>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</si>
  <si>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</si>
  <si>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</si>
  <si>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</si>
  <si>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</si>
  <si>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กำไร (ขาดทุน) จากเงินลงทุนที่กำหนดให้วัดมูลค่า</t>
  </si>
  <si>
    <t>ยอดคงเหลือ ณ วันที่ 1 มกราคม 2567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</si>
  <si>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</si>
  <si>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</si>
  <si>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</si>
  <si>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</si>
  <si>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กำไร (ขาดทุน) จากการประมาณการตามหลักคณิตศาสตร์ประกันภัยสำหรับ</t>
  </si>
  <si>
    <t>โครงการผลประโยชน์ของพนักงาน</t>
  </si>
  <si>
    <t>เงินปันผลจ่าย</t>
  </si>
  <si>
    <t>กำไรจากการดำเนินงานก่อนการเปลี่ยนแปลง</t>
  </si>
  <si>
    <t>ค่าใช้จ่ายค้างจ่ายอื่นเพิ่มขึ้น (ลดลง)</t>
  </si>
  <si>
    <t>31 ธันวาคม 2567</t>
  </si>
  <si>
    <t>ยอดคงเหลือ ณ วันที่ 1 มกราคม 2568</t>
  </si>
  <si>
    <t>จากการแปลงค่า</t>
  </si>
  <si>
    <t>กำไร (ขาดทุน) จากการวัดมูลค่าเงินลงทุนในตราสารหนี้</t>
  </si>
  <si>
    <t>(กำไร) ขาดทุนจากเงินลงทุน</t>
  </si>
  <si>
    <t>เงินสดรับจากเงินปันผลที่ได้รับจากบริษัทย่อยและบริษัทร่วม</t>
  </si>
  <si>
    <t>เงินสดและรายการเทียบเท่าเงินสดลดลงสุทธิ</t>
  </si>
  <si>
    <t>กำไร (ขาดทุน) สุทธิจากเงินลงทุน</t>
  </si>
  <si>
    <t>ขาดทุนจากการด้อยค่าของค่าความนิยม</t>
  </si>
  <si>
    <t>สำรองอื่นเพิ่มขึ้น (ลดลง)</t>
  </si>
  <si>
    <t>เงินสดจ่ายเพื่อลงทุนในบริษัทย่อย - สุทธิจากเงินสดที่ได้มา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</si>
  <si>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</si>
  <si>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ณ วันที่ 31 ธันวาคม 2568</t>
  </si>
  <si>
    <t>สำหรับปีสิ้นสุดวันที่ 31 ธันวาคม 2568</t>
  </si>
  <si>
    <t>31 ธันวาคม 2568</t>
  </si>
  <si>
    <t>ยอดคงเหลือ ณ วันที่ 31 ธันวาคม 2568</t>
  </si>
  <si>
    <t>ยอดคงเหลือ ณ วันที่ 31 ธันวาคม 2567</t>
  </si>
  <si>
    <t>7.23.2</t>
  </si>
  <si>
    <t>(กำไร) ขาดทุนจากการแปลงค่าเงินตราต่างประเทศ</t>
  </si>
  <si>
    <t>(กำไร) ขาดทุนที่ยังไม่เกิดขึ้นจริงจากการตีมูลค่าอนุพันธ์</t>
  </si>
  <si>
    <t>ขาดทุนจากการด้อยค่าของทรัพย์สินรอการขาย (โอนกลับ)</t>
  </si>
  <si>
    <t>ขาดทุนจากการด้อยค่าของสินทรัพย์อื่น (โอนกลับ)</t>
  </si>
  <si>
    <t>เงินสดและรายการเทียบเท่าเงินสด ณ วันที่ 31 ธันวาคม</t>
  </si>
  <si>
    <t>ขาดทุนจากการจำหน่ายที่ดิน อาคารและอุปกรณ์ (โอนกลับ)</t>
  </si>
  <si>
    <t>ขาดทุนจากการด้อยค่าของที่ดิน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</si>
</sst>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1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166" fontId="3" fillId="0" borderId="0" xfId="1" applyFont="1" applyFill="1" applyBorder="1" applyAlignment="1">
      <alignment horizontal="center"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7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76" fontId="3" fillId="0" borderId="3" xfId="0" applyNumberFormat="1" applyFont="1" applyBorder="1" applyAlignment="1">
      <alignment vertical="center"/>
    </xf>
    <xf numFmtId="176" fontId="3" fillId="0" borderId="0" xfId="0" quotePrefix="1" applyNumberFormat="1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quotePrefix="1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indent="1"/>
    </xf>
    <xf numFmtId="170" fontId="3" fillId="81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tabSelected="1" view="pageBreakPreview" zoomScaleNormal="100" zoomScaleSheetLayoutView="100" workbookViewId="0">
      <selection activeCell="A7" sqref="A7"/>
    </sheetView>
  </sheetViews>
  <sheetFormatPr defaultColWidth="9.09765625" defaultRowHeight="22.4" customHeight="1"/>
  <cols>
    <col min="1" max="1" width="41.59765625" style="17" customWidth="1"/>
    <col min="2" max="2" width="8.09765625" style="17" customWidth="1"/>
    <col min="3" max="3" width="15.59765625" style="17" bestFit="1" customWidth="1"/>
    <col min="4" max="4" width="0.59765625" style="17" customWidth="1"/>
    <col min="5" max="5" width="14.59765625" style="17" customWidth="1"/>
    <col min="6" max="6" width="0.59765625" style="17" customWidth="1"/>
    <col min="7" max="7" width="15.59765625" style="17" bestFit="1" customWidth="1"/>
    <col min="8" max="8" width="0.59765625" style="17" customWidth="1"/>
    <col min="9" max="9" width="14.59765625" style="17" customWidth="1"/>
    <col min="10" max="11" width="12.09765625" style="17" bestFit="1" customWidth="1"/>
    <col min="12" max="12" width="13" style="17" bestFit="1" customWidth="1"/>
    <col min="13" max="13" width="8.59765625" style="17" customWidth="1"/>
    <col min="14" max="16384" width="9.09765625" style="17"/>
  </cols>
  <sheetData>
    <row r="1" spans="1:13" ht="24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</row>
    <row r="2" spans="1:13" ht="24" customHeight="1">
      <c r="A2" s="100" t="s">
        <v>189</v>
      </c>
      <c r="B2" s="100"/>
      <c r="C2" s="100"/>
      <c r="D2" s="100"/>
      <c r="E2" s="100"/>
      <c r="F2" s="100"/>
      <c r="G2" s="100"/>
      <c r="H2" s="100"/>
      <c r="I2" s="100"/>
    </row>
    <row r="3" spans="1:13" ht="24" customHeight="1">
      <c r="A3" s="101" t="s">
        <v>210</v>
      </c>
      <c r="B3" s="101"/>
      <c r="C3" s="101"/>
      <c r="D3" s="101"/>
      <c r="E3" s="101"/>
      <c r="F3" s="101"/>
      <c r="G3" s="101"/>
      <c r="H3" s="101"/>
      <c r="I3" s="101"/>
    </row>
    <row r="4" spans="1:13" ht="22.4" customHeight="1">
      <c r="A4" s="102" t="s">
        <v>1</v>
      </c>
      <c r="B4" s="102"/>
      <c r="C4" s="102"/>
      <c r="D4" s="102"/>
      <c r="E4" s="102"/>
      <c r="F4" s="102"/>
      <c r="G4" s="102"/>
      <c r="H4" s="102"/>
      <c r="I4" s="102"/>
    </row>
    <row r="5" spans="1:13" ht="6" customHeight="1">
      <c r="A5" s="103"/>
      <c r="B5" s="103"/>
      <c r="C5" s="103"/>
      <c r="D5" s="103"/>
      <c r="E5" s="103"/>
      <c r="F5" s="103"/>
      <c r="G5" s="103"/>
      <c r="H5" s="103"/>
      <c r="I5" s="103"/>
    </row>
    <row r="6" spans="1:13" ht="22.4" customHeight="1">
      <c r="C6" s="104" t="s">
        <v>2</v>
      </c>
      <c r="D6" s="104"/>
      <c r="E6" s="104"/>
      <c r="F6" s="104"/>
      <c r="G6" s="104" t="s">
        <v>3</v>
      </c>
      <c r="H6" s="104"/>
      <c r="I6" s="104"/>
      <c r="J6" s="40"/>
    </row>
    <row r="7" spans="1:13" ht="22.4" customHeight="1">
      <c r="C7" s="21" t="s">
        <v>4</v>
      </c>
      <c r="D7" s="21"/>
      <c r="E7" s="21" t="s">
        <v>4</v>
      </c>
      <c r="F7" s="21"/>
      <c r="G7" s="21" t="s">
        <v>4</v>
      </c>
      <c r="H7" s="21"/>
      <c r="I7" s="21" t="s">
        <v>4</v>
      </c>
    </row>
    <row r="8" spans="1:13" ht="22.4" customHeight="1">
      <c r="B8" s="41" t="s">
        <v>5</v>
      </c>
      <c r="C8" s="41" t="s">
        <v>212</v>
      </c>
      <c r="D8" s="41"/>
      <c r="E8" s="41" t="s">
        <v>198</v>
      </c>
      <c r="F8" s="41"/>
      <c r="G8" s="41" t="s">
        <v>212</v>
      </c>
      <c r="H8" s="41"/>
      <c r="I8" s="41" t="s">
        <v>198</v>
      </c>
    </row>
    <row r="9" spans="1:13" ht="21.75" customHeight="1">
      <c r="A9" s="21" t="s">
        <v>6</v>
      </c>
      <c r="B9" s="21"/>
    </row>
    <row r="10" spans="1:13" ht="22.4" customHeight="1">
      <c r="A10" s="17" t="s">
        <v>7</v>
      </c>
      <c r="B10" s="38"/>
      <c r="C10" s="24">
        <v>25948942</v>
      </c>
      <c r="D10" s="25"/>
      <c r="E10" s="24">
        <v>28700785</v>
      </c>
      <c r="F10" s="25"/>
      <c r="G10" s="24">
        <v>24689854</v>
      </c>
      <c r="H10" s="25"/>
      <c r="I10" s="24">
        <v>27354521</v>
      </c>
      <c r="J10" s="1"/>
      <c r="K10" s="1"/>
      <c r="L10" s="1"/>
      <c r="M10" s="42"/>
    </row>
    <row r="11" spans="1:13" ht="22.4" customHeight="1">
      <c r="A11" s="17" t="s">
        <v>8</v>
      </c>
      <c r="B11" s="38">
        <v>7.3</v>
      </c>
      <c r="C11" s="24">
        <v>433572753</v>
      </c>
      <c r="D11" s="25"/>
      <c r="E11" s="24">
        <v>470189657</v>
      </c>
      <c r="F11" s="25"/>
      <c r="G11" s="24">
        <v>417163826</v>
      </c>
      <c r="H11" s="25"/>
      <c r="I11" s="24">
        <v>451672019</v>
      </c>
      <c r="J11" s="1"/>
      <c r="K11" s="1"/>
      <c r="L11" s="1"/>
      <c r="M11" s="42"/>
    </row>
    <row r="12" spans="1:13" ht="22.4" customHeight="1">
      <c r="A12" s="17" t="s">
        <v>9</v>
      </c>
      <c r="B12" s="38"/>
      <c r="C12" s="24"/>
      <c r="D12" s="25"/>
      <c r="E12" s="24"/>
      <c r="F12" s="25"/>
      <c r="G12" s="24"/>
      <c r="H12" s="25"/>
      <c r="I12" s="24"/>
      <c r="J12" s="1"/>
      <c r="K12" s="1"/>
      <c r="L12" s="1"/>
      <c r="M12" s="42"/>
    </row>
    <row r="13" spans="1:13" ht="22.4" customHeight="1">
      <c r="A13" s="27" t="s">
        <v>10</v>
      </c>
      <c r="B13" s="38">
        <v>7.4</v>
      </c>
      <c r="C13" s="24">
        <v>13897451</v>
      </c>
      <c r="D13" s="25"/>
      <c r="E13" s="24">
        <v>10332818</v>
      </c>
      <c r="F13" s="25"/>
      <c r="G13" s="24">
        <v>13155822</v>
      </c>
      <c r="H13" s="25"/>
      <c r="I13" s="24">
        <v>9585675</v>
      </c>
      <c r="J13" s="1"/>
      <c r="K13" s="1"/>
      <c r="L13" s="1"/>
      <c r="M13" s="42"/>
    </row>
    <row r="14" spans="1:13" ht="22.4" customHeight="1">
      <c r="A14" s="17" t="s">
        <v>11</v>
      </c>
      <c r="B14" s="38">
        <v>7.5</v>
      </c>
      <c r="C14" s="24">
        <v>22376939</v>
      </c>
      <c r="D14" s="25"/>
      <c r="E14" s="24">
        <v>27766683</v>
      </c>
      <c r="F14" s="25"/>
      <c r="G14" s="24">
        <v>22343112</v>
      </c>
      <c r="H14" s="25"/>
      <c r="I14" s="24">
        <v>27914312</v>
      </c>
      <c r="J14" s="1"/>
      <c r="K14" s="1"/>
      <c r="L14" s="1"/>
      <c r="M14" s="42"/>
    </row>
    <row r="15" spans="1:13" ht="22.4" customHeight="1">
      <c r="A15" s="17" t="s">
        <v>12</v>
      </c>
      <c r="B15" s="38">
        <v>7.6</v>
      </c>
      <c r="C15" s="24">
        <v>174736165</v>
      </c>
      <c r="D15" s="25"/>
      <c r="E15" s="24">
        <v>137690533</v>
      </c>
      <c r="F15" s="25"/>
      <c r="G15" s="24">
        <v>168307257</v>
      </c>
      <c r="H15" s="25"/>
      <c r="I15" s="24">
        <v>132362046</v>
      </c>
      <c r="J15" s="1"/>
      <c r="K15" s="1"/>
      <c r="L15" s="1"/>
      <c r="M15" s="42"/>
    </row>
    <row r="16" spans="1:13" ht="22.4" customHeight="1">
      <c r="A16" s="17" t="s">
        <v>13</v>
      </c>
      <c r="B16" s="38">
        <v>7.7</v>
      </c>
      <c r="C16" s="24">
        <v>7385335</v>
      </c>
      <c r="D16" s="25"/>
      <c r="E16" s="24">
        <v>18742197</v>
      </c>
      <c r="F16" s="25"/>
      <c r="G16" s="24">
        <v>100681535</v>
      </c>
      <c r="H16" s="25"/>
      <c r="I16" s="24">
        <v>94865753</v>
      </c>
      <c r="J16" s="1"/>
      <c r="K16" s="1"/>
      <c r="L16" s="1"/>
      <c r="M16" s="42"/>
    </row>
    <row r="17" spans="1:13" ht="22.4" customHeight="1">
      <c r="A17" s="17" t="s">
        <v>14</v>
      </c>
      <c r="B17" s="38">
        <v>7.8</v>
      </c>
      <c r="C17" s="24">
        <v>1851162088</v>
      </c>
      <c r="D17" s="25"/>
      <c r="E17" s="24">
        <v>1819634854</v>
      </c>
      <c r="F17" s="25"/>
      <c r="G17" s="24">
        <v>1524556364</v>
      </c>
      <c r="H17" s="25"/>
      <c r="I17" s="24">
        <v>1588341089</v>
      </c>
      <c r="J17" s="1"/>
      <c r="K17" s="1"/>
      <c r="L17" s="1"/>
      <c r="M17" s="42"/>
    </row>
    <row r="18" spans="1:13" ht="22.4" customHeight="1">
      <c r="A18" s="17" t="s">
        <v>15</v>
      </c>
      <c r="B18" s="43">
        <v>7.1</v>
      </c>
      <c r="C18" s="24">
        <v>6155437</v>
      </c>
      <c r="D18" s="2"/>
      <c r="E18" s="24">
        <v>5683036</v>
      </c>
      <c r="F18" s="2"/>
      <c r="G18" s="24">
        <v>5603773</v>
      </c>
      <c r="H18" s="2"/>
      <c r="I18" s="24">
        <v>5421327</v>
      </c>
      <c r="J18" s="1"/>
      <c r="K18" s="1"/>
      <c r="L18" s="1"/>
      <c r="M18" s="42"/>
    </row>
    <row r="19" spans="1:13" ht="22.4" customHeight="1">
      <c r="A19" s="17" t="s">
        <v>16</v>
      </c>
      <c r="B19" s="38">
        <v>7.11</v>
      </c>
      <c r="C19" s="24">
        <v>36698713</v>
      </c>
      <c r="D19" s="2"/>
      <c r="E19" s="24">
        <v>36462496</v>
      </c>
      <c r="F19" s="2"/>
      <c r="G19" s="24">
        <v>30328389</v>
      </c>
      <c r="H19" s="2"/>
      <c r="I19" s="24">
        <v>31466056</v>
      </c>
      <c r="J19" s="1"/>
      <c r="K19" s="1"/>
      <c r="L19" s="1"/>
      <c r="M19" s="42"/>
    </row>
    <row r="20" spans="1:13" ht="22.4" customHeight="1">
      <c r="A20" s="26" t="s">
        <v>17</v>
      </c>
      <c r="B20" s="38">
        <v>7.12</v>
      </c>
      <c r="C20" s="24">
        <v>38916962</v>
      </c>
      <c r="D20" s="2"/>
      <c r="E20" s="24">
        <v>32179002</v>
      </c>
      <c r="F20" s="2"/>
      <c r="G20" s="24">
        <v>5621251</v>
      </c>
      <c r="H20" s="2"/>
      <c r="I20" s="24">
        <v>4926957</v>
      </c>
      <c r="J20" s="1"/>
      <c r="K20" s="1"/>
      <c r="L20" s="1"/>
      <c r="M20" s="42"/>
    </row>
    <row r="21" spans="1:13" ht="22.4" customHeight="1">
      <c r="A21" s="26" t="s">
        <v>18</v>
      </c>
      <c r="B21" s="38">
        <v>7.13</v>
      </c>
      <c r="C21" s="24">
        <v>5439010</v>
      </c>
      <c r="D21" s="2"/>
      <c r="E21" s="24">
        <v>5438708</v>
      </c>
      <c r="F21" s="2"/>
      <c r="G21" s="24">
        <v>0</v>
      </c>
      <c r="H21" s="2"/>
      <c r="I21" s="24">
        <v>133994</v>
      </c>
      <c r="J21" s="1"/>
      <c r="K21" s="1"/>
      <c r="L21" s="1"/>
      <c r="M21" s="42"/>
    </row>
    <row r="22" spans="1:13" ht="22.4" customHeight="1">
      <c r="A22" s="26" t="s">
        <v>19</v>
      </c>
      <c r="B22" s="38">
        <v>7.14</v>
      </c>
      <c r="C22" s="24">
        <v>30866895</v>
      </c>
      <c r="D22" s="2"/>
      <c r="E22" s="24">
        <v>27253635</v>
      </c>
      <c r="F22" s="2"/>
      <c r="G22" s="24">
        <v>21467675</v>
      </c>
      <c r="H22" s="2"/>
      <c r="I22" s="24">
        <v>19065362</v>
      </c>
      <c r="J22" s="1"/>
      <c r="K22" s="1"/>
      <c r="L22" s="1"/>
      <c r="M22" s="42"/>
    </row>
    <row r="23" spans="1:13" ht="22.4" customHeight="1" thickBot="1">
      <c r="A23" s="23" t="s">
        <v>20</v>
      </c>
      <c r="B23" s="39"/>
      <c r="C23" s="36">
        <f>SUM(C10:C22)</f>
        <v>2647156690</v>
      </c>
      <c r="D23" s="25"/>
      <c r="E23" s="36">
        <f>SUM(E10:E22)</f>
        <v>2620074404</v>
      </c>
      <c r="F23" s="25"/>
      <c r="G23" s="36">
        <f>SUM(G10:G22)</f>
        <v>2333918858</v>
      </c>
      <c r="H23" s="25"/>
      <c r="I23" s="36">
        <f>SUM(I10:I22)</f>
        <v>2393109111</v>
      </c>
      <c r="J23" s="1"/>
      <c r="K23" s="1"/>
      <c r="L23" s="1"/>
      <c r="M23" s="42"/>
    </row>
    <row r="24" spans="1:13" ht="22.4" customHeight="1" thickTop="1"/>
    <row r="35" spans="1:10" ht="22.4" customHeight="1">
      <c r="A35" s="37"/>
      <c r="B35" s="37"/>
      <c r="C35" s="37"/>
      <c r="D35" s="37"/>
      <c r="E35" s="37"/>
    </row>
    <row r="36" spans="1:10" ht="22.4" customHeight="1">
      <c r="A36" s="37"/>
      <c r="B36" s="37"/>
      <c r="C36" s="37"/>
      <c r="D36" s="37"/>
      <c r="E36" s="37"/>
    </row>
    <row r="37" spans="1:10" ht="22.4" customHeight="1">
      <c r="A37" s="37"/>
      <c r="B37" s="37"/>
      <c r="C37" s="37"/>
      <c r="D37" s="37"/>
      <c r="E37" s="37"/>
    </row>
    <row r="38" spans="1:10" ht="10.4" customHeight="1">
      <c r="A38" s="37"/>
      <c r="B38" s="37"/>
      <c r="C38" s="37"/>
      <c r="D38" s="37"/>
      <c r="E38" s="37"/>
    </row>
    <row r="39" spans="1:10" ht="22.4" customHeight="1">
      <c r="A39" s="99" t="s">
        <v>209</v>
      </c>
      <c r="B39" s="99"/>
      <c r="C39" s="99"/>
      <c r="D39" s="99"/>
      <c r="E39" s="99"/>
    </row>
    <row r="40" spans="1:10" ht="24" customHeight="1">
      <c r="A40" s="100" t="s">
        <v>0</v>
      </c>
      <c r="B40" s="100"/>
      <c r="C40" s="100"/>
      <c r="D40" s="100"/>
      <c r="E40" s="100"/>
      <c r="F40" s="100"/>
      <c r="G40" s="100"/>
      <c r="H40" s="100"/>
      <c r="I40" s="100"/>
    </row>
    <row r="41" spans="1:10" ht="24" customHeight="1">
      <c r="A41" s="100" t="s">
        <v>190</v>
      </c>
      <c r="B41" s="100"/>
      <c r="C41" s="100"/>
      <c r="D41" s="100"/>
      <c r="E41" s="100"/>
      <c r="F41" s="100"/>
      <c r="G41" s="100"/>
      <c r="H41" s="100"/>
      <c r="I41" s="100"/>
    </row>
    <row r="42" spans="1:10" ht="24" customHeight="1">
      <c r="A42" s="101" t="str">
        <f>+A3</f>
        <v>ณ วันที่ 31 ธันวาคม 2568</v>
      </c>
      <c r="B42" s="101"/>
      <c r="C42" s="101"/>
      <c r="D42" s="101"/>
      <c r="E42" s="101"/>
      <c r="F42" s="101"/>
      <c r="G42" s="101"/>
      <c r="H42" s="101"/>
      <c r="I42" s="101"/>
    </row>
    <row r="43" spans="1:10" ht="22.4" customHeight="1">
      <c r="A43" s="102" t="s">
        <v>1</v>
      </c>
      <c r="B43" s="102"/>
      <c r="C43" s="102"/>
      <c r="D43" s="102"/>
      <c r="E43" s="102"/>
      <c r="F43" s="102"/>
      <c r="G43" s="102"/>
      <c r="H43" s="102"/>
      <c r="I43" s="102"/>
    </row>
    <row r="44" spans="1:10" ht="6" customHeight="1">
      <c r="A44" s="103"/>
      <c r="B44" s="103"/>
      <c r="C44" s="103"/>
      <c r="D44" s="103"/>
      <c r="E44" s="103"/>
      <c r="F44" s="103"/>
      <c r="G44" s="103"/>
      <c r="H44" s="103"/>
      <c r="I44" s="103"/>
    </row>
    <row r="45" spans="1:10" ht="22.4" customHeight="1">
      <c r="C45" s="104" t="s">
        <v>2</v>
      </c>
      <c r="D45" s="104"/>
      <c r="E45" s="104"/>
      <c r="F45" s="104"/>
      <c r="G45" s="104" t="s">
        <v>3</v>
      </c>
      <c r="H45" s="104"/>
      <c r="I45" s="104"/>
      <c r="J45" s="40"/>
    </row>
    <row r="46" spans="1:10" ht="22.4" customHeight="1">
      <c r="C46" s="21" t="s">
        <v>4</v>
      </c>
      <c r="D46" s="21"/>
      <c r="E46" s="21" t="s">
        <v>4</v>
      </c>
      <c r="F46" s="21"/>
      <c r="G46" s="21" t="s">
        <v>4</v>
      </c>
      <c r="H46" s="21"/>
      <c r="I46" s="21" t="s">
        <v>4</v>
      </c>
    </row>
    <row r="47" spans="1:10" ht="22.4" customHeight="1">
      <c r="B47" s="41" t="s">
        <v>5</v>
      </c>
      <c r="C47" s="41" t="str">
        <f>+C8</f>
        <v>31 ธันวาคม 2568</v>
      </c>
      <c r="D47" s="41"/>
      <c r="E47" s="41" t="str">
        <f>+E8</f>
        <v>31 ธันวาคม 2567</v>
      </c>
      <c r="F47" s="41"/>
      <c r="G47" s="41" t="str">
        <f>+G8</f>
        <v>31 ธันวาคม 2568</v>
      </c>
      <c r="H47" s="41"/>
      <c r="I47" s="41" t="str">
        <f>+I8</f>
        <v>31 ธันวาคม 2567</v>
      </c>
    </row>
    <row r="48" spans="1:10" ht="22.4" customHeight="1">
      <c r="B48" s="41"/>
      <c r="C48" s="41"/>
      <c r="D48" s="41"/>
      <c r="E48" s="41"/>
      <c r="F48" s="41"/>
      <c r="G48" s="41"/>
      <c r="H48" s="41"/>
      <c r="I48" s="41"/>
    </row>
    <row r="49" spans="1:13" ht="22.4" customHeight="1">
      <c r="A49" s="21" t="s">
        <v>21</v>
      </c>
      <c r="B49" s="21"/>
    </row>
    <row r="50" spans="1:13" ht="22.4" customHeight="1">
      <c r="A50" s="26" t="s">
        <v>22</v>
      </c>
      <c r="B50" s="38">
        <v>7.15</v>
      </c>
      <c r="C50" s="24">
        <v>1735328469</v>
      </c>
      <c r="D50" s="2"/>
      <c r="E50" s="24">
        <v>1822229299</v>
      </c>
      <c r="F50" s="2"/>
      <c r="G50" s="24">
        <v>1735881535</v>
      </c>
      <c r="H50" s="2"/>
      <c r="I50" s="24">
        <v>1804335337</v>
      </c>
      <c r="J50" s="1"/>
      <c r="K50" s="1"/>
      <c r="L50" s="1"/>
      <c r="M50" s="42"/>
    </row>
    <row r="51" spans="1:13" ht="22.4" customHeight="1">
      <c r="A51" s="26" t="s">
        <v>23</v>
      </c>
      <c r="B51" s="38">
        <v>7.16</v>
      </c>
      <c r="C51" s="24">
        <v>229720984</v>
      </c>
      <c r="D51" s="3"/>
      <c r="E51" s="24">
        <v>186588164</v>
      </c>
      <c r="F51" s="3"/>
      <c r="G51" s="24">
        <v>146902977</v>
      </c>
      <c r="H51" s="3"/>
      <c r="I51" s="24">
        <v>142311368</v>
      </c>
      <c r="J51" s="1"/>
      <c r="K51" s="1"/>
      <c r="L51" s="1"/>
      <c r="M51" s="42"/>
    </row>
    <row r="52" spans="1:13" ht="22.4" customHeight="1">
      <c r="A52" s="17" t="s">
        <v>24</v>
      </c>
      <c r="B52" s="38"/>
      <c r="C52" s="24">
        <v>4635646</v>
      </c>
      <c r="D52" s="3"/>
      <c r="E52" s="24">
        <v>4309830</v>
      </c>
      <c r="F52" s="3"/>
      <c r="G52" s="24">
        <v>4635291</v>
      </c>
      <c r="H52" s="3"/>
      <c r="I52" s="24">
        <v>4309829</v>
      </c>
      <c r="J52" s="1"/>
      <c r="K52" s="1"/>
      <c r="L52" s="1"/>
      <c r="M52" s="42"/>
    </row>
    <row r="53" spans="1:13" ht="22.4" customHeight="1">
      <c r="A53" s="17" t="s">
        <v>25</v>
      </c>
      <c r="B53" s="38">
        <v>7.5</v>
      </c>
      <c r="C53" s="24">
        <v>26265695</v>
      </c>
      <c r="D53" s="3"/>
      <c r="E53" s="24">
        <v>26584132</v>
      </c>
      <c r="F53" s="3"/>
      <c r="G53" s="24">
        <v>26166178</v>
      </c>
      <c r="H53" s="3"/>
      <c r="I53" s="24">
        <v>26879364</v>
      </c>
      <c r="J53" s="1"/>
      <c r="K53" s="1"/>
      <c r="L53" s="1"/>
      <c r="M53" s="42"/>
    </row>
    <row r="54" spans="1:13" ht="22.4" customHeight="1">
      <c r="A54" s="17" t="s">
        <v>26</v>
      </c>
      <c r="B54" s="38">
        <v>7.17</v>
      </c>
      <c r="C54" s="24">
        <v>118649042</v>
      </c>
      <c r="D54" s="3"/>
      <c r="E54" s="24">
        <v>100319743</v>
      </c>
      <c r="F54" s="3"/>
      <c r="G54" s="24">
        <v>72211529</v>
      </c>
      <c r="H54" s="3"/>
      <c r="I54" s="24">
        <v>79381559</v>
      </c>
      <c r="J54" s="1"/>
      <c r="K54" s="1"/>
      <c r="L54" s="1"/>
      <c r="M54" s="42"/>
    </row>
    <row r="55" spans="1:13" ht="22.4" customHeight="1">
      <c r="A55" s="35" t="s">
        <v>27</v>
      </c>
      <c r="B55" s="38">
        <v>7.18</v>
      </c>
      <c r="C55" s="24">
        <v>12500447</v>
      </c>
      <c r="D55" s="3"/>
      <c r="E55" s="24">
        <v>12454490</v>
      </c>
      <c r="F55" s="3"/>
      <c r="G55" s="24">
        <v>8894605</v>
      </c>
      <c r="H55" s="3"/>
      <c r="I55" s="24">
        <v>9624162</v>
      </c>
      <c r="J55" s="1"/>
      <c r="K55" s="1"/>
      <c r="L55" s="1"/>
      <c r="M55" s="42"/>
    </row>
    <row r="56" spans="1:13" ht="22.4" customHeight="1">
      <c r="A56" s="35" t="s">
        <v>28</v>
      </c>
      <c r="B56" s="38">
        <v>7.13</v>
      </c>
      <c r="C56" s="24">
        <v>119996</v>
      </c>
      <c r="D56" s="3"/>
      <c r="E56" s="24">
        <v>1557316</v>
      </c>
      <c r="F56" s="3"/>
      <c r="G56" s="24">
        <v>75021</v>
      </c>
      <c r="H56" s="3"/>
      <c r="I56" s="24">
        <v>0</v>
      </c>
      <c r="J56" s="1"/>
      <c r="K56" s="1"/>
      <c r="L56" s="1"/>
      <c r="M56" s="42"/>
    </row>
    <row r="57" spans="1:13" ht="22.4" customHeight="1">
      <c r="A57" s="26" t="s">
        <v>29</v>
      </c>
      <c r="B57" s="38">
        <v>7.19</v>
      </c>
      <c r="C57" s="24">
        <v>79845385</v>
      </c>
      <c r="D57" s="3"/>
      <c r="E57" s="24">
        <v>70222671</v>
      </c>
      <c r="F57" s="3"/>
      <c r="G57" s="24">
        <v>45270154</v>
      </c>
      <c r="H57" s="3"/>
      <c r="I57" s="24">
        <v>41358314</v>
      </c>
      <c r="J57" s="1"/>
      <c r="K57" s="1"/>
      <c r="L57" s="1"/>
      <c r="M57" s="42"/>
    </row>
    <row r="58" spans="1:13" ht="22.4" customHeight="1">
      <c r="A58" s="23" t="s">
        <v>30</v>
      </c>
      <c r="B58" s="39"/>
      <c r="C58" s="32">
        <f>SUM(C50:C57)</f>
        <v>2207065664</v>
      </c>
      <c r="D58" s="25"/>
      <c r="E58" s="32">
        <f>SUM(E50:E57)</f>
        <v>2224265645</v>
      </c>
      <c r="F58" s="25"/>
      <c r="G58" s="32">
        <f>SUM(G50:G57)</f>
        <v>2040037290</v>
      </c>
      <c r="I58" s="32">
        <f>SUM(I50:I57)</f>
        <v>2108199933</v>
      </c>
      <c r="J58" s="1"/>
      <c r="K58" s="1"/>
      <c r="L58" s="1"/>
    </row>
    <row r="59" spans="1:13" ht="22.4" customHeight="1">
      <c r="A59" s="44"/>
      <c r="B59" s="44"/>
      <c r="C59" s="25"/>
      <c r="D59" s="25"/>
      <c r="E59" s="25"/>
      <c r="F59" s="25"/>
      <c r="I59" s="1"/>
      <c r="J59" s="1"/>
      <c r="K59" s="1"/>
      <c r="L59" s="1"/>
    </row>
    <row r="60" spans="1:13" ht="22.4" customHeight="1">
      <c r="A60" s="44"/>
      <c r="B60" s="44"/>
      <c r="C60" s="25"/>
      <c r="D60" s="25"/>
      <c r="E60" s="25"/>
      <c r="F60" s="25"/>
      <c r="I60" s="1"/>
      <c r="J60" s="1"/>
      <c r="K60" s="1"/>
      <c r="L60" s="1"/>
    </row>
    <row r="61" spans="1:13" ht="22.4" customHeight="1">
      <c r="A61" s="44"/>
      <c r="B61" s="44"/>
      <c r="C61" s="25"/>
      <c r="D61" s="25"/>
      <c r="E61" s="25"/>
      <c r="F61" s="25"/>
      <c r="I61" s="1"/>
      <c r="J61" s="1"/>
      <c r="K61" s="1"/>
      <c r="L61" s="1"/>
    </row>
    <row r="62" spans="1:13" ht="22.4" customHeight="1">
      <c r="A62" s="44"/>
      <c r="B62" s="44"/>
      <c r="C62" s="25"/>
      <c r="D62" s="25"/>
      <c r="E62" s="25"/>
      <c r="F62" s="25"/>
      <c r="I62" s="1"/>
      <c r="J62" s="1"/>
      <c r="K62" s="1"/>
      <c r="L62" s="1"/>
    </row>
    <row r="63" spans="1:13" ht="22.4" customHeight="1">
      <c r="A63" s="44"/>
      <c r="B63" s="44"/>
      <c r="C63" s="25"/>
      <c r="D63" s="25"/>
      <c r="E63" s="25"/>
      <c r="F63" s="25"/>
      <c r="I63" s="1"/>
      <c r="J63" s="1"/>
      <c r="K63" s="1"/>
      <c r="L63" s="1"/>
    </row>
    <row r="64" spans="1:13" ht="22.4" customHeight="1">
      <c r="A64" s="44"/>
      <c r="B64" s="44"/>
      <c r="C64" s="25"/>
      <c r="D64" s="25"/>
      <c r="E64" s="25"/>
      <c r="F64" s="25"/>
      <c r="I64" s="1"/>
      <c r="J64" s="1"/>
      <c r="K64" s="1"/>
      <c r="L64" s="1"/>
    </row>
    <row r="65" spans="1:12" ht="22.4" customHeight="1">
      <c r="A65" s="44"/>
      <c r="B65" s="44"/>
      <c r="C65" s="25"/>
      <c r="D65" s="25"/>
      <c r="E65" s="25"/>
      <c r="F65" s="25"/>
      <c r="I65" s="1"/>
      <c r="J65" s="1"/>
      <c r="K65" s="1"/>
      <c r="L65" s="1"/>
    </row>
    <row r="66" spans="1:12" ht="22.4" customHeight="1">
      <c r="A66" s="44"/>
      <c r="B66" s="44"/>
      <c r="C66" s="25"/>
      <c r="D66" s="25"/>
      <c r="E66" s="25"/>
      <c r="F66" s="25"/>
      <c r="I66" s="1"/>
      <c r="J66" s="1"/>
      <c r="K66" s="1"/>
      <c r="L66" s="1"/>
    </row>
    <row r="67" spans="1:12" ht="22.4" customHeight="1">
      <c r="A67" s="44"/>
      <c r="B67" s="44"/>
      <c r="C67" s="25"/>
      <c r="D67" s="25"/>
      <c r="E67" s="25"/>
      <c r="F67" s="25"/>
      <c r="I67" s="1"/>
      <c r="J67" s="1"/>
      <c r="K67" s="1"/>
      <c r="L67" s="1"/>
    </row>
    <row r="68" spans="1:12" ht="22.4" customHeight="1">
      <c r="A68" s="44"/>
      <c r="B68" s="44"/>
      <c r="C68" s="25"/>
      <c r="D68" s="25"/>
      <c r="E68" s="25"/>
      <c r="F68" s="25"/>
      <c r="I68" s="1"/>
      <c r="J68" s="1"/>
      <c r="K68" s="1"/>
      <c r="L68" s="1"/>
    </row>
    <row r="69" spans="1:12" ht="22.4" customHeight="1">
      <c r="A69" s="44"/>
      <c r="B69" s="44"/>
      <c r="C69" s="25"/>
      <c r="D69" s="25"/>
      <c r="E69" s="25"/>
      <c r="F69" s="25"/>
      <c r="I69" s="1"/>
      <c r="J69" s="1"/>
      <c r="K69" s="1"/>
      <c r="L69" s="1"/>
    </row>
    <row r="70" spans="1:12" ht="22.4" customHeight="1">
      <c r="A70" s="44"/>
      <c r="B70" s="44"/>
      <c r="C70" s="25"/>
      <c r="D70" s="25"/>
      <c r="E70" s="25"/>
      <c r="F70" s="25"/>
      <c r="I70" s="1"/>
      <c r="J70" s="1"/>
      <c r="K70" s="1"/>
      <c r="L70" s="1"/>
    </row>
    <row r="71" spans="1:12" ht="22.4" customHeight="1">
      <c r="A71" s="44"/>
      <c r="B71" s="44"/>
      <c r="C71" s="25"/>
      <c r="D71" s="25"/>
      <c r="E71" s="25"/>
      <c r="F71" s="25"/>
      <c r="I71" s="1"/>
      <c r="J71" s="1"/>
      <c r="K71" s="1"/>
      <c r="L71" s="1"/>
    </row>
    <row r="72" spans="1:12" ht="22.4" customHeight="1">
      <c r="A72" s="44"/>
      <c r="B72" s="44"/>
      <c r="C72" s="25"/>
      <c r="D72" s="25"/>
      <c r="E72" s="25"/>
      <c r="F72" s="25"/>
      <c r="I72" s="1"/>
      <c r="J72" s="1"/>
      <c r="K72" s="1"/>
      <c r="L72" s="1"/>
    </row>
    <row r="73" spans="1:12" ht="22.4" customHeight="1">
      <c r="A73" s="44"/>
      <c r="B73" s="44"/>
      <c r="C73" s="25"/>
      <c r="D73" s="25"/>
      <c r="E73" s="25"/>
      <c r="F73" s="25"/>
      <c r="I73" s="1"/>
      <c r="J73" s="1"/>
      <c r="K73" s="1"/>
      <c r="L73" s="1"/>
    </row>
    <row r="74" spans="1:12" ht="22.4" customHeight="1">
      <c r="A74" s="44"/>
      <c r="B74" s="44"/>
      <c r="C74" s="25"/>
      <c r="D74" s="25"/>
      <c r="E74" s="25"/>
      <c r="F74" s="25"/>
      <c r="I74" s="1"/>
      <c r="J74" s="1"/>
      <c r="K74" s="1"/>
      <c r="L74" s="1"/>
    </row>
    <row r="75" spans="1:12" ht="22.4" customHeight="1">
      <c r="A75" s="44"/>
      <c r="B75" s="44"/>
      <c r="C75" s="25"/>
      <c r="D75" s="25"/>
      <c r="E75" s="25"/>
      <c r="F75" s="25"/>
      <c r="I75" s="1"/>
      <c r="J75" s="1"/>
      <c r="K75" s="1"/>
      <c r="L75" s="1"/>
    </row>
    <row r="76" spans="1:12" ht="22.4" customHeight="1">
      <c r="A76" s="44"/>
      <c r="B76" s="44"/>
      <c r="C76" s="25"/>
      <c r="D76" s="25"/>
      <c r="E76" s="25"/>
      <c r="F76" s="25"/>
      <c r="I76" s="1"/>
      <c r="J76" s="1"/>
      <c r="K76" s="1"/>
      <c r="L76" s="1"/>
    </row>
    <row r="77" spans="1:12" ht="22.4" customHeight="1">
      <c r="A77" s="44"/>
      <c r="B77" s="44"/>
      <c r="C77" s="25"/>
      <c r="D77" s="25"/>
      <c r="E77" s="25"/>
      <c r="F77" s="25"/>
      <c r="I77" s="1"/>
      <c r="J77" s="1"/>
      <c r="K77" s="1"/>
      <c r="L77" s="1"/>
    </row>
    <row r="78" spans="1:12" ht="22.4" customHeight="1">
      <c r="A78" s="99" t="s">
        <v>209</v>
      </c>
      <c r="B78" s="99"/>
      <c r="C78" s="99"/>
      <c r="D78" s="99"/>
      <c r="E78" s="99"/>
      <c r="F78" s="25"/>
      <c r="I78" s="1"/>
      <c r="J78" s="1"/>
      <c r="K78" s="1"/>
      <c r="L78" s="1"/>
    </row>
    <row r="79" spans="1:12" ht="24" customHeight="1">
      <c r="A79" s="100" t="s">
        <v>0</v>
      </c>
      <c r="B79" s="100"/>
      <c r="C79" s="100"/>
      <c r="D79" s="100"/>
      <c r="E79" s="100"/>
      <c r="F79" s="100"/>
      <c r="G79" s="100"/>
      <c r="H79" s="100"/>
      <c r="I79" s="100"/>
    </row>
    <row r="80" spans="1:12" ht="24" customHeight="1">
      <c r="A80" s="100" t="s">
        <v>190</v>
      </c>
      <c r="B80" s="100"/>
      <c r="C80" s="100"/>
      <c r="D80" s="100"/>
      <c r="E80" s="100"/>
      <c r="F80" s="100"/>
      <c r="G80" s="100"/>
      <c r="H80" s="100"/>
      <c r="I80" s="100"/>
    </row>
    <row r="81" spans="1:13" ht="24" customHeight="1">
      <c r="A81" s="101" t="str">
        <f>+A42</f>
        <v>ณ วันที่ 31 ธันวาคม 2568</v>
      </c>
      <c r="B81" s="101"/>
      <c r="C81" s="101"/>
      <c r="D81" s="101"/>
      <c r="E81" s="101"/>
      <c r="F81" s="101"/>
      <c r="G81" s="101"/>
      <c r="H81" s="101"/>
      <c r="I81" s="101"/>
    </row>
    <row r="82" spans="1:13" ht="22.4" customHeight="1">
      <c r="A82" s="102" t="s">
        <v>1</v>
      </c>
      <c r="B82" s="102"/>
      <c r="C82" s="102"/>
      <c r="D82" s="102"/>
      <c r="E82" s="102"/>
      <c r="F82" s="102"/>
      <c r="G82" s="102"/>
      <c r="H82" s="102"/>
      <c r="I82" s="102"/>
    </row>
    <row r="83" spans="1:13" ht="6" customHeight="1">
      <c r="A83" s="103"/>
      <c r="B83" s="103"/>
      <c r="C83" s="103"/>
      <c r="D83" s="103"/>
      <c r="E83" s="103"/>
      <c r="F83" s="103"/>
      <c r="G83" s="103"/>
      <c r="H83" s="103"/>
      <c r="I83" s="103"/>
    </row>
    <row r="84" spans="1:13" ht="22.4" customHeight="1">
      <c r="C84" s="104" t="s">
        <v>2</v>
      </c>
      <c r="D84" s="104"/>
      <c r="E84" s="104"/>
      <c r="F84" s="104"/>
      <c r="G84" s="104" t="s">
        <v>3</v>
      </c>
      <c r="H84" s="104"/>
      <c r="I84" s="104"/>
      <c r="J84" s="40"/>
    </row>
    <row r="85" spans="1:13" ht="22.4" customHeight="1">
      <c r="C85" s="21" t="s">
        <v>4</v>
      </c>
      <c r="D85" s="21"/>
      <c r="E85" s="21" t="s">
        <v>4</v>
      </c>
      <c r="F85" s="21"/>
      <c r="G85" s="21" t="s">
        <v>4</v>
      </c>
      <c r="H85" s="21"/>
      <c r="I85" s="21" t="s">
        <v>4</v>
      </c>
    </row>
    <row r="86" spans="1:13" ht="22.4" customHeight="1">
      <c r="B86" s="41" t="s">
        <v>5</v>
      </c>
      <c r="C86" s="41" t="str">
        <f>+C47</f>
        <v>31 ธันวาคม 2568</v>
      </c>
      <c r="D86" s="41"/>
      <c r="E86" s="41" t="str">
        <f>+E47</f>
        <v>31 ธันวาคม 2567</v>
      </c>
      <c r="F86" s="41"/>
      <c r="G86" s="41" t="str">
        <f>+G47</f>
        <v>31 ธันวาคม 2568</v>
      </c>
      <c r="H86" s="41"/>
      <c r="I86" s="41" t="str">
        <f>+I47</f>
        <v>31 ธันวาคม 2567</v>
      </c>
    </row>
    <row r="87" spans="1:13" ht="22.4" customHeight="1">
      <c r="B87" s="41"/>
      <c r="C87" s="41"/>
      <c r="D87" s="41"/>
      <c r="E87" s="41"/>
      <c r="F87" s="41"/>
      <c r="G87" s="41"/>
      <c r="H87" s="41"/>
      <c r="I87" s="41"/>
    </row>
    <row r="88" spans="1:13" ht="22.4" customHeight="1">
      <c r="A88" s="21" t="s">
        <v>31</v>
      </c>
      <c r="B88" s="21"/>
    </row>
    <row r="89" spans="1:13" ht="22.4" customHeight="1">
      <c r="A89" s="17" t="s">
        <v>32</v>
      </c>
      <c r="B89" s="38"/>
    </row>
    <row r="90" spans="1:13" ht="22.4" customHeight="1">
      <c r="A90" s="26" t="s">
        <v>33</v>
      </c>
      <c r="B90" s="38">
        <v>7.23</v>
      </c>
    </row>
    <row r="91" spans="1:13" ht="22.4" customHeight="1">
      <c r="A91" s="28" t="s">
        <v>34</v>
      </c>
      <c r="B91" s="38"/>
    </row>
    <row r="92" spans="1:13" ht="22.4" customHeight="1">
      <c r="A92" s="45" t="s">
        <v>35</v>
      </c>
      <c r="B92" s="38"/>
      <c r="C92" s="25"/>
      <c r="D92" s="25"/>
      <c r="E92" s="25"/>
      <c r="F92" s="25"/>
    </row>
    <row r="93" spans="1:13" ht="22.4" customHeight="1" thickBot="1">
      <c r="A93" s="46" t="s">
        <v>36</v>
      </c>
      <c r="B93" s="38"/>
      <c r="C93" s="47">
        <v>75741437</v>
      </c>
      <c r="D93" s="25"/>
      <c r="E93" s="47">
        <v>75741437</v>
      </c>
      <c r="F93" s="25"/>
      <c r="G93" s="47">
        <v>75741437</v>
      </c>
      <c r="H93" s="25"/>
      <c r="I93" s="47">
        <v>75741437</v>
      </c>
      <c r="J93" s="1"/>
      <c r="K93" s="1"/>
      <c r="L93" s="1"/>
      <c r="M93" s="1"/>
    </row>
    <row r="94" spans="1:13" ht="22.4" customHeight="1" thickTop="1">
      <c r="A94" s="29" t="s">
        <v>37</v>
      </c>
      <c r="B94" s="38"/>
      <c r="C94" s="25"/>
      <c r="D94" s="25"/>
      <c r="E94" s="25"/>
      <c r="F94" s="25"/>
      <c r="G94" s="25"/>
      <c r="H94" s="25"/>
      <c r="I94" s="25"/>
      <c r="J94" s="1"/>
      <c r="K94" s="1"/>
      <c r="L94" s="1"/>
      <c r="M94" s="1"/>
    </row>
    <row r="95" spans="1:13" ht="22.4" customHeight="1">
      <c r="A95" s="45" t="s">
        <v>38</v>
      </c>
      <c r="B95" s="38"/>
      <c r="C95" s="25"/>
      <c r="D95" s="25"/>
      <c r="E95" s="25"/>
      <c r="F95" s="25"/>
      <c r="G95" s="25"/>
      <c r="H95" s="25"/>
      <c r="I95" s="25"/>
      <c r="J95" s="1"/>
      <c r="K95" s="1"/>
      <c r="L95" s="1"/>
      <c r="M95" s="1"/>
    </row>
    <row r="96" spans="1:13" ht="22.4" customHeight="1">
      <c r="A96" s="46" t="s">
        <v>36</v>
      </c>
      <c r="B96" s="38"/>
      <c r="C96" s="24">
        <v>73557618</v>
      </c>
      <c r="D96" s="2"/>
      <c r="E96" s="24">
        <v>73557618</v>
      </c>
      <c r="F96" s="2"/>
      <c r="G96" s="24">
        <v>73557618</v>
      </c>
      <c r="H96" s="2"/>
      <c r="I96" s="24">
        <v>73557618</v>
      </c>
      <c r="J96" s="1"/>
      <c r="K96" s="1"/>
      <c r="L96" s="1"/>
      <c r="M96" s="1"/>
    </row>
    <row r="97" spans="1:13" ht="22.4" customHeight="1">
      <c r="A97" s="26" t="s">
        <v>39</v>
      </c>
      <c r="B97" s="38"/>
      <c r="C97" s="24">
        <v>52878749</v>
      </c>
      <c r="D97" s="25"/>
      <c r="E97" s="24">
        <v>52878749</v>
      </c>
      <c r="F97" s="25"/>
      <c r="G97" s="24">
        <v>52878749</v>
      </c>
      <c r="H97" s="25"/>
      <c r="I97" s="24">
        <v>52878749</v>
      </c>
      <c r="J97" s="1"/>
      <c r="K97" s="1"/>
      <c r="L97" s="1"/>
      <c r="M97" s="1"/>
    </row>
    <row r="98" spans="1:13" ht="22.4" customHeight="1">
      <c r="A98" s="35" t="s">
        <v>40</v>
      </c>
      <c r="B98" s="38"/>
      <c r="C98" s="24">
        <v>1127911</v>
      </c>
      <c r="D98" s="25"/>
      <c r="E98" s="24">
        <v>3992379</v>
      </c>
      <c r="F98" s="25"/>
      <c r="G98" s="24">
        <v>6279680</v>
      </c>
      <c r="H98" s="25"/>
      <c r="I98" s="24">
        <v>6688455</v>
      </c>
      <c r="J98" s="1"/>
      <c r="K98" s="1"/>
      <c r="L98" s="1"/>
      <c r="M98" s="1"/>
    </row>
    <row r="99" spans="1:13" ht="22.4" customHeight="1">
      <c r="A99" s="17" t="s">
        <v>41</v>
      </c>
      <c r="B99" s="38"/>
      <c r="J99" s="1"/>
      <c r="K99" s="1"/>
      <c r="L99" s="1"/>
      <c r="M99" s="1"/>
    </row>
    <row r="100" spans="1:13" ht="22.4" customHeight="1">
      <c r="A100" s="28" t="s">
        <v>42</v>
      </c>
      <c r="B100" s="38"/>
      <c r="J100" s="1"/>
      <c r="K100" s="1"/>
      <c r="L100" s="1"/>
      <c r="M100" s="1"/>
    </row>
    <row r="101" spans="1:13" ht="22.4" customHeight="1">
      <c r="A101" s="45" t="s">
        <v>43</v>
      </c>
      <c r="B101" s="38"/>
      <c r="C101" s="24">
        <v>7574144</v>
      </c>
      <c r="D101" s="25"/>
      <c r="E101" s="24">
        <v>7574144</v>
      </c>
      <c r="F101" s="25"/>
      <c r="G101" s="24">
        <v>7574144</v>
      </c>
      <c r="H101" s="25"/>
      <c r="I101" s="24">
        <v>7574144</v>
      </c>
      <c r="J101" s="1"/>
      <c r="K101" s="1"/>
      <c r="L101" s="1"/>
      <c r="M101" s="1"/>
    </row>
    <row r="102" spans="1:13" ht="22.4" customHeight="1">
      <c r="A102" s="29" t="s">
        <v>44</v>
      </c>
      <c r="B102" s="38"/>
      <c r="C102" s="30">
        <v>279623422</v>
      </c>
      <c r="D102" s="25"/>
      <c r="E102" s="30">
        <v>254004564</v>
      </c>
      <c r="F102" s="25"/>
      <c r="G102" s="30">
        <v>153591377</v>
      </c>
      <c r="H102" s="25"/>
      <c r="I102" s="30">
        <v>144210212</v>
      </c>
      <c r="J102" s="1"/>
      <c r="K102" s="1"/>
      <c r="L102" s="1"/>
      <c r="M102" s="1"/>
    </row>
    <row r="103" spans="1:13" ht="22.4" customHeight="1">
      <c r="A103" s="28" t="s">
        <v>45</v>
      </c>
      <c r="B103" s="38"/>
      <c r="C103" s="24">
        <f>SUM(C96:C102)</f>
        <v>414761844</v>
      </c>
      <c r="D103" s="25"/>
      <c r="E103" s="24">
        <f>SUM(E96:E102)</f>
        <v>392007454</v>
      </c>
      <c r="F103" s="25"/>
      <c r="G103" s="24">
        <f>SUM(G96:G102)</f>
        <v>293881568</v>
      </c>
      <c r="H103" s="25"/>
      <c r="I103" s="24">
        <f>SUM(I96:I102)</f>
        <v>284909178</v>
      </c>
      <c r="J103" s="1"/>
      <c r="K103" s="1"/>
      <c r="L103" s="1"/>
      <c r="M103" s="1"/>
    </row>
    <row r="104" spans="1:13" ht="22.4" customHeight="1">
      <c r="A104" s="17" t="s">
        <v>46</v>
      </c>
      <c r="B104" s="38"/>
      <c r="C104" s="30">
        <v>25329182</v>
      </c>
      <c r="D104" s="25"/>
      <c r="E104" s="30">
        <v>3801305</v>
      </c>
      <c r="F104" s="25"/>
      <c r="G104" s="48">
        <v>0</v>
      </c>
      <c r="H104" s="4"/>
      <c r="I104" s="48">
        <v>0</v>
      </c>
      <c r="J104" s="1"/>
      <c r="K104" s="1"/>
      <c r="L104" s="1"/>
      <c r="M104" s="1"/>
    </row>
    <row r="105" spans="1:13" ht="22.4" customHeight="1">
      <c r="A105" s="28" t="s">
        <v>47</v>
      </c>
      <c r="B105" s="38"/>
      <c r="C105" s="24">
        <f>SUM(C103:C104)</f>
        <v>440091026</v>
      </c>
      <c r="D105" s="25"/>
      <c r="E105" s="24">
        <f>SUM(E103:E104)</f>
        <v>395808759</v>
      </c>
      <c r="F105" s="25"/>
      <c r="G105" s="24">
        <f>SUM(G103:G104)</f>
        <v>293881568</v>
      </c>
      <c r="H105" s="25"/>
      <c r="I105" s="24">
        <f>SUM(I103:I104)</f>
        <v>284909178</v>
      </c>
      <c r="J105" s="1"/>
      <c r="K105" s="1"/>
      <c r="L105" s="1"/>
      <c r="M105" s="1"/>
    </row>
    <row r="106" spans="1:13" ht="22.4" customHeight="1" thickBot="1">
      <c r="A106" s="23" t="s">
        <v>48</v>
      </c>
      <c r="B106" s="38"/>
      <c r="C106" s="36">
        <f>+C58+C105</f>
        <v>2647156690</v>
      </c>
      <c r="D106" s="49"/>
      <c r="E106" s="36">
        <f>+E58+E105</f>
        <v>2620074404</v>
      </c>
      <c r="F106" s="49"/>
      <c r="G106" s="36">
        <f>+G58+G105</f>
        <v>2333918858</v>
      </c>
      <c r="H106" s="49"/>
      <c r="I106" s="36">
        <f>+I58+I105</f>
        <v>2393109111</v>
      </c>
      <c r="J106" s="1"/>
      <c r="K106" s="1"/>
      <c r="L106" s="1"/>
      <c r="M106" s="1"/>
    </row>
    <row r="107" spans="1:13" ht="22.4" customHeight="1" thickTop="1"/>
    <row r="110" spans="1:13" ht="22.4" customHeight="1">
      <c r="B110" s="50"/>
    </row>
    <row r="111" spans="1:13" ht="22.4" customHeight="1">
      <c r="B111" s="50"/>
    </row>
    <row r="112" spans="1:13" ht="22.4" customHeight="1">
      <c r="A112" s="99" t="s">
        <v>209</v>
      </c>
      <c r="B112" s="99"/>
      <c r="C112" s="99"/>
      <c r="D112" s="99"/>
      <c r="E112" s="99"/>
    </row>
    <row r="113" spans="1:9" ht="22.4" customHeight="1">
      <c r="A113" s="37"/>
      <c r="B113" s="37"/>
      <c r="C113" s="37"/>
      <c r="D113" s="37"/>
      <c r="E113" s="37"/>
    </row>
    <row r="114" spans="1:9" ht="22.4" customHeight="1">
      <c r="A114" s="37"/>
      <c r="B114" s="37"/>
      <c r="C114" s="37"/>
      <c r="D114" s="37"/>
      <c r="E114" s="37"/>
    </row>
    <row r="116" spans="1:9" ht="22.4" customHeight="1">
      <c r="A116" s="38" t="s">
        <v>49</v>
      </c>
      <c r="B116" s="38"/>
      <c r="E116" s="98" t="s">
        <v>50</v>
      </c>
      <c r="F116" s="98"/>
      <c r="G116" s="98"/>
      <c r="H116" s="98"/>
      <c r="I116" s="98"/>
    </row>
    <row r="117" spans="1:9" ht="22.4" customHeight="1">
      <c r="A117" s="39" t="s">
        <v>51</v>
      </c>
      <c r="B117" s="39"/>
      <c r="E117" s="98" t="s">
        <v>52</v>
      </c>
      <c r="F117" s="98"/>
      <c r="G117" s="98"/>
      <c r="H117" s="98"/>
      <c r="I117" s="98"/>
    </row>
    <row r="120" spans="1:9" ht="22.4" customHeight="1">
      <c r="E120" s="25"/>
      <c r="F120" s="25"/>
    </row>
    <row r="121" spans="1:9" ht="22.4" customHeight="1">
      <c r="E121" s="25"/>
      <c r="F121" s="25"/>
    </row>
  </sheetData>
  <mergeCells count="26">
    <mergeCell ref="C84:F84"/>
    <mergeCell ref="G84:I84"/>
    <mergeCell ref="A82:I82"/>
    <mergeCell ref="A83:I83"/>
    <mergeCell ref="C45:F45"/>
    <mergeCell ref="G45:I45"/>
    <mergeCell ref="A79:I79"/>
    <mergeCell ref="A80:I80"/>
    <mergeCell ref="A81:I81"/>
    <mergeCell ref="A78:E78"/>
    <mergeCell ref="E116:I116"/>
    <mergeCell ref="E117:I117"/>
    <mergeCell ref="A112:E112"/>
    <mergeCell ref="A1:I1"/>
    <mergeCell ref="A2:I2"/>
    <mergeCell ref="A3:I3"/>
    <mergeCell ref="A4:I4"/>
    <mergeCell ref="A5:I5"/>
    <mergeCell ref="A43:I43"/>
    <mergeCell ref="A44:I44"/>
    <mergeCell ref="C6:F6"/>
    <mergeCell ref="G6:I6"/>
    <mergeCell ref="A40:I40"/>
    <mergeCell ref="A41:I41"/>
    <mergeCell ref="A42:I42"/>
    <mergeCell ref="A39:E39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6" fitToHeight="0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dimension ref="A1:P96"/>
  <sheetViews>
    <sheetView view="pageBreakPreview" zoomScale="115" zoomScaleNormal="100" zoomScaleSheetLayoutView="115" zoomScalePageLayoutView="85" workbookViewId="0">
      <selection activeCell="C4" sqref="C4:E4"/>
    </sheetView>
  </sheetViews>
  <sheetFormatPr defaultColWidth="9.09765625" defaultRowHeight="24" customHeight="1"/>
  <cols>
    <col min="1" max="1" width="55.09765625" style="17" customWidth="1"/>
    <col min="2" max="2" width="7" style="17" customWidth="1"/>
    <col min="3" max="3" width="13.09765625" style="17" customWidth="1"/>
    <col min="4" max="4" width="0.59765625" style="17" customWidth="1"/>
    <col min="5" max="5" width="13.09765625" style="17" bestFit="1" customWidth="1"/>
    <col min="6" max="6" width="0.59765625" style="17" customWidth="1"/>
    <col min="7" max="7" width="13.09765625" style="17" bestFit="1" customWidth="1"/>
    <col min="8" max="8" width="0.59765625" style="17" customWidth="1"/>
    <col min="9" max="9" width="13.09765625" style="17" bestFit="1" customWidth="1"/>
    <col min="10" max="11" width="9.09765625" style="17" customWidth="1"/>
    <col min="12" max="12" width="9.09765625" style="17"/>
    <col min="13" max="13" width="9.09765625" style="17" customWidth="1"/>
    <col min="14" max="14" width="9.09765625" style="17"/>
    <col min="15" max="15" width="9.09765625" style="17" customWidth="1"/>
    <col min="16" max="16384" width="9.09765625" style="17"/>
  </cols>
  <sheetData>
    <row r="1" spans="1:16" ht="22.4" customHeight="1">
      <c r="A1" s="100" t="s">
        <v>53</v>
      </c>
      <c r="B1" s="100"/>
      <c r="C1" s="100"/>
      <c r="D1" s="100"/>
      <c r="E1" s="100"/>
      <c r="F1" s="100"/>
      <c r="G1" s="100"/>
      <c r="H1" s="100"/>
      <c r="I1" s="100"/>
    </row>
    <row r="2" spans="1:16" ht="22.4" customHeight="1">
      <c r="A2" s="100" t="s">
        <v>54</v>
      </c>
      <c r="B2" s="100"/>
      <c r="C2" s="100"/>
      <c r="D2" s="100"/>
      <c r="E2" s="100"/>
      <c r="F2" s="100"/>
      <c r="G2" s="100"/>
      <c r="H2" s="100"/>
      <c r="I2" s="100"/>
    </row>
    <row r="3" spans="1:16" ht="22.4" customHeight="1">
      <c r="A3" s="101" t="s">
        <v>211</v>
      </c>
      <c r="B3" s="101"/>
      <c r="C3" s="101"/>
      <c r="D3" s="101"/>
      <c r="E3" s="101"/>
      <c r="F3" s="101"/>
      <c r="G3" s="101"/>
      <c r="H3" s="101"/>
      <c r="I3" s="101"/>
    </row>
    <row r="4" spans="1:16" ht="20.25" customHeight="1">
      <c r="A4" s="18"/>
      <c r="B4" s="18"/>
      <c r="C4" s="105"/>
      <c r="D4" s="105"/>
      <c r="E4" s="105"/>
      <c r="F4" s="19"/>
      <c r="G4" s="102" t="s">
        <v>1</v>
      </c>
      <c r="H4" s="102"/>
      <c r="I4" s="102"/>
    </row>
    <row r="5" spans="1:16" ht="3.65" customHeight="1">
      <c r="C5" s="21"/>
      <c r="D5" s="21"/>
      <c r="E5" s="21"/>
      <c r="F5" s="21"/>
      <c r="G5" s="22"/>
      <c r="H5" s="22"/>
      <c r="I5" s="22"/>
    </row>
    <row r="6" spans="1:16" ht="20.25" customHeight="1">
      <c r="C6" s="106" t="s">
        <v>2</v>
      </c>
      <c r="D6" s="106"/>
      <c r="E6" s="106"/>
      <c r="F6" s="21"/>
      <c r="G6" s="107" t="s">
        <v>3</v>
      </c>
      <c r="H6" s="107"/>
      <c r="I6" s="106"/>
    </row>
    <row r="7" spans="1:16" ht="20.25" customHeight="1">
      <c r="B7" s="21" t="s">
        <v>5</v>
      </c>
      <c r="C7" s="21">
        <v>2568</v>
      </c>
      <c r="D7" s="21"/>
      <c r="E7" s="21">
        <v>2567</v>
      </c>
      <c r="F7" s="21"/>
      <c r="G7" s="21">
        <v>2568</v>
      </c>
      <c r="H7" s="21"/>
      <c r="I7" s="21">
        <v>2567</v>
      </c>
    </row>
    <row r="8" spans="1:16" ht="3.65" customHeight="1">
      <c r="C8" s="21"/>
      <c r="D8" s="21"/>
      <c r="E8" s="21"/>
      <c r="F8" s="21"/>
      <c r="G8" s="21"/>
      <c r="H8" s="21"/>
      <c r="I8" s="21"/>
    </row>
    <row r="9" spans="1:16" ht="20.25" customHeight="1">
      <c r="A9" s="17" t="s">
        <v>55</v>
      </c>
      <c r="B9" s="51">
        <v>7.31</v>
      </c>
      <c r="C9" s="24">
        <v>147383171</v>
      </c>
      <c r="D9" s="2"/>
      <c r="E9" s="24">
        <v>156537980</v>
      </c>
      <c r="F9" s="2"/>
      <c r="G9" s="24">
        <v>88745771</v>
      </c>
      <c r="H9" s="2"/>
      <c r="I9" s="24">
        <v>102569263</v>
      </c>
      <c r="K9" s="1"/>
      <c r="L9" s="1"/>
      <c r="M9" s="1"/>
      <c r="N9" s="1"/>
      <c r="O9" s="1"/>
      <c r="P9" s="52"/>
    </row>
    <row r="10" spans="1:16" ht="20.25" customHeight="1">
      <c r="A10" s="17" t="s">
        <v>56</v>
      </c>
      <c r="B10" s="51">
        <v>7.32</v>
      </c>
      <c r="C10" s="24">
        <v>38849777</v>
      </c>
      <c r="D10" s="5"/>
      <c r="E10" s="24">
        <v>48644322</v>
      </c>
      <c r="F10" s="5"/>
      <c r="G10" s="24">
        <v>32519258</v>
      </c>
      <c r="H10" s="5"/>
      <c r="I10" s="24">
        <v>41086502</v>
      </c>
      <c r="K10" s="1"/>
      <c r="L10" s="1"/>
      <c r="M10" s="1"/>
      <c r="N10" s="1"/>
      <c r="O10" s="1"/>
      <c r="P10" s="52"/>
    </row>
    <row r="11" spans="1:16" ht="20.25" customHeight="1">
      <c r="A11" s="27" t="s">
        <v>57</v>
      </c>
      <c r="B11" s="51"/>
      <c r="C11" s="32">
        <f>+C9-C10</f>
        <v>108533394</v>
      </c>
      <c r="D11" s="5"/>
      <c r="E11" s="32">
        <f>+E9-E10</f>
        <v>107893658</v>
      </c>
      <c r="F11" s="5"/>
      <c r="G11" s="32">
        <f>+G9-G10</f>
        <v>56226513</v>
      </c>
      <c r="H11" s="5"/>
      <c r="I11" s="32">
        <f>+I9-I10</f>
        <v>61482761</v>
      </c>
      <c r="K11" s="1"/>
      <c r="L11" s="1"/>
      <c r="M11" s="1"/>
      <c r="N11" s="1"/>
      <c r="O11" s="1"/>
      <c r="P11" s="52"/>
    </row>
    <row r="12" spans="1:16" ht="10.4" customHeight="1">
      <c r="B12" s="39"/>
      <c r="C12" s="24"/>
      <c r="D12" s="5"/>
      <c r="E12" s="24"/>
      <c r="F12" s="5"/>
      <c r="G12" s="24"/>
      <c r="H12" s="5"/>
      <c r="I12" s="24"/>
      <c r="K12" s="1"/>
      <c r="L12" s="1"/>
      <c r="M12" s="1"/>
      <c r="N12" s="1"/>
      <c r="O12" s="1"/>
      <c r="P12" s="52"/>
    </row>
    <row r="13" spans="1:16" ht="20.25" customHeight="1">
      <c r="A13" s="17" t="s">
        <v>58</v>
      </c>
      <c r="B13" s="51"/>
      <c r="C13" s="24">
        <v>36420548</v>
      </c>
      <c r="D13" s="5"/>
      <c r="E13" s="24">
        <v>34644909</v>
      </c>
      <c r="F13" s="5"/>
      <c r="G13" s="24">
        <v>14618516</v>
      </c>
      <c r="H13" s="5"/>
      <c r="I13" s="24">
        <v>14436516</v>
      </c>
      <c r="K13" s="1"/>
      <c r="L13" s="1"/>
      <c r="M13" s="1"/>
      <c r="N13" s="1"/>
      <c r="O13" s="1"/>
      <c r="P13" s="52"/>
    </row>
    <row r="14" spans="1:16" ht="20.25" customHeight="1">
      <c r="A14" s="17" t="s">
        <v>59</v>
      </c>
      <c r="B14" s="51"/>
      <c r="C14" s="24">
        <v>9936091</v>
      </c>
      <c r="D14" s="5"/>
      <c r="E14" s="24">
        <v>9726923</v>
      </c>
      <c r="F14" s="5"/>
      <c r="G14" s="24">
        <v>6732885</v>
      </c>
      <c r="H14" s="5"/>
      <c r="I14" s="24">
        <v>6736817</v>
      </c>
      <c r="K14" s="1"/>
      <c r="L14" s="1"/>
      <c r="M14" s="1"/>
      <c r="N14" s="1"/>
      <c r="O14" s="1"/>
      <c r="P14" s="52"/>
    </row>
    <row r="15" spans="1:16" ht="20.25" customHeight="1">
      <c r="A15" s="27" t="s">
        <v>60</v>
      </c>
      <c r="B15" s="51">
        <v>7.33</v>
      </c>
      <c r="C15" s="32">
        <f>+C13-C14</f>
        <v>26484457</v>
      </c>
      <c r="D15" s="5"/>
      <c r="E15" s="32">
        <f>+E13-E14</f>
        <v>24917986</v>
      </c>
      <c r="F15" s="5"/>
      <c r="G15" s="32">
        <f>+G13-G14</f>
        <v>7885631</v>
      </c>
      <c r="H15" s="5"/>
      <c r="I15" s="32">
        <f>+I13-I14</f>
        <v>7699699</v>
      </c>
      <c r="K15" s="6"/>
      <c r="L15" s="1"/>
      <c r="M15" s="6"/>
      <c r="N15" s="6"/>
      <c r="O15" s="6"/>
      <c r="P15" s="52"/>
    </row>
    <row r="16" spans="1:16" ht="3.65" customHeight="1">
      <c r="B16" s="39"/>
      <c r="C16" s="24"/>
      <c r="D16" s="5"/>
      <c r="E16" s="24"/>
      <c r="F16" s="5"/>
      <c r="G16" s="24"/>
      <c r="H16" s="5"/>
      <c r="I16" s="24"/>
      <c r="K16" s="1"/>
      <c r="L16" s="1"/>
      <c r="M16" s="1"/>
      <c r="N16" s="1"/>
      <c r="O16" s="1"/>
      <c r="P16" s="52"/>
    </row>
    <row r="17" spans="1:16" ht="20.25" customHeight="1">
      <c r="A17" s="17" t="s">
        <v>61</v>
      </c>
      <c r="B17" s="51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27" t="s">
        <v>62</v>
      </c>
      <c r="B18" s="51">
        <v>7.34</v>
      </c>
      <c r="C18" s="24">
        <v>7503110</v>
      </c>
      <c r="D18" s="5"/>
      <c r="E18" s="24">
        <v>6676907</v>
      </c>
      <c r="F18" s="5"/>
      <c r="G18" s="24">
        <v>7545997</v>
      </c>
      <c r="H18" s="5"/>
      <c r="I18" s="24">
        <v>6756946</v>
      </c>
      <c r="K18" s="1"/>
      <c r="L18" s="1"/>
      <c r="M18" s="1"/>
      <c r="N18" s="1"/>
      <c r="O18" s="1"/>
      <c r="P18" s="52"/>
    </row>
    <row r="19" spans="1:16" ht="20.25" customHeight="1">
      <c r="A19" s="17" t="s">
        <v>205</v>
      </c>
      <c r="B19" s="51">
        <v>7.35</v>
      </c>
      <c r="C19" s="24">
        <v>2935740</v>
      </c>
      <c r="D19" s="5"/>
      <c r="E19" s="24">
        <v>0</v>
      </c>
      <c r="F19" s="5"/>
      <c r="G19" s="24">
        <v>-6316538</v>
      </c>
      <c r="H19" s="5"/>
      <c r="I19" s="24">
        <v>-1144000</v>
      </c>
      <c r="K19" s="1"/>
      <c r="L19" s="1"/>
      <c r="M19" s="1"/>
      <c r="N19" s="1"/>
      <c r="O19" s="1"/>
      <c r="P19" s="52"/>
    </row>
    <row r="20" spans="1:16" ht="20.25" customHeight="1">
      <c r="A20" s="17" t="s">
        <v>63</v>
      </c>
      <c r="B20" s="51"/>
      <c r="C20" s="24">
        <v>1290284</v>
      </c>
      <c r="D20" s="5"/>
      <c r="E20" s="24">
        <v>1528997</v>
      </c>
      <c r="F20" s="5"/>
      <c r="G20" s="24">
        <v>0</v>
      </c>
      <c r="H20" s="53"/>
      <c r="I20" s="24">
        <v>0</v>
      </c>
      <c r="K20" s="1"/>
      <c r="L20" s="1"/>
      <c r="M20" s="1"/>
      <c r="N20" s="1"/>
      <c r="O20" s="1"/>
      <c r="P20" s="52"/>
    </row>
    <row r="21" spans="1:16" ht="20.25" customHeight="1">
      <c r="A21" s="17" t="s">
        <v>64</v>
      </c>
      <c r="B21" s="51"/>
      <c r="C21" s="24">
        <v>576196</v>
      </c>
      <c r="D21" s="5"/>
      <c r="E21" s="24">
        <v>515569</v>
      </c>
      <c r="F21" s="5"/>
      <c r="G21" s="24">
        <v>5154028</v>
      </c>
      <c r="H21" s="53"/>
      <c r="I21" s="24">
        <v>4054253</v>
      </c>
      <c r="K21" s="1"/>
      <c r="L21" s="1"/>
      <c r="M21" s="1"/>
      <c r="N21" s="1"/>
      <c r="O21" s="1"/>
      <c r="P21" s="52"/>
    </row>
    <row r="22" spans="1:16" ht="20.25" customHeight="1">
      <c r="A22" s="17" t="s">
        <v>65</v>
      </c>
      <c r="B22" s="51"/>
      <c r="C22" s="24">
        <v>9346706</v>
      </c>
      <c r="D22" s="5"/>
      <c r="E22" s="24">
        <v>8853870</v>
      </c>
      <c r="F22" s="5"/>
      <c r="G22" s="24">
        <v>3225945</v>
      </c>
      <c r="H22" s="53"/>
      <c r="I22" s="24">
        <v>3472680</v>
      </c>
      <c r="K22" s="1"/>
      <c r="L22" s="1"/>
      <c r="M22" s="1"/>
      <c r="N22" s="1"/>
      <c r="O22" s="1"/>
      <c r="P22" s="52"/>
    </row>
    <row r="23" spans="1:16" ht="20.25" customHeight="1">
      <c r="A23" s="17" t="s">
        <v>66</v>
      </c>
      <c r="B23" s="51"/>
      <c r="C23" s="24">
        <v>3649892</v>
      </c>
      <c r="D23" s="5"/>
      <c r="E23" s="24">
        <v>2892285</v>
      </c>
      <c r="F23" s="5"/>
      <c r="G23" s="24">
        <v>3350879</v>
      </c>
      <c r="H23" s="5"/>
      <c r="I23" s="24">
        <v>2673464</v>
      </c>
      <c r="K23" s="1"/>
      <c r="L23" s="1"/>
      <c r="M23" s="1"/>
      <c r="N23" s="1"/>
      <c r="O23" s="1"/>
      <c r="P23" s="52"/>
    </row>
    <row r="24" spans="1:16" ht="20.25" customHeight="1">
      <c r="A24" s="17" t="s">
        <v>67</v>
      </c>
      <c r="B24" s="51"/>
      <c r="C24" s="32">
        <f>+C11+C15+SUM(C18:C23)</f>
        <v>160319779</v>
      </c>
      <c r="D24" s="5"/>
      <c r="E24" s="32">
        <f>+E11+E15+SUM(E18:E23)</f>
        <v>153279272</v>
      </c>
      <c r="F24" s="5"/>
      <c r="G24" s="32">
        <f>+G11+G15+SUM(G18:G23)</f>
        <v>77072455</v>
      </c>
      <c r="H24" s="5"/>
      <c r="I24" s="32">
        <f>+I11+I15+SUM(I18:I23)</f>
        <v>84995803</v>
      </c>
      <c r="K24" s="6"/>
      <c r="L24" s="1"/>
      <c r="M24" s="6"/>
      <c r="N24" s="6"/>
      <c r="O24" s="6"/>
      <c r="P24" s="52"/>
    </row>
    <row r="25" spans="1:16" ht="20.25" customHeight="1">
      <c r="A25" s="17" t="s">
        <v>68</v>
      </c>
      <c r="B25" s="51"/>
      <c r="C25" s="24"/>
      <c r="D25" s="2"/>
      <c r="E25" s="24"/>
      <c r="F25" s="2"/>
      <c r="G25" s="24"/>
      <c r="H25" s="2"/>
      <c r="I25" s="24"/>
      <c r="K25" s="1"/>
      <c r="L25" s="1"/>
      <c r="M25" s="1"/>
      <c r="N25" s="1"/>
      <c r="O25" s="1"/>
      <c r="P25" s="52"/>
    </row>
    <row r="26" spans="1:16" ht="20.25" customHeight="1">
      <c r="A26" s="29" t="s">
        <v>69</v>
      </c>
      <c r="B26" s="51"/>
      <c r="C26" s="24">
        <v>39203623</v>
      </c>
      <c r="D26" s="5"/>
      <c r="E26" s="24">
        <v>35325203</v>
      </c>
      <c r="F26" s="5"/>
      <c r="G26" s="24">
        <v>21588460</v>
      </c>
      <c r="H26" s="5"/>
      <c r="I26" s="24">
        <v>19921266</v>
      </c>
      <c r="K26" s="1"/>
      <c r="L26" s="1"/>
      <c r="M26" s="1"/>
      <c r="N26" s="1"/>
      <c r="O26" s="1"/>
      <c r="P26" s="52"/>
    </row>
    <row r="27" spans="1:16" ht="20.25" customHeight="1">
      <c r="A27" s="29" t="s">
        <v>70</v>
      </c>
      <c r="B27" s="51"/>
      <c r="C27" s="24">
        <v>84662</v>
      </c>
      <c r="D27" s="7"/>
      <c r="E27" s="24">
        <v>83378</v>
      </c>
      <c r="F27" s="7"/>
      <c r="G27" s="24">
        <v>65739</v>
      </c>
      <c r="H27" s="7"/>
      <c r="I27" s="24">
        <v>66432</v>
      </c>
      <c r="K27" s="1"/>
      <c r="L27" s="1"/>
      <c r="M27" s="1"/>
      <c r="N27" s="1"/>
      <c r="O27" s="1"/>
      <c r="P27" s="52"/>
    </row>
    <row r="28" spans="1:16" ht="20.25" customHeight="1">
      <c r="A28" s="28" t="s">
        <v>71</v>
      </c>
      <c r="B28" s="51"/>
      <c r="C28" s="24">
        <v>8989733</v>
      </c>
      <c r="D28" s="5"/>
      <c r="E28" s="24">
        <v>9000629</v>
      </c>
      <c r="F28" s="5"/>
      <c r="G28" s="24">
        <v>6020578</v>
      </c>
      <c r="H28" s="5"/>
      <c r="I28" s="24">
        <v>6283534</v>
      </c>
      <c r="K28" s="1"/>
      <c r="L28" s="1"/>
      <c r="M28" s="1"/>
      <c r="N28" s="1"/>
      <c r="O28" s="1"/>
      <c r="P28" s="52"/>
    </row>
    <row r="29" spans="1:16" ht="20.25" customHeight="1">
      <c r="A29" s="29" t="s">
        <v>72</v>
      </c>
      <c r="B29" s="51"/>
      <c r="C29" s="24">
        <v>4234466</v>
      </c>
      <c r="D29" s="5"/>
      <c r="E29" s="24">
        <v>4254101</v>
      </c>
      <c r="F29" s="5"/>
      <c r="G29" s="24">
        <v>2008632</v>
      </c>
      <c r="H29" s="5"/>
      <c r="I29" s="24">
        <v>2291658</v>
      </c>
      <c r="K29" s="1"/>
      <c r="L29" s="1"/>
      <c r="M29" s="1"/>
      <c r="N29" s="1"/>
      <c r="O29" s="1"/>
      <c r="P29" s="52"/>
    </row>
    <row r="30" spans="1:16" ht="20.25" customHeight="1">
      <c r="A30" s="29" t="s">
        <v>73</v>
      </c>
      <c r="B30" s="51"/>
      <c r="C30" s="24">
        <v>22857597</v>
      </c>
      <c r="D30" s="5"/>
      <c r="E30" s="24">
        <v>19467989</v>
      </c>
      <c r="F30" s="5"/>
      <c r="G30" s="24">
        <v>8240093</v>
      </c>
      <c r="H30" s="5"/>
      <c r="I30" s="24">
        <v>8590413</v>
      </c>
      <c r="K30" s="1"/>
      <c r="L30" s="1"/>
      <c r="M30" s="1"/>
      <c r="N30" s="1"/>
      <c r="O30" s="1"/>
      <c r="P30" s="52"/>
    </row>
    <row r="31" spans="1:16" ht="20.25" customHeight="1">
      <c r="A31" s="31" t="s">
        <v>74</v>
      </c>
      <c r="B31" s="51"/>
      <c r="C31" s="32">
        <f>SUM(C26:C30)</f>
        <v>75370081</v>
      </c>
      <c r="D31" s="7"/>
      <c r="E31" s="32">
        <f>SUM(E26:E30)</f>
        <v>68131300</v>
      </c>
      <c r="F31" s="7"/>
      <c r="G31" s="32">
        <f>SUM(G26:G30)</f>
        <v>37923502</v>
      </c>
      <c r="H31" s="7"/>
      <c r="I31" s="32">
        <f>SUM(I26:I30)</f>
        <v>37153303</v>
      </c>
      <c r="K31" s="6"/>
      <c r="L31" s="1"/>
      <c r="M31" s="6"/>
      <c r="N31" s="6"/>
      <c r="O31" s="6"/>
      <c r="P31" s="52"/>
    </row>
    <row r="32" spans="1:16" ht="10.4" customHeight="1">
      <c r="A32" s="29"/>
      <c r="B32" s="51"/>
      <c r="C32" s="24"/>
      <c r="D32" s="7"/>
      <c r="E32" s="24"/>
      <c r="F32" s="7"/>
      <c r="G32" s="24"/>
      <c r="H32" s="7"/>
      <c r="I32" s="24"/>
      <c r="K32" s="1"/>
      <c r="L32" s="1"/>
      <c r="M32" s="1"/>
      <c r="N32" s="1"/>
      <c r="O32" s="1"/>
      <c r="P32" s="52"/>
    </row>
    <row r="33" spans="1:16" ht="20.25" customHeight="1">
      <c r="A33" s="17" t="s">
        <v>75</v>
      </c>
      <c r="B33" s="51">
        <v>7.36</v>
      </c>
      <c r="C33" s="30">
        <v>43789567</v>
      </c>
      <c r="D33" s="7"/>
      <c r="E33" s="30">
        <v>45782137</v>
      </c>
      <c r="F33" s="7"/>
      <c r="G33" s="30">
        <v>19509259</v>
      </c>
      <c r="H33" s="7"/>
      <c r="I33" s="30">
        <v>18187660</v>
      </c>
      <c r="K33" s="1"/>
      <c r="L33" s="1"/>
      <c r="M33" s="1"/>
      <c r="N33" s="1"/>
      <c r="O33" s="1"/>
      <c r="P33" s="52"/>
    </row>
    <row r="34" spans="1:16" ht="20.25" customHeight="1">
      <c r="A34" s="17" t="s">
        <v>76</v>
      </c>
      <c r="B34" s="51"/>
      <c r="C34" s="24">
        <f>+C24-C31-C33</f>
        <v>41160131</v>
      </c>
      <c r="D34" s="7"/>
      <c r="E34" s="24">
        <f>+E24-E31-E33</f>
        <v>39365835</v>
      </c>
      <c r="F34" s="7"/>
      <c r="G34" s="24">
        <f>+G24-G31-G33</f>
        <v>19639694</v>
      </c>
      <c r="H34" s="7"/>
      <c r="I34" s="24">
        <f>+I24-I31-I33</f>
        <v>29654840</v>
      </c>
      <c r="K34" s="1"/>
      <c r="L34" s="1"/>
      <c r="M34" s="1"/>
      <c r="N34" s="1"/>
      <c r="O34" s="1"/>
      <c r="P34" s="52"/>
    </row>
    <row r="35" spans="1:16" ht="20.25" customHeight="1">
      <c r="A35" s="17" t="s">
        <v>77</v>
      </c>
      <c r="B35" s="51">
        <v>7.37</v>
      </c>
      <c r="C35" s="24">
        <v>7717570</v>
      </c>
      <c r="D35" s="7"/>
      <c r="E35" s="24">
        <v>8961901</v>
      </c>
      <c r="F35" s="7"/>
      <c r="G35" s="24">
        <v>4188863</v>
      </c>
      <c r="H35" s="7"/>
      <c r="I35" s="24">
        <v>5189432</v>
      </c>
      <c r="K35" s="1"/>
      <c r="L35" s="1"/>
      <c r="M35" s="1"/>
      <c r="N35" s="1"/>
      <c r="O35" s="1"/>
      <c r="P35" s="52"/>
    </row>
    <row r="36" spans="1:16" ht="20.25" customHeight="1">
      <c r="A36" s="23" t="s">
        <v>78</v>
      </c>
      <c r="B36" s="51"/>
      <c r="C36" s="32">
        <f>+C34-C35</f>
        <v>33442561</v>
      </c>
      <c r="D36" s="5"/>
      <c r="E36" s="32">
        <f>+E34-E35</f>
        <v>30403934</v>
      </c>
      <c r="F36" s="5"/>
      <c r="G36" s="32">
        <f>+G34-G35</f>
        <v>15450831</v>
      </c>
      <c r="H36" s="5"/>
      <c r="I36" s="32">
        <f>+I34-I35</f>
        <v>24465408</v>
      </c>
      <c r="K36" s="1"/>
      <c r="L36" s="1"/>
      <c r="M36" s="1"/>
      <c r="N36" s="1"/>
      <c r="O36" s="1"/>
      <c r="P36" s="52"/>
    </row>
    <row r="37" spans="1:16" ht="20.25" customHeight="1">
      <c r="A37" s="23"/>
      <c r="B37" s="51"/>
      <c r="C37" s="24"/>
      <c r="D37" s="5"/>
      <c r="E37" s="24"/>
      <c r="F37" s="5"/>
      <c r="G37" s="24"/>
      <c r="H37" s="5"/>
      <c r="I37" s="24"/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2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37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23"/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0.25" customHeight="1">
      <c r="A47" s="37" t="s">
        <v>209</v>
      </c>
      <c r="B47" s="51"/>
      <c r="C47" s="24"/>
      <c r="D47" s="5"/>
      <c r="E47" s="24"/>
      <c r="F47" s="5"/>
      <c r="G47" s="24"/>
      <c r="H47" s="5"/>
      <c r="I47" s="24"/>
      <c r="K47" s="1"/>
      <c r="L47" s="1"/>
      <c r="M47" s="1"/>
      <c r="N47" s="1"/>
      <c r="O47" s="1"/>
      <c r="P47" s="52"/>
    </row>
    <row r="48" spans="1:16" ht="22.4" customHeight="1">
      <c r="A48" s="100" t="s">
        <v>79</v>
      </c>
      <c r="B48" s="100"/>
      <c r="C48" s="100"/>
      <c r="D48" s="100"/>
      <c r="E48" s="100"/>
      <c r="F48" s="100"/>
      <c r="G48" s="100"/>
      <c r="H48" s="100"/>
      <c r="I48" s="100"/>
      <c r="K48" s="1"/>
      <c r="L48" s="1"/>
      <c r="M48" s="1"/>
      <c r="N48" s="1"/>
      <c r="O48" s="1"/>
      <c r="P48" s="52"/>
    </row>
    <row r="49" spans="1:16" ht="22.4" customHeight="1">
      <c r="A49" s="100" t="s">
        <v>80</v>
      </c>
      <c r="B49" s="100"/>
      <c r="C49" s="100"/>
      <c r="D49" s="100"/>
      <c r="E49" s="100"/>
      <c r="F49" s="100"/>
      <c r="G49" s="100"/>
      <c r="H49" s="100"/>
      <c r="I49" s="100"/>
      <c r="K49" s="1"/>
      <c r="L49" s="1"/>
      <c r="M49" s="1"/>
      <c r="N49" s="1"/>
      <c r="O49" s="1"/>
      <c r="P49" s="52"/>
    </row>
    <row r="50" spans="1:16" ht="22.4" customHeight="1">
      <c r="A50" s="101" t="str">
        <f>A3</f>
        <v>สำหรับปีสิ้นสุดวันที่ 31 ธันวาคม 2568</v>
      </c>
      <c r="B50" s="100"/>
      <c r="C50" s="100"/>
      <c r="D50" s="100"/>
      <c r="E50" s="100"/>
      <c r="F50" s="100"/>
      <c r="G50" s="100"/>
      <c r="H50" s="100"/>
      <c r="I50" s="100"/>
      <c r="K50" s="1"/>
      <c r="L50" s="1"/>
      <c r="M50" s="1"/>
      <c r="N50" s="1"/>
      <c r="O50" s="1"/>
      <c r="P50" s="52"/>
    </row>
    <row r="51" spans="1:16" ht="20.149999999999999" customHeight="1">
      <c r="A51" s="18"/>
      <c r="B51" s="18"/>
      <c r="C51" s="105"/>
      <c r="D51" s="105"/>
      <c r="E51" s="105"/>
      <c r="F51" s="19"/>
      <c r="G51" s="102" t="s">
        <v>1</v>
      </c>
      <c r="H51" s="102"/>
      <c r="I51" s="102"/>
      <c r="K51" s="1"/>
      <c r="L51" s="1"/>
      <c r="M51" s="1"/>
      <c r="N51" s="1"/>
      <c r="O51" s="1"/>
      <c r="P51" s="52"/>
    </row>
    <row r="52" spans="1:16" ht="3.65" customHeight="1">
      <c r="C52" s="21"/>
      <c r="D52" s="21"/>
      <c r="E52" s="21"/>
      <c r="F52" s="21"/>
      <c r="G52" s="22"/>
      <c r="H52" s="22"/>
      <c r="I52" s="22"/>
      <c r="K52" s="1"/>
      <c r="L52" s="1"/>
      <c r="M52" s="1"/>
      <c r="N52" s="1"/>
      <c r="O52" s="1"/>
      <c r="P52" s="52"/>
    </row>
    <row r="53" spans="1:16" ht="20.25" customHeight="1">
      <c r="C53" s="106" t="s">
        <v>2</v>
      </c>
      <c r="D53" s="106"/>
      <c r="E53" s="106"/>
      <c r="F53" s="21"/>
      <c r="G53" s="107" t="s">
        <v>3</v>
      </c>
      <c r="H53" s="107"/>
      <c r="I53" s="106"/>
      <c r="K53" s="1"/>
      <c r="L53" s="1"/>
      <c r="M53" s="1"/>
      <c r="N53" s="1"/>
      <c r="O53" s="1"/>
      <c r="P53" s="52"/>
    </row>
    <row r="54" spans="1:16" ht="20.25" customHeight="1">
      <c r="B54" s="21" t="s">
        <v>5</v>
      </c>
      <c r="C54" s="21">
        <f>+C7</f>
        <v>2568</v>
      </c>
      <c r="D54" s="21"/>
      <c r="E54" s="21">
        <f>+E7</f>
        <v>2567</v>
      </c>
      <c r="F54" s="21"/>
      <c r="G54" s="21">
        <f>+G7</f>
        <v>2568</v>
      </c>
      <c r="H54" s="21"/>
      <c r="I54" s="21">
        <f>+I7</f>
        <v>2567</v>
      </c>
      <c r="K54" s="1"/>
      <c r="L54" s="1"/>
      <c r="M54" s="1"/>
      <c r="N54" s="1"/>
      <c r="O54" s="1"/>
      <c r="P54" s="52"/>
    </row>
    <row r="55" spans="1:16" ht="3.65" customHeight="1">
      <c r="B55" s="21"/>
      <c r="C55" s="21"/>
      <c r="D55" s="21"/>
      <c r="E55" s="21"/>
      <c r="F55" s="21"/>
      <c r="G55" s="21"/>
      <c r="H55" s="21"/>
      <c r="I55" s="21"/>
      <c r="K55" s="1"/>
      <c r="L55" s="1"/>
      <c r="M55" s="1"/>
      <c r="N55" s="1"/>
      <c r="O55" s="1"/>
      <c r="P55" s="52"/>
    </row>
    <row r="56" spans="1:16" ht="20.25" customHeight="1">
      <c r="A56" s="17" t="s">
        <v>81</v>
      </c>
      <c r="B56" s="51"/>
      <c r="C56" s="24"/>
      <c r="E56" s="24"/>
      <c r="G56" s="24"/>
      <c r="I56" s="24"/>
      <c r="K56" s="1"/>
      <c r="L56" s="1"/>
      <c r="M56" s="1"/>
      <c r="N56" s="1"/>
      <c r="O56" s="1"/>
      <c r="P56" s="52"/>
    </row>
    <row r="57" spans="1:16" ht="20.25" customHeight="1">
      <c r="A57" s="27" t="s">
        <v>82</v>
      </c>
      <c r="B57" s="51"/>
      <c r="C57" s="24"/>
      <c r="E57" s="24"/>
      <c r="G57" s="24"/>
      <c r="I57" s="24"/>
      <c r="K57" s="1"/>
      <c r="L57" s="1"/>
      <c r="M57" s="1"/>
      <c r="N57" s="1"/>
      <c r="O57" s="1"/>
      <c r="P57" s="52"/>
    </row>
    <row r="58" spans="1:16" ht="20.25" customHeight="1">
      <c r="A58" s="54" t="s">
        <v>201</v>
      </c>
      <c r="B58" s="51"/>
      <c r="C58" s="24"/>
      <c r="E58" s="24"/>
      <c r="G58" s="24"/>
      <c r="I58" s="24"/>
      <c r="K58" s="1"/>
      <c r="L58" s="1"/>
      <c r="M58" s="1"/>
      <c r="N58" s="1"/>
      <c r="O58" s="1"/>
      <c r="P58" s="52"/>
    </row>
    <row r="59" spans="1:16" ht="20.25" customHeight="1">
      <c r="A59" s="46" t="s">
        <v>83</v>
      </c>
      <c r="B59" s="51"/>
      <c r="C59" s="24">
        <v>1877141</v>
      </c>
      <c r="E59" s="24">
        <v>2494366</v>
      </c>
      <c r="G59" s="24">
        <v>1152691</v>
      </c>
      <c r="I59" s="24">
        <v>1442067</v>
      </c>
      <c r="K59" s="1"/>
      <c r="L59" s="1"/>
      <c r="M59" s="1"/>
      <c r="N59" s="1"/>
      <c r="O59" s="1"/>
      <c r="P59" s="52"/>
    </row>
    <row r="60" spans="1:16" ht="20.25" customHeight="1">
      <c r="A60" s="54" t="s">
        <v>84</v>
      </c>
      <c r="B60" s="51"/>
      <c r="C60" s="24"/>
      <c r="D60" s="25"/>
      <c r="E60" s="24"/>
      <c r="F60" s="25"/>
      <c r="G60" s="24"/>
      <c r="H60" s="25"/>
      <c r="I60" s="24"/>
      <c r="K60" s="1"/>
      <c r="L60" s="1"/>
      <c r="M60" s="1"/>
      <c r="N60" s="1"/>
      <c r="O60" s="1"/>
      <c r="P60" s="52"/>
    </row>
    <row r="61" spans="1:16" ht="20.25" customHeight="1">
      <c r="A61" s="46" t="s">
        <v>85</v>
      </c>
      <c r="B61" s="51"/>
      <c r="C61" s="24">
        <v>-543445</v>
      </c>
      <c r="D61" s="25"/>
      <c r="E61" s="24">
        <v>-249475</v>
      </c>
      <c r="F61" s="25"/>
      <c r="G61" s="24">
        <v>-497223</v>
      </c>
      <c r="H61" s="25"/>
      <c r="I61" s="24">
        <v>-245662</v>
      </c>
      <c r="K61" s="1"/>
      <c r="L61" s="1"/>
      <c r="M61" s="1"/>
      <c r="N61" s="1"/>
      <c r="O61" s="1"/>
      <c r="P61" s="52"/>
    </row>
    <row r="62" spans="1:16" ht="20.25" customHeight="1">
      <c r="A62" s="54" t="s">
        <v>86</v>
      </c>
      <c r="B62" s="51"/>
      <c r="C62" s="24">
        <v>-3345723</v>
      </c>
      <c r="D62" s="25"/>
      <c r="E62" s="24">
        <v>-1399130</v>
      </c>
      <c r="F62" s="53"/>
      <c r="G62" s="24">
        <v>-20255</v>
      </c>
      <c r="H62" s="53"/>
      <c r="I62" s="24">
        <v>0</v>
      </c>
      <c r="K62" s="1"/>
      <c r="L62" s="1"/>
      <c r="M62" s="1"/>
      <c r="N62" s="1"/>
      <c r="O62" s="1"/>
      <c r="P62" s="52"/>
    </row>
    <row r="63" spans="1:16" ht="20.25" customHeight="1">
      <c r="A63" s="54" t="s">
        <v>90</v>
      </c>
      <c r="B63" s="51"/>
      <c r="C63" s="24">
        <v>-104010</v>
      </c>
      <c r="D63" s="25"/>
      <c r="E63" s="24">
        <v>-91491</v>
      </c>
      <c r="F63" s="53"/>
      <c r="G63" s="24">
        <v>0</v>
      </c>
      <c r="H63" s="53"/>
      <c r="I63" s="24">
        <v>0</v>
      </c>
      <c r="K63" s="1"/>
      <c r="L63" s="1"/>
      <c r="M63" s="1"/>
      <c r="N63" s="1"/>
      <c r="O63" s="1"/>
      <c r="P63" s="52"/>
    </row>
    <row r="64" spans="1:16" ht="20.25" customHeight="1">
      <c r="A64" s="54" t="s">
        <v>87</v>
      </c>
      <c r="B64" s="51">
        <v>7.38</v>
      </c>
      <c r="C64" s="24">
        <v>-273863</v>
      </c>
      <c r="D64" s="25"/>
      <c r="E64" s="24">
        <v>-490577</v>
      </c>
      <c r="F64" s="25"/>
      <c r="G64" s="24">
        <v>-131094</v>
      </c>
      <c r="H64" s="25"/>
      <c r="I64" s="24">
        <v>-239281</v>
      </c>
      <c r="K64" s="1"/>
      <c r="L64" s="1"/>
      <c r="M64" s="1"/>
      <c r="N64" s="1"/>
      <c r="O64" s="1"/>
      <c r="P64" s="52"/>
    </row>
    <row r="65" spans="1:16" ht="20.25" customHeight="1">
      <c r="A65" s="27" t="s">
        <v>88</v>
      </c>
      <c r="B65" s="51"/>
      <c r="C65" s="24"/>
      <c r="D65" s="25"/>
      <c r="E65" s="24"/>
      <c r="F65" s="25"/>
      <c r="G65" s="24"/>
      <c r="H65" s="25"/>
      <c r="I65" s="24"/>
      <c r="K65" s="1"/>
      <c r="L65" s="1"/>
      <c r="M65" s="1"/>
      <c r="N65" s="1"/>
      <c r="O65" s="1"/>
      <c r="P65" s="52"/>
    </row>
    <row r="66" spans="1:16" ht="20.25" customHeight="1">
      <c r="A66" s="54" t="s">
        <v>187</v>
      </c>
      <c r="B66" s="51"/>
      <c r="C66" s="24"/>
      <c r="E66" s="24"/>
      <c r="G66" s="24"/>
      <c r="I66" s="24"/>
      <c r="K66" s="1"/>
      <c r="L66" s="1"/>
      <c r="M66" s="1"/>
      <c r="N66" s="1"/>
      <c r="O66" s="1"/>
      <c r="P66" s="52"/>
    </row>
    <row r="67" spans="1:16" ht="20.25" customHeight="1">
      <c r="A67" s="46" t="s">
        <v>83</v>
      </c>
      <c r="B67" s="51"/>
      <c r="C67" s="24">
        <v>-714451</v>
      </c>
      <c r="E67" s="24">
        <v>357531</v>
      </c>
      <c r="G67" s="24">
        <v>-972291</v>
      </c>
      <c r="I67" s="24">
        <v>206361</v>
      </c>
      <c r="K67" s="1"/>
      <c r="L67" s="1"/>
      <c r="M67" s="1"/>
      <c r="N67" s="1"/>
      <c r="O67" s="1"/>
      <c r="P67" s="52"/>
    </row>
    <row r="68" spans="1:16" ht="20.25" customHeight="1">
      <c r="A68" s="54" t="s">
        <v>193</v>
      </c>
      <c r="B68" s="51"/>
      <c r="C68" s="24"/>
      <c r="E68" s="24"/>
      <c r="G68" s="24"/>
      <c r="I68" s="24"/>
      <c r="K68" s="1"/>
      <c r="L68" s="1"/>
      <c r="M68" s="1"/>
      <c r="N68" s="1"/>
      <c r="O68" s="1"/>
      <c r="P68" s="52"/>
    </row>
    <row r="69" spans="1:16" ht="20.25" customHeight="1">
      <c r="A69" s="46" t="s">
        <v>194</v>
      </c>
      <c r="B69" s="51"/>
      <c r="C69" s="24">
        <v>57507</v>
      </c>
      <c r="E69" s="24">
        <v>-344937</v>
      </c>
      <c r="G69" s="24">
        <v>59589</v>
      </c>
      <c r="I69" s="24">
        <v>-323598</v>
      </c>
      <c r="K69" s="1"/>
      <c r="L69" s="1"/>
      <c r="M69" s="1"/>
      <c r="N69" s="1"/>
      <c r="O69" s="1"/>
      <c r="P69" s="52"/>
    </row>
    <row r="70" spans="1:16" ht="20.25" customHeight="1">
      <c r="A70" s="54" t="s">
        <v>90</v>
      </c>
      <c r="B70" s="51"/>
      <c r="C70" s="24">
        <v>-4344</v>
      </c>
      <c r="E70" s="24">
        <v>-5659</v>
      </c>
      <c r="G70" s="24">
        <v>0</v>
      </c>
      <c r="I70" s="24">
        <v>0</v>
      </c>
      <c r="K70" s="1"/>
      <c r="L70" s="1"/>
      <c r="M70" s="1"/>
      <c r="N70" s="1"/>
      <c r="O70" s="1"/>
      <c r="P70" s="52"/>
    </row>
    <row r="71" spans="1:16" ht="20.25" customHeight="1">
      <c r="A71" s="54" t="s">
        <v>87</v>
      </c>
      <c r="B71" s="51">
        <v>7.38</v>
      </c>
      <c r="C71" s="24">
        <v>128718</v>
      </c>
      <c r="D71" s="25"/>
      <c r="E71" s="24">
        <v>-7160</v>
      </c>
      <c r="F71" s="25"/>
      <c r="G71" s="24">
        <v>182540</v>
      </c>
      <c r="H71" s="25"/>
      <c r="I71" s="24">
        <v>23447</v>
      </c>
      <c r="K71" s="1"/>
      <c r="L71" s="1"/>
      <c r="M71" s="1"/>
      <c r="N71" s="1"/>
      <c r="O71" s="1"/>
      <c r="P71" s="52"/>
    </row>
    <row r="72" spans="1:16" ht="20.25" customHeight="1">
      <c r="A72" s="34" t="s">
        <v>91</v>
      </c>
      <c r="B72" s="51"/>
      <c r="C72" s="32">
        <f>SUM(C59:C71)</f>
        <v>-2922470</v>
      </c>
      <c r="D72" s="25"/>
      <c r="E72" s="32">
        <f>SUM(E59:E71)</f>
        <v>263468</v>
      </c>
      <c r="F72" s="25"/>
      <c r="G72" s="32">
        <f>SUM(G59:G71)</f>
        <v>-226043</v>
      </c>
      <c r="H72" s="25"/>
      <c r="I72" s="32">
        <f>SUM(I59:I71)</f>
        <v>863334</v>
      </c>
      <c r="K72" s="1"/>
      <c r="L72" s="1"/>
      <c r="M72" s="1"/>
      <c r="N72" s="1"/>
      <c r="O72" s="1"/>
      <c r="P72" s="52"/>
    </row>
    <row r="73" spans="1:16" ht="20.25" customHeight="1" thickBot="1">
      <c r="A73" s="23" t="s">
        <v>92</v>
      </c>
      <c r="B73" s="51"/>
      <c r="C73" s="36">
        <f>+C36+C72</f>
        <v>30520091</v>
      </c>
      <c r="D73" s="25"/>
      <c r="E73" s="36">
        <f>+E36+E72</f>
        <v>30667402</v>
      </c>
      <c r="F73" s="25"/>
      <c r="G73" s="36">
        <f>+G36+G72</f>
        <v>15224788</v>
      </c>
      <c r="H73" s="25"/>
      <c r="I73" s="36">
        <f>+I36+I72</f>
        <v>25328742</v>
      </c>
      <c r="K73" s="1"/>
      <c r="L73" s="1"/>
      <c r="M73" s="1"/>
      <c r="N73" s="1"/>
      <c r="O73" s="1"/>
      <c r="P73" s="52"/>
    </row>
    <row r="74" spans="1:16" ht="3.65" customHeight="1" thickTop="1">
      <c r="A74" s="23"/>
      <c r="B74" s="39"/>
      <c r="C74" s="24"/>
      <c r="D74" s="25"/>
      <c r="E74" s="24"/>
      <c r="F74" s="25"/>
      <c r="G74" s="24"/>
      <c r="H74" s="25"/>
      <c r="I74" s="24"/>
      <c r="K74" s="1"/>
      <c r="L74" s="1"/>
      <c r="M74" s="1"/>
      <c r="N74" s="1"/>
      <c r="O74" s="1"/>
      <c r="P74" s="52"/>
    </row>
    <row r="75" spans="1:16" ht="20.25" customHeight="1">
      <c r="A75" s="17" t="s">
        <v>93</v>
      </c>
      <c r="C75" s="25"/>
      <c r="D75" s="25"/>
      <c r="E75" s="25"/>
      <c r="F75" s="25"/>
      <c r="G75" s="25"/>
      <c r="H75" s="25"/>
      <c r="I75" s="25"/>
      <c r="K75" s="1"/>
      <c r="L75" s="1"/>
      <c r="M75" s="1"/>
      <c r="N75" s="1"/>
      <c r="O75" s="1"/>
      <c r="P75" s="52"/>
    </row>
    <row r="76" spans="1:16" ht="20.25" customHeight="1">
      <c r="A76" s="28" t="s">
        <v>94</v>
      </c>
      <c r="B76" s="51"/>
      <c r="C76" s="24">
        <f>+C78-C77</f>
        <v>31738438</v>
      </c>
      <c r="D76" s="25"/>
      <c r="E76" s="24">
        <f>+E78-E77</f>
        <v>29699751</v>
      </c>
      <c r="F76" s="25"/>
      <c r="G76" s="24">
        <f>+G78-G77</f>
        <v>15450831</v>
      </c>
      <c r="H76" s="25"/>
      <c r="I76" s="24">
        <f>+I78-I77</f>
        <v>24465408</v>
      </c>
      <c r="K76" s="1"/>
      <c r="L76" s="1"/>
      <c r="M76" s="1"/>
      <c r="N76" s="1"/>
      <c r="O76" s="1"/>
      <c r="P76" s="52"/>
    </row>
    <row r="77" spans="1:16" ht="20.25" customHeight="1">
      <c r="A77" s="28" t="s">
        <v>95</v>
      </c>
      <c r="B77" s="51"/>
      <c r="C77" s="24">
        <v>1704123</v>
      </c>
      <c r="D77" s="25"/>
      <c r="E77" s="24">
        <v>704183</v>
      </c>
      <c r="F77" s="25"/>
      <c r="G77" s="24">
        <v>0</v>
      </c>
      <c r="H77" s="53"/>
      <c r="I77" s="24">
        <v>0</v>
      </c>
      <c r="K77" s="1"/>
      <c r="L77" s="1"/>
      <c r="M77" s="1"/>
      <c r="N77" s="1"/>
      <c r="O77" s="1"/>
      <c r="P77" s="52"/>
    </row>
    <row r="78" spans="1:16" ht="20.25" customHeight="1" thickBot="1">
      <c r="A78" s="28"/>
      <c r="B78" s="51"/>
      <c r="C78" s="36">
        <f>+C36</f>
        <v>33442561</v>
      </c>
      <c r="D78" s="25"/>
      <c r="E78" s="36">
        <f>+E36</f>
        <v>30403934</v>
      </c>
      <c r="F78" s="25"/>
      <c r="G78" s="36">
        <f>+G36</f>
        <v>15450831</v>
      </c>
      <c r="H78" s="25"/>
      <c r="I78" s="36">
        <f>+I36</f>
        <v>24465408</v>
      </c>
      <c r="K78" s="1"/>
      <c r="L78" s="1"/>
      <c r="M78" s="1"/>
      <c r="N78" s="1"/>
      <c r="O78" s="1"/>
      <c r="P78" s="52"/>
    </row>
    <row r="79" spans="1:16" ht="3.65" customHeight="1" thickTop="1">
      <c r="A79" s="28"/>
      <c r="C79" s="24"/>
      <c r="D79" s="25"/>
      <c r="E79" s="24"/>
      <c r="F79" s="25"/>
      <c r="G79" s="24"/>
      <c r="H79" s="25"/>
      <c r="I79" s="24"/>
      <c r="K79" s="1"/>
      <c r="L79" s="1"/>
      <c r="M79" s="1"/>
      <c r="N79" s="1"/>
      <c r="O79" s="1"/>
      <c r="P79" s="52"/>
    </row>
    <row r="80" spans="1:16" ht="20.25" customHeight="1">
      <c r="A80" s="17" t="s">
        <v>96</v>
      </c>
      <c r="C80" s="25"/>
      <c r="D80" s="25"/>
      <c r="E80" s="25"/>
      <c r="F80" s="25"/>
      <c r="G80" s="25"/>
      <c r="H80" s="25"/>
      <c r="I80" s="25"/>
      <c r="K80" s="1"/>
      <c r="L80" s="1"/>
      <c r="M80" s="1"/>
      <c r="N80" s="1"/>
      <c r="O80" s="1"/>
      <c r="P80" s="52"/>
    </row>
    <row r="81" spans="1:16" ht="20.25" customHeight="1">
      <c r="A81" s="28" t="s">
        <v>94</v>
      </c>
      <c r="B81" s="51"/>
      <c r="C81" s="24">
        <f>+C83-C82</f>
        <v>29036216</v>
      </c>
      <c r="D81" s="25"/>
      <c r="E81" s="24">
        <f>+E83-E82</f>
        <v>29880881</v>
      </c>
      <c r="F81" s="25"/>
      <c r="G81" s="24">
        <f>+G83-G82</f>
        <v>15224788</v>
      </c>
      <c r="H81" s="25"/>
      <c r="I81" s="24">
        <f>+I83-I82</f>
        <v>25328742</v>
      </c>
      <c r="K81" s="1"/>
      <c r="L81" s="1"/>
      <c r="M81" s="1"/>
      <c r="N81" s="1"/>
      <c r="O81" s="1"/>
      <c r="P81" s="52"/>
    </row>
    <row r="82" spans="1:16" ht="20.25" customHeight="1">
      <c r="A82" s="28" t="s">
        <v>95</v>
      </c>
      <c r="B82" s="51"/>
      <c r="C82" s="24">
        <v>1483875</v>
      </c>
      <c r="D82" s="25"/>
      <c r="E82" s="24">
        <v>786521</v>
      </c>
      <c r="F82" s="25"/>
      <c r="G82" s="24">
        <v>0</v>
      </c>
      <c r="H82" s="55"/>
      <c r="I82" s="24">
        <v>0</v>
      </c>
      <c r="K82" s="1"/>
      <c r="L82" s="1"/>
      <c r="M82" s="1"/>
      <c r="N82" s="1"/>
      <c r="O82" s="1"/>
      <c r="P82" s="52"/>
    </row>
    <row r="83" spans="1:16" ht="20.25" customHeight="1" thickBot="1">
      <c r="B83" s="51"/>
      <c r="C83" s="36">
        <f>+C73</f>
        <v>30520091</v>
      </c>
      <c r="D83" s="25"/>
      <c r="E83" s="36">
        <f>+E73</f>
        <v>30667402</v>
      </c>
      <c r="F83" s="25"/>
      <c r="G83" s="36">
        <f>+G73</f>
        <v>15224788</v>
      </c>
      <c r="H83" s="25"/>
      <c r="I83" s="36">
        <f>+I73</f>
        <v>25328742</v>
      </c>
      <c r="K83" s="1"/>
      <c r="L83" s="1"/>
      <c r="M83" s="1"/>
      <c r="N83" s="1"/>
      <c r="O83" s="1"/>
      <c r="P83" s="52"/>
    </row>
    <row r="84" spans="1:16" ht="3.65" customHeight="1" thickTop="1">
      <c r="A84" s="33"/>
      <c r="B84" s="23"/>
      <c r="C84" s="49"/>
      <c r="D84" s="49"/>
      <c r="E84" s="49"/>
      <c r="F84" s="49"/>
      <c r="G84" s="49"/>
      <c r="H84" s="49"/>
      <c r="I84" s="49"/>
      <c r="K84" s="1"/>
      <c r="L84" s="1"/>
      <c r="M84" s="1"/>
      <c r="N84" s="1"/>
      <c r="O84" s="1"/>
      <c r="P84" s="52"/>
    </row>
    <row r="85" spans="1:16" ht="20.25" customHeight="1">
      <c r="A85" s="56" t="s">
        <v>97</v>
      </c>
      <c r="B85" s="23"/>
      <c r="C85" s="49"/>
      <c r="D85" s="49"/>
      <c r="E85" s="49"/>
      <c r="F85" s="49"/>
      <c r="G85" s="49"/>
      <c r="H85" s="49"/>
      <c r="I85" s="49"/>
      <c r="K85" s="1"/>
      <c r="L85" s="1"/>
      <c r="M85" s="1"/>
      <c r="N85" s="1"/>
      <c r="O85" s="1"/>
      <c r="P85" s="52"/>
    </row>
    <row r="86" spans="1:16" ht="20.25" customHeight="1">
      <c r="A86" s="28" t="s">
        <v>98</v>
      </c>
      <c r="B86" s="21" t="s">
        <v>99</v>
      </c>
      <c r="C86" s="57">
        <f>C76/(C87/1000)</f>
        <v>4.3147724164339927</v>
      </c>
      <c r="D86" s="1"/>
      <c r="E86" s="57">
        <f>E76/(E87/1000)</f>
        <v>4.0376173014487318</v>
      </c>
      <c r="F86" s="1"/>
      <c r="G86" s="57">
        <f>G76/(G87/1000)</f>
        <v>2.1005072590460578</v>
      </c>
      <c r="H86" s="1"/>
      <c r="I86" s="57">
        <f>I76/(I87/1000)</f>
        <v>3.3260196231208208</v>
      </c>
      <c r="K86" s="1"/>
      <c r="L86" s="1"/>
      <c r="M86" s="1"/>
      <c r="N86" s="1"/>
      <c r="O86" s="1"/>
      <c r="P86" s="52"/>
    </row>
    <row r="87" spans="1:16" ht="20.25" customHeight="1">
      <c r="A87" s="28" t="s">
        <v>100</v>
      </c>
      <c r="B87" s="21" t="s">
        <v>101</v>
      </c>
      <c r="C87" s="24">
        <v>7355761773</v>
      </c>
      <c r="D87" s="8"/>
      <c r="E87" s="24">
        <v>7355761773</v>
      </c>
      <c r="F87" s="8"/>
      <c r="G87" s="24">
        <v>7355761773</v>
      </c>
      <c r="H87" s="8"/>
      <c r="I87" s="24">
        <v>7355761773</v>
      </c>
      <c r="K87" s="1"/>
      <c r="L87" s="1"/>
      <c r="M87" s="1"/>
      <c r="N87" s="1"/>
      <c r="O87" s="1"/>
      <c r="P87" s="52"/>
    </row>
    <row r="88" spans="1:16" ht="20.25" customHeight="1">
      <c r="A88" s="28"/>
      <c r="B88" s="21"/>
      <c r="C88" s="24"/>
      <c r="D88" s="8"/>
      <c r="E88" s="24"/>
      <c r="F88" s="8"/>
      <c r="G88" s="24"/>
      <c r="H88" s="8"/>
      <c r="I88" s="24"/>
      <c r="K88" s="1"/>
      <c r="L88" s="1"/>
      <c r="M88" s="1"/>
      <c r="N88" s="1"/>
      <c r="O88" s="1"/>
      <c r="P88" s="52"/>
    </row>
    <row r="89" spans="1:16" ht="20.25" customHeight="1">
      <c r="A89" s="28"/>
      <c r="B89" s="21"/>
      <c r="C89" s="24"/>
      <c r="D89" s="8"/>
      <c r="E89" s="24"/>
      <c r="F89" s="8"/>
      <c r="G89" s="24"/>
      <c r="H89" s="8"/>
      <c r="I89" s="24"/>
      <c r="K89" s="1"/>
      <c r="L89" s="1"/>
      <c r="M89" s="1"/>
      <c r="N89" s="1"/>
      <c r="O89" s="1"/>
      <c r="P89" s="52"/>
    </row>
    <row r="90" spans="1:16" ht="23.15" customHeight="1">
      <c r="A90" s="37" t="s">
        <v>209</v>
      </c>
      <c r="B90" s="21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2"/>
    </row>
    <row r="91" spans="1:16" ht="23.15" customHeight="1">
      <c r="A91" s="37"/>
      <c r="B91" s="21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2"/>
    </row>
    <row r="92" spans="1:16" ht="23.15" customHeight="1">
      <c r="A92" s="37"/>
      <c r="B92" s="21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3.15" customHeight="1">
      <c r="A93" s="37"/>
      <c r="B93" s="21"/>
      <c r="C93" s="24"/>
      <c r="D93" s="8"/>
      <c r="E93" s="5"/>
      <c r="F93" s="8"/>
      <c r="G93" s="24"/>
      <c r="H93" s="8"/>
      <c r="I93" s="5"/>
      <c r="K93" s="1"/>
      <c r="L93" s="1"/>
      <c r="M93" s="1"/>
      <c r="N93" s="1"/>
      <c r="O93" s="1"/>
      <c r="P93" s="52"/>
    </row>
    <row r="94" spans="1:16" ht="22.4" customHeight="1">
      <c r="A94" s="38" t="s">
        <v>49</v>
      </c>
      <c r="B94" s="38"/>
      <c r="E94" s="98" t="s">
        <v>50</v>
      </c>
      <c r="F94" s="98"/>
      <c r="G94" s="98"/>
      <c r="H94" s="98"/>
      <c r="I94" s="98"/>
    </row>
    <row r="95" spans="1:16" ht="22.4" customHeight="1">
      <c r="A95" s="39" t="s">
        <v>51</v>
      </c>
      <c r="B95" s="39"/>
      <c r="E95" s="98" t="s">
        <v>102</v>
      </c>
      <c r="F95" s="98"/>
      <c r="G95" s="98"/>
      <c r="H95" s="98"/>
      <c r="I95" s="98"/>
    </row>
    <row r="96" spans="1:16" ht="15" customHeight="1"/>
  </sheetData>
  <mergeCells count="16">
    <mergeCell ref="C6:E6"/>
    <mergeCell ref="G6:I6"/>
    <mergeCell ref="A1:I1"/>
    <mergeCell ref="A2:I2"/>
    <mergeCell ref="C4:E4"/>
    <mergeCell ref="G4:I4"/>
    <mergeCell ref="A3:I3"/>
    <mergeCell ref="E94:I94"/>
    <mergeCell ref="E95:I95"/>
    <mergeCell ref="A48:I48"/>
    <mergeCell ref="A49:I49"/>
    <mergeCell ref="C51:E51"/>
    <mergeCell ref="G51:I51"/>
    <mergeCell ref="C53:E53"/>
    <mergeCell ref="G53:I53"/>
    <mergeCell ref="A50:I50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99"/>
  <sheetViews>
    <sheetView view="pageBreakPreview" zoomScaleNormal="90" zoomScaleSheetLayoutView="100" zoomScalePageLayoutView="70" workbookViewId="0">
      <selection activeCell="A3" sqref="A3:AD3"/>
    </sheetView>
  </sheetViews>
  <sheetFormatPr defaultColWidth="9.09765625" defaultRowHeight="22.4" customHeight="1"/>
  <cols>
    <col min="1" max="1" width="41.59765625" style="58" customWidth="1"/>
    <col min="2" max="2" width="7.59765625" style="58" bestFit="1" customWidth="1"/>
    <col min="3" max="3" width="0.59765625" style="58" customWidth="1"/>
    <col min="4" max="4" width="11.59765625" style="58" customWidth="1"/>
    <col min="5" max="5" width="0.59765625" style="58" customWidth="1"/>
    <col min="6" max="6" width="12" style="58" bestFit="1" customWidth="1"/>
    <col min="7" max="7" width="0.59765625" style="58" customWidth="1"/>
    <col min="8" max="8" width="11.09765625" style="58" customWidth="1"/>
    <col min="9" max="9" width="0.59765625" style="58" customWidth="1"/>
    <col min="10" max="10" width="11.59765625" style="58" customWidth="1"/>
    <col min="11" max="11" width="0.59765625" style="58" customWidth="1"/>
    <col min="12" max="12" width="11.59765625" style="58" customWidth="1"/>
    <col min="13" max="13" width="0.59765625" style="58" customWidth="1"/>
    <col min="14" max="14" width="13.09765625" style="58" customWidth="1"/>
    <col min="15" max="15" width="0.59765625" style="58" customWidth="1"/>
    <col min="16" max="16" width="13.09765625" style="58" customWidth="1"/>
    <col min="17" max="17" width="0.59765625" style="58" customWidth="1"/>
    <col min="18" max="18" width="13.09765625" style="58" customWidth="1"/>
    <col min="19" max="19" width="0.59765625" style="58" customWidth="1"/>
    <col min="20" max="20" width="13.59765625" style="58" customWidth="1"/>
    <col min="21" max="21" width="0.59765625" style="58" customWidth="1"/>
    <col min="22" max="22" width="11.59765625" style="58" customWidth="1"/>
    <col min="23" max="23" width="0.59765625" style="58" customWidth="1"/>
    <col min="24" max="24" width="12.09765625" style="58" customWidth="1"/>
    <col min="25" max="25" width="0.59765625" style="58" customWidth="1"/>
    <col min="26" max="26" width="12.59765625" style="58" bestFit="1" customWidth="1"/>
    <col min="27" max="27" width="0.59765625" style="58" customWidth="1"/>
    <col min="28" max="28" width="10.59765625" style="58" customWidth="1"/>
    <col min="29" max="29" width="0.59765625" style="58" customWidth="1"/>
    <col min="30" max="30" width="12.09765625" style="58" customWidth="1"/>
    <col min="31" max="31" width="9.09765625" style="58"/>
    <col min="32" max="32" width="8.09765625" style="58" customWidth="1"/>
    <col min="33" max="16384" width="9.09765625" style="58"/>
  </cols>
  <sheetData>
    <row r="1" spans="1:45" ht="24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</row>
    <row r="2" spans="1:45" ht="24" customHeight="1">
      <c r="A2" s="100" t="s">
        <v>191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</row>
    <row r="3" spans="1:45" ht="24" customHeight="1">
      <c r="A3" s="101" t="s">
        <v>211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</row>
    <row r="4" spans="1:45" ht="22.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60"/>
      <c r="AA4" s="60"/>
      <c r="AB4" s="102" t="s">
        <v>1</v>
      </c>
      <c r="AC4" s="102"/>
      <c r="AD4" s="102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</row>
    <row r="5" spans="1:45" ht="6" customHeight="1">
      <c r="A5" s="62"/>
      <c r="B5" s="62"/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4"/>
      <c r="AA5" s="64"/>
      <c r="AB5" s="65"/>
      <c r="AC5" s="65"/>
      <c r="AD5" s="65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pans="1:45" s="17" customFormat="1" ht="22.4" customHeight="1">
      <c r="D6" s="105" t="s">
        <v>2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45" s="17" customFormat="1" ht="22.4" customHeight="1">
      <c r="D7" s="109" t="s">
        <v>103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66"/>
      <c r="Z7" s="21"/>
      <c r="AA7" s="21"/>
      <c r="AB7" s="21" t="s">
        <v>104</v>
      </c>
      <c r="AC7" s="21"/>
      <c r="AD7" s="21" t="s">
        <v>105</v>
      </c>
    </row>
    <row r="8" spans="1:45" s="17" customFormat="1" ht="22.4" customHeight="1">
      <c r="D8" s="67" t="s">
        <v>106</v>
      </c>
      <c r="E8" s="67"/>
      <c r="F8" s="67" t="s">
        <v>107</v>
      </c>
      <c r="G8" s="67"/>
      <c r="H8" s="109" t="s">
        <v>40</v>
      </c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66"/>
      <c r="T8" s="66"/>
      <c r="U8" s="68"/>
      <c r="V8" s="110" t="s">
        <v>41</v>
      </c>
      <c r="W8" s="110"/>
      <c r="X8" s="110"/>
      <c r="Y8" s="67"/>
      <c r="Z8" s="68" t="s">
        <v>105</v>
      </c>
      <c r="AA8" s="21"/>
      <c r="AB8" s="21" t="s">
        <v>108</v>
      </c>
      <c r="AC8" s="21"/>
      <c r="AD8" s="21"/>
    </row>
    <row r="9" spans="1:45" s="17" customFormat="1" ht="22.4" customHeight="1">
      <c r="D9" s="21" t="s">
        <v>109</v>
      </c>
      <c r="E9" s="21"/>
      <c r="F9" s="21" t="s">
        <v>110</v>
      </c>
      <c r="G9" s="21"/>
      <c r="H9" s="67" t="s">
        <v>111</v>
      </c>
      <c r="I9" s="67"/>
      <c r="J9" s="67" t="s">
        <v>112</v>
      </c>
      <c r="K9" s="67"/>
      <c r="L9" s="67" t="s">
        <v>113</v>
      </c>
      <c r="M9" s="67"/>
      <c r="N9" s="67" t="s">
        <v>114</v>
      </c>
      <c r="O9" s="67"/>
      <c r="P9" s="67" t="s">
        <v>115</v>
      </c>
      <c r="Q9" s="67"/>
      <c r="R9" s="67" t="s">
        <v>116</v>
      </c>
      <c r="S9" s="67"/>
      <c r="T9" s="67" t="s">
        <v>116</v>
      </c>
      <c r="U9" s="67"/>
      <c r="V9" s="21" t="s">
        <v>42</v>
      </c>
      <c r="W9" s="21"/>
      <c r="X9" s="21" t="s">
        <v>44</v>
      </c>
      <c r="Y9" s="21"/>
      <c r="Z9" s="21" t="s">
        <v>117</v>
      </c>
      <c r="AA9" s="21"/>
      <c r="AB9" s="21" t="s">
        <v>118</v>
      </c>
      <c r="AC9" s="21"/>
    </row>
    <row r="10" spans="1:45" s="17" customFormat="1" ht="22.4" customHeight="1">
      <c r="D10" s="21" t="s">
        <v>119</v>
      </c>
      <c r="E10" s="21"/>
      <c r="F10" s="21"/>
      <c r="G10" s="21"/>
      <c r="H10" s="21" t="s">
        <v>120</v>
      </c>
      <c r="I10" s="21"/>
      <c r="J10" s="67" t="s">
        <v>120</v>
      </c>
      <c r="K10" s="21"/>
      <c r="L10" s="67" t="s">
        <v>120</v>
      </c>
      <c r="M10" s="67"/>
      <c r="N10" s="67" t="s">
        <v>121</v>
      </c>
      <c r="O10" s="67"/>
      <c r="P10" s="67" t="s">
        <v>122</v>
      </c>
      <c r="Q10" s="67"/>
      <c r="R10" s="67" t="s">
        <v>120</v>
      </c>
      <c r="S10" s="67"/>
      <c r="T10" s="67" t="s">
        <v>120</v>
      </c>
      <c r="U10" s="67"/>
      <c r="V10" s="21" t="s">
        <v>123</v>
      </c>
      <c r="W10" s="21"/>
      <c r="X10" s="21"/>
      <c r="Y10" s="21"/>
      <c r="Z10" s="21" t="s">
        <v>124</v>
      </c>
      <c r="AA10" s="21"/>
      <c r="AB10" s="21" t="s">
        <v>125</v>
      </c>
      <c r="AC10" s="21"/>
    </row>
    <row r="11" spans="1:45" s="17" customFormat="1" ht="22.4" customHeight="1">
      <c r="D11" s="21"/>
      <c r="E11" s="21"/>
      <c r="F11" s="21"/>
      <c r="G11" s="21"/>
      <c r="H11" s="21" t="s">
        <v>126</v>
      </c>
      <c r="I11" s="21"/>
      <c r="J11" s="67" t="s">
        <v>127</v>
      </c>
      <c r="K11" s="21"/>
      <c r="L11" s="67" t="s">
        <v>128</v>
      </c>
      <c r="M11" s="67"/>
      <c r="N11" s="67" t="s">
        <v>129</v>
      </c>
      <c r="O11" s="67"/>
      <c r="P11" s="67" t="s">
        <v>130</v>
      </c>
      <c r="Q11" s="67"/>
      <c r="R11" s="67" t="s">
        <v>131</v>
      </c>
      <c r="S11" s="67"/>
      <c r="T11" s="67" t="s">
        <v>127</v>
      </c>
      <c r="U11" s="67"/>
      <c r="V11" s="21" t="s">
        <v>132</v>
      </c>
      <c r="W11" s="21"/>
      <c r="X11" s="21"/>
      <c r="Y11" s="21"/>
      <c r="Z11" s="21"/>
      <c r="AA11" s="21"/>
      <c r="AB11" s="21"/>
      <c r="AC11" s="21"/>
    </row>
    <row r="12" spans="1:45" s="17" customFormat="1" ht="22.4" customHeight="1">
      <c r="D12" s="21"/>
      <c r="E12" s="21"/>
      <c r="F12" s="21"/>
      <c r="G12" s="21"/>
      <c r="H12" s="21" t="s">
        <v>6</v>
      </c>
      <c r="I12" s="21"/>
      <c r="J12" s="67" t="s">
        <v>133</v>
      </c>
      <c r="K12" s="21"/>
      <c r="L12" s="67" t="s">
        <v>134</v>
      </c>
      <c r="M12" s="67"/>
      <c r="N12" s="67" t="s">
        <v>135</v>
      </c>
      <c r="O12" s="67"/>
      <c r="P12" s="67" t="s">
        <v>136</v>
      </c>
      <c r="Q12" s="67"/>
      <c r="R12" s="67" t="s">
        <v>137</v>
      </c>
      <c r="S12" s="67"/>
      <c r="T12" s="67" t="s">
        <v>138</v>
      </c>
      <c r="U12" s="67"/>
      <c r="V12" s="21"/>
      <c r="W12" s="21"/>
      <c r="X12" s="21"/>
      <c r="Y12" s="21"/>
      <c r="Z12" s="21"/>
      <c r="AA12" s="21"/>
      <c r="AB12" s="21"/>
      <c r="AC12" s="21"/>
    </row>
    <row r="13" spans="1:45" s="17" customFormat="1" ht="22.4" customHeight="1">
      <c r="B13" s="23" t="s">
        <v>5</v>
      </c>
      <c r="D13" s="21"/>
      <c r="E13" s="21"/>
      <c r="F13" s="21"/>
      <c r="G13" s="21"/>
      <c r="H13" s="21"/>
      <c r="I13" s="21"/>
      <c r="J13" s="67"/>
      <c r="K13" s="21"/>
      <c r="L13" s="67"/>
      <c r="M13" s="67"/>
      <c r="N13" s="67"/>
      <c r="O13" s="67"/>
      <c r="P13" s="67" t="s">
        <v>139</v>
      </c>
      <c r="Q13" s="67"/>
      <c r="R13" s="67" t="s">
        <v>140</v>
      </c>
      <c r="S13" s="67"/>
      <c r="T13" s="67" t="s">
        <v>141</v>
      </c>
      <c r="U13" s="67"/>
      <c r="V13" s="21"/>
      <c r="W13" s="21"/>
      <c r="X13" s="21"/>
      <c r="Y13" s="21"/>
      <c r="Z13" s="21"/>
      <c r="AA13" s="21"/>
      <c r="AB13" s="21"/>
      <c r="AC13" s="21"/>
    </row>
    <row r="14" spans="1:45" s="17" customFormat="1" ht="5.15" customHeight="1">
      <c r="B14" s="21"/>
      <c r="C14" s="21"/>
      <c r="D14" s="19"/>
      <c r="E14" s="21"/>
      <c r="F14" s="19"/>
      <c r="G14" s="21"/>
      <c r="H14" s="19"/>
      <c r="I14" s="21"/>
      <c r="J14" s="69"/>
      <c r="K14" s="21"/>
      <c r="L14" s="69"/>
      <c r="M14" s="67"/>
      <c r="N14" s="69"/>
      <c r="O14" s="67"/>
      <c r="P14" s="69"/>
      <c r="Q14" s="67"/>
      <c r="R14" s="69"/>
      <c r="S14" s="67"/>
      <c r="T14" s="69"/>
      <c r="U14" s="67"/>
      <c r="V14" s="19"/>
      <c r="W14" s="21"/>
      <c r="X14" s="19"/>
      <c r="Y14" s="21"/>
      <c r="Z14" s="19"/>
      <c r="AA14" s="21"/>
      <c r="AB14" s="19"/>
      <c r="AC14" s="21"/>
      <c r="AD14" s="18"/>
    </row>
    <row r="15" spans="1:45" s="17" customFormat="1" ht="6" customHeight="1">
      <c r="D15" s="17" t="s">
        <v>142</v>
      </c>
      <c r="J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spans="1:45" s="17" customFormat="1" ht="22.25" customHeight="1">
      <c r="A16" s="35" t="s">
        <v>188</v>
      </c>
      <c r="B16" s="35"/>
      <c r="C16" s="35"/>
      <c r="D16" s="24">
        <v>73557618</v>
      </c>
      <c r="E16" s="12"/>
      <c r="F16" s="24">
        <v>52878749</v>
      </c>
      <c r="G16" s="12"/>
      <c r="H16" s="24">
        <v>11774635</v>
      </c>
      <c r="I16" s="24"/>
      <c r="J16" s="24">
        <v>-1292785</v>
      </c>
      <c r="K16" s="24"/>
      <c r="L16" s="24">
        <v>-779240</v>
      </c>
      <c r="M16" s="24"/>
      <c r="N16" s="24">
        <v>217312</v>
      </c>
      <c r="O16" s="24"/>
      <c r="P16" s="24">
        <v>-70580</v>
      </c>
      <c r="Q16" s="24"/>
      <c r="R16" s="24">
        <v>-5217755</v>
      </c>
      <c r="S16" s="12"/>
      <c r="T16" s="24">
        <v>-952862</v>
      </c>
      <c r="U16" s="12"/>
      <c r="V16" s="24">
        <v>7574144</v>
      </c>
      <c r="W16" s="24"/>
      <c r="X16" s="24">
        <v>230764350</v>
      </c>
      <c r="Y16" s="6"/>
      <c r="Z16" s="70">
        <f>SUM(D16:X16)</f>
        <v>368453586</v>
      </c>
      <c r="AA16" s="12"/>
      <c r="AB16" s="24">
        <v>3000088</v>
      </c>
      <c r="AC16" s="12"/>
      <c r="AD16" s="70">
        <f t="shared" ref="AD16" si="0">Z16+AB16</f>
        <v>371453674</v>
      </c>
    </row>
    <row r="17" spans="1:30" s="17" customFormat="1" ht="22.25" customHeight="1">
      <c r="A17" s="35" t="s">
        <v>89</v>
      </c>
      <c r="B17" s="39"/>
      <c r="C17" s="35"/>
      <c r="D17" s="24">
        <v>0</v>
      </c>
      <c r="E17" s="12"/>
      <c r="F17" s="24">
        <v>0</v>
      </c>
      <c r="G17" s="12"/>
      <c r="H17" s="24">
        <v>-453196</v>
      </c>
      <c r="I17" s="6"/>
      <c r="J17" s="24">
        <v>0</v>
      </c>
      <c r="K17" s="6"/>
      <c r="L17" s="24">
        <v>0</v>
      </c>
      <c r="M17" s="12"/>
      <c r="N17" s="24">
        <v>0</v>
      </c>
      <c r="O17" s="12"/>
      <c r="P17" s="24">
        <v>0</v>
      </c>
      <c r="Q17" s="12"/>
      <c r="R17" s="24">
        <v>0</v>
      </c>
      <c r="S17" s="12"/>
      <c r="T17" s="24">
        <v>0</v>
      </c>
      <c r="U17" s="12"/>
      <c r="V17" s="24">
        <v>0</v>
      </c>
      <c r="W17" s="12"/>
      <c r="X17" s="24">
        <f>-H17</f>
        <v>453196</v>
      </c>
      <c r="Y17" s="6"/>
      <c r="Z17" s="24">
        <f t="shared" ref="Z17:Z18" si="1">SUM(D17:X17)</f>
        <v>0</v>
      </c>
      <c r="AA17" s="12"/>
      <c r="AB17" s="24">
        <v>0</v>
      </c>
      <c r="AC17" s="12"/>
      <c r="AD17" s="24">
        <f t="shared" ref="AD17:AD18" si="2">Z17+AB17</f>
        <v>0</v>
      </c>
    </row>
    <row r="18" spans="1:30" s="17" customFormat="1" ht="22.25" customHeight="1">
      <c r="A18" s="71" t="s">
        <v>195</v>
      </c>
      <c r="B18" s="38" t="s">
        <v>215</v>
      </c>
      <c r="C18" s="35"/>
      <c r="D18" s="24">
        <v>0</v>
      </c>
      <c r="E18" s="12"/>
      <c r="F18" s="24">
        <v>0</v>
      </c>
      <c r="G18" s="12"/>
      <c r="H18" s="24">
        <v>0</v>
      </c>
      <c r="I18" s="6"/>
      <c r="J18" s="24">
        <v>0</v>
      </c>
      <c r="K18" s="6"/>
      <c r="L18" s="24">
        <v>0</v>
      </c>
      <c r="M18" s="12"/>
      <c r="N18" s="24">
        <v>0</v>
      </c>
      <c r="O18" s="12"/>
      <c r="P18" s="24">
        <v>0</v>
      </c>
      <c r="Q18" s="12"/>
      <c r="R18" s="24">
        <v>0</v>
      </c>
      <c r="S18" s="12"/>
      <c r="T18" s="24">
        <v>0</v>
      </c>
      <c r="U18" s="12"/>
      <c r="V18" s="24">
        <v>0</v>
      </c>
      <c r="W18" s="12"/>
      <c r="X18" s="24">
        <v>-6252397</v>
      </c>
      <c r="Y18" s="6"/>
      <c r="Z18" s="24">
        <f t="shared" si="1"/>
        <v>-6252397</v>
      </c>
      <c r="AA18" s="12"/>
      <c r="AB18" s="24">
        <v>-59288</v>
      </c>
      <c r="AC18" s="12"/>
      <c r="AD18" s="24">
        <f t="shared" si="2"/>
        <v>-6311685</v>
      </c>
    </row>
    <row r="19" spans="1:30" s="17" customFormat="1" ht="22.25" customHeight="1">
      <c r="A19" s="71" t="s">
        <v>143</v>
      </c>
      <c r="B19" s="38"/>
      <c r="C19" s="26"/>
      <c r="D19" s="24"/>
      <c r="E19" s="12"/>
      <c r="F19" s="24"/>
      <c r="G19" s="12"/>
      <c r="H19" s="24"/>
      <c r="I19" s="6"/>
      <c r="J19" s="24"/>
      <c r="K19" s="6"/>
      <c r="L19" s="24"/>
      <c r="M19" s="12"/>
      <c r="N19" s="24"/>
      <c r="O19" s="12"/>
      <c r="P19" s="24"/>
      <c r="Q19" s="12"/>
      <c r="R19" s="24"/>
      <c r="S19" s="6"/>
      <c r="T19" s="24"/>
      <c r="U19" s="6"/>
      <c r="V19" s="24"/>
      <c r="W19" s="12"/>
      <c r="X19" s="24"/>
      <c r="Y19" s="6"/>
      <c r="Z19" s="70"/>
      <c r="AA19" s="6"/>
      <c r="AB19" s="24"/>
      <c r="AC19" s="6"/>
      <c r="AD19" s="70"/>
    </row>
    <row r="20" spans="1:30" s="17" customFormat="1" ht="22.25" customHeight="1">
      <c r="A20" s="72" t="s">
        <v>144</v>
      </c>
      <c r="B20" s="38"/>
      <c r="C20" s="26"/>
      <c r="D20" s="24">
        <v>0</v>
      </c>
      <c r="E20" s="12"/>
      <c r="F20" s="24">
        <v>0</v>
      </c>
      <c r="G20" s="12"/>
      <c r="H20" s="24">
        <v>0</v>
      </c>
      <c r="I20" s="6"/>
      <c r="J20" s="24">
        <v>279697</v>
      </c>
      <c r="K20" s="6"/>
      <c r="L20" s="24">
        <v>0</v>
      </c>
      <c r="M20" s="12"/>
      <c r="N20" s="24">
        <v>0</v>
      </c>
      <c r="O20" s="12"/>
      <c r="P20" s="24">
        <v>0</v>
      </c>
      <c r="Q20" s="12"/>
      <c r="R20" s="24">
        <v>0</v>
      </c>
      <c r="S20" s="6"/>
      <c r="T20" s="24">
        <v>0</v>
      </c>
      <c r="U20" s="6"/>
      <c r="V20" s="24">
        <v>0</v>
      </c>
      <c r="W20" s="12"/>
      <c r="X20" s="24">
        <f>-J20</f>
        <v>-279697</v>
      </c>
      <c r="Y20" s="6"/>
      <c r="Z20" s="24">
        <f>J20+X20</f>
        <v>0</v>
      </c>
      <c r="AA20" s="6"/>
      <c r="AB20" s="24">
        <v>0</v>
      </c>
      <c r="AC20" s="6"/>
      <c r="AD20" s="24">
        <f>Z20+AB20</f>
        <v>0</v>
      </c>
    </row>
    <row r="21" spans="1:30" s="17" customFormat="1" ht="21.65" customHeight="1">
      <c r="A21" s="26" t="s">
        <v>145</v>
      </c>
      <c r="B21" s="38"/>
      <c r="C21" s="26"/>
      <c r="D21" s="24">
        <v>0</v>
      </c>
      <c r="E21" s="12"/>
      <c r="F21" s="24">
        <v>0</v>
      </c>
      <c r="G21" s="12"/>
      <c r="H21" s="24">
        <v>0</v>
      </c>
      <c r="I21" s="12"/>
      <c r="J21" s="24">
        <v>2031272</v>
      </c>
      <c r="K21" s="70"/>
      <c r="L21" s="24">
        <v>-1259110</v>
      </c>
      <c r="M21" s="6"/>
      <c r="N21" s="24">
        <v>-196671</v>
      </c>
      <c r="O21" s="6"/>
      <c r="P21" s="24">
        <v>-87004</v>
      </c>
      <c r="Q21" s="6"/>
      <c r="R21" s="24">
        <v>0</v>
      </c>
      <c r="S21" s="6"/>
      <c r="T21" s="24">
        <v>0</v>
      </c>
      <c r="U21" s="6"/>
      <c r="V21" s="24">
        <v>0</v>
      </c>
      <c r="W21" s="12"/>
      <c r="X21" s="24">
        <v>29392394</v>
      </c>
      <c r="Y21" s="6"/>
      <c r="Z21" s="24">
        <f t="shared" ref="Z21:Z22" si="3">SUM(D21:X21)</f>
        <v>29880881</v>
      </c>
      <c r="AA21" s="6"/>
      <c r="AB21" s="24">
        <v>786521</v>
      </c>
      <c r="AC21" s="6"/>
      <c r="AD21" s="24">
        <f t="shared" ref="AD21:AD22" si="4">Z21+AB21</f>
        <v>30667402</v>
      </c>
    </row>
    <row r="22" spans="1:30" s="17" customFormat="1" ht="21.65" customHeight="1">
      <c r="A22" s="26" t="s">
        <v>73</v>
      </c>
      <c r="B22" s="38"/>
      <c r="C22" s="26"/>
      <c r="D22" s="24">
        <v>0</v>
      </c>
      <c r="E22" s="12"/>
      <c r="F22" s="24">
        <v>0</v>
      </c>
      <c r="G22" s="12"/>
      <c r="H22" s="24">
        <v>0</v>
      </c>
      <c r="I22" s="12"/>
      <c r="J22" s="24">
        <v>5</v>
      </c>
      <c r="K22" s="70"/>
      <c r="L22" s="24">
        <v>-1181</v>
      </c>
      <c r="M22" s="6"/>
      <c r="N22" s="24">
        <v>31</v>
      </c>
      <c r="O22" s="6"/>
      <c r="P22" s="24">
        <v>0</v>
      </c>
      <c r="Q22" s="6"/>
      <c r="R22" s="24">
        <v>0</v>
      </c>
      <c r="S22" s="6"/>
      <c r="T22" s="24">
        <v>-189</v>
      </c>
      <c r="U22" s="6"/>
      <c r="V22" s="24">
        <v>0</v>
      </c>
      <c r="W22" s="12"/>
      <c r="X22" s="24">
        <v>-73282</v>
      </c>
      <c r="Y22" s="6"/>
      <c r="Z22" s="24">
        <f t="shared" si="3"/>
        <v>-74616</v>
      </c>
      <c r="AA22" s="6"/>
      <c r="AB22" s="24">
        <v>73984</v>
      </c>
      <c r="AC22" s="6"/>
      <c r="AD22" s="24">
        <f t="shared" si="4"/>
        <v>-632</v>
      </c>
    </row>
    <row r="23" spans="1:30" s="2" customFormat="1" ht="22.25" customHeight="1" thickBot="1">
      <c r="A23" s="33" t="s">
        <v>214</v>
      </c>
      <c r="B23" s="33"/>
      <c r="C23" s="33"/>
      <c r="D23" s="73">
        <f>SUM(D16:D22)</f>
        <v>73557618</v>
      </c>
      <c r="E23" s="70"/>
      <c r="F23" s="73">
        <f>SUM(F16:F22)</f>
        <v>52878749</v>
      </c>
      <c r="G23" s="70"/>
      <c r="H23" s="73">
        <f>SUM(H16:H22)</f>
        <v>11321439</v>
      </c>
      <c r="I23" s="70"/>
      <c r="J23" s="73">
        <f>SUM(J16:J22)</f>
        <v>1018189</v>
      </c>
      <c r="K23" s="70"/>
      <c r="L23" s="73">
        <f>SUM(L16:L22)</f>
        <v>-2039531</v>
      </c>
      <c r="M23" s="70"/>
      <c r="N23" s="73">
        <f>SUM(N16:N22)</f>
        <v>20672</v>
      </c>
      <c r="O23" s="70"/>
      <c r="P23" s="36">
        <f>SUM(P16:P22)</f>
        <v>-157584</v>
      </c>
      <c r="Q23" s="70"/>
      <c r="R23" s="36">
        <f>SUM(R16:R22)</f>
        <v>-5217755</v>
      </c>
      <c r="S23" s="70"/>
      <c r="T23" s="36">
        <f>SUM(T16:T22)</f>
        <v>-953051</v>
      </c>
      <c r="U23" s="70"/>
      <c r="V23" s="36">
        <f>SUM(V16:V22)</f>
        <v>7574144</v>
      </c>
      <c r="W23" s="70"/>
      <c r="X23" s="36">
        <f>SUM(X16:X22)</f>
        <v>254004564</v>
      </c>
      <c r="Y23" s="70"/>
      <c r="Z23" s="36">
        <f>SUM(Z16:Z22)</f>
        <v>392007454</v>
      </c>
      <c r="AA23" s="70"/>
      <c r="AB23" s="36">
        <f>SUM(AB16:AB22)</f>
        <v>3801305</v>
      </c>
      <c r="AC23" s="70"/>
      <c r="AD23" s="73">
        <f>SUM(AD16:AD22)</f>
        <v>395808759</v>
      </c>
    </row>
    <row r="24" spans="1:30" s="14" customFormat="1" ht="6" customHeight="1" thickTop="1">
      <c r="A24" s="13"/>
      <c r="B24" s="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5"/>
      <c r="W24" s="5"/>
      <c r="X24" s="2"/>
      <c r="Y24" s="2"/>
      <c r="Z24" s="2"/>
      <c r="AA24" s="2"/>
      <c r="AB24" s="2"/>
      <c r="AC24" s="2"/>
      <c r="AD24" s="2"/>
    </row>
    <row r="25" spans="1:30" s="17" customFormat="1" ht="21.65" customHeight="1">
      <c r="A25" s="35" t="s">
        <v>199</v>
      </c>
      <c r="B25" s="35"/>
      <c r="C25" s="35"/>
      <c r="D25" s="24">
        <v>73557618</v>
      </c>
      <c r="E25" s="12"/>
      <c r="F25" s="24">
        <v>52878749</v>
      </c>
      <c r="G25" s="12"/>
      <c r="H25" s="24">
        <v>11321439</v>
      </c>
      <c r="I25" s="24"/>
      <c r="J25" s="24">
        <v>1018189</v>
      </c>
      <c r="K25" s="24"/>
      <c r="L25" s="24">
        <v>-2039531</v>
      </c>
      <c r="M25" s="24"/>
      <c r="N25" s="24">
        <v>20672</v>
      </c>
      <c r="O25" s="24"/>
      <c r="P25" s="24">
        <v>-157584</v>
      </c>
      <c r="Q25" s="24"/>
      <c r="R25" s="24">
        <v>-5217755</v>
      </c>
      <c r="S25" s="24"/>
      <c r="T25" s="24">
        <v>-953051</v>
      </c>
      <c r="U25" s="24"/>
      <c r="V25" s="24">
        <v>7574144</v>
      </c>
      <c r="W25" s="24"/>
      <c r="X25" s="24">
        <v>254004564</v>
      </c>
      <c r="Y25" s="24"/>
      <c r="Z25" s="24">
        <f>SUM(D25:X25)</f>
        <v>392007454</v>
      </c>
      <c r="AA25" s="24"/>
      <c r="AB25" s="24">
        <v>3801305</v>
      </c>
      <c r="AC25" s="24"/>
      <c r="AD25" s="24">
        <f t="shared" ref="AD25" si="5">Z25+AB25</f>
        <v>395808759</v>
      </c>
    </row>
    <row r="26" spans="1:30" s="17" customFormat="1" ht="21.65" customHeight="1">
      <c r="A26" s="35" t="s">
        <v>89</v>
      </c>
      <c r="B26" s="39"/>
      <c r="C26" s="35"/>
      <c r="D26" s="24">
        <v>0</v>
      </c>
      <c r="E26" s="12"/>
      <c r="F26" s="24">
        <v>0</v>
      </c>
      <c r="G26" s="12"/>
      <c r="H26" s="24">
        <v>-248768</v>
      </c>
      <c r="I26" s="6"/>
      <c r="J26" s="24">
        <v>0</v>
      </c>
      <c r="K26" s="6"/>
      <c r="L26" s="24">
        <v>0</v>
      </c>
      <c r="M26" s="12"/>
      <c r="N26" s="24">
        <v>0</v>
      </c>
      <c r="O26" s="12"/>
      <c r="P26" s="24">
        <v>0</v>
      </c>
      <c r="Q26" s="12"/>
      <c r="R26" s="24">
        <v>0</v>
      </c>
      <c r="S26" s="12"/>
      <c r="T26" s="24">
        <v>0</v>
      </c>
      <c r="U26" s="12"/>
      <c r="V26" s="24">
        <v>0</v>
      </c>
      <c r="W26" s="12"/>
      <c r="X26" s="24">
        <f>-H26</f>
        <v>248768</v>
      </c>
      <c r="Y26" s="6"/>
      <c r="Z26" s="24">
        <f t="shared" ref="Z26:Z27" si="6">SUM(D26:X26)</f>
        <v>0</v>
      </c>
      <c r="AA26" s="12"/>
      <c r="AB26" s="24">
        <v>0</v>
      </c>
      <c r="AC26" s="12"/>
      <c r="AD26" s="24">
        <f t="shared" ref="AD26:AD27" si="7">Z26+AB26</f>
        <v>0</v>
      </c>
    </row>
    <row r="27" spans="1:30" s="17" customFormat="1" ht="22.25" customHeight="1">
      <c r="A27" s="71" t="s">
        <v>195</v>
      </c>
      <c r="B27" s="38" t="s">
        <v>215</v>
      </c>
      <c r="C27" s="35"/>
      <c r="D27" s="24">
        <v>0</v>
      </c>
      <c r="E27" s="12"/>
      <c r="F27" s="24">
        <v>0</v>
      </c>
      <c r="G27" s="12"/>
      <c r="H27" s="24">
        <v>0</v>
      </c>
      <c r="I27" s="6"/>
      <c r="J27" s="24">
        <v>0</v>
      </c>
      <c r="K27" s="6"/>
      <c r="L27" s="24">
        <v>0</v>
      </c>
      <c r="M27" s="12"/>
      <c r="N27" s="24">
        <v>0</v>
      </c>
      <c r="O27" s="12"/>
      <c r="P27" s="24">
        <v>0</v>
      </c>
      <c r="Q27" s="12"/>
      <c r="R27" s="24">
        <v>0</v>
      </c>
      <c r="S27" s="12"/>
      <c r="T27" s="24">
        <v>0</v>
      </c>
      <c r="U27" s="12"/>
      <c r="V27" s="24">
        <v>0</v>
      </c>
      <c r="W27" s="12"/>
      <c r="X27" s="24">
        <v>-6252398</v>
      </c>
      <c r="Y27" s="6"/>
      <c r="Z27" s="24">
        <f t="shared" si="6"/>
        <v>-6252398</v>
      </c>
      <c r="AA27" s="12"/>
      <c r="AB27" s="24">
        <v>-580430</v>
      </c>
      <c r="AC27" s="12"/>
      <c r="AD27" s="24">
        <f t="shared" si="7"/>
        <v>-6832828</v>
      </c>
    </row>
    <row r="28" spans="1:30" s="17" customFormat="1" ht="21.75" customHeight="1">
      <c r="A28" s="71" t="s">
        <v>143</v>
      </c>
      <c r="B28" s="39"/>
      <c r="C28" s="35"/>
      <c r="D28" s="24"/>
      <c r="E28" s="12"/>
      <c r="F28" s="24"/>
      <c r="G28" s="12"/>
      <c r="H28" s="24"/>
      <c r="I28" s="6"/>
      <c r="J28" s="24"/>
      <c r="K28" s="6"/>
      <c r="L28" s="24"/>
      <c r="M28" s="12"/>
      <c r="N28" s="24"/>
      <c r="O28" s="12"/>
      <c r="P28" s="24"/>
      <c r="Q28" s="12"/>
      <c r="R28" s="24"/>
      <c r="S28" s="12"/>
      <c r="T28" s="24"/>
      <c r="U28" s="12"/>
      <c r="V28" s="24"/>
      <c r="W28" s="12"/>
      <c r="X28" s="24"/>
      <c r="Y28" s="6"/>
      <c r="Z28" s="24"/>
      <c r="AA28" s="12"/>
      <c r="AB28" s="24"/>
      <c r="AC28" s="12"/>
      <c r="AD28" s="24"/>
    </row>
    <row r="29" spans="1:30" s="17" customFormat="1" ht="21.75" customHeight="1">
      <c r="A29" s="72" t="s">
        <v>144</v>
      </c>
      <c r="B29" s="35"/>
      <c r="C29" s="35"/>
      <c r="D29" s="24">
        <v>0</v>
      </c>
      <c r="E29" s="12"/>
      <c r="F29" s="24">
        <v>0</v>
      </c>
      <c r="G29" s="12"/>
      <c r="H29" s="24">
        <v>0</v>
      </c>
      <c r="I29" s="6"/>
      <c r="J29" s="24">
        <v>113719</v>
      </c>
      <c r="K29" s="6"/>
      <c r="L29" s="24">
        <v>0</v>
      </c>
      <c r="M29" s="12"/>
      <c r="N29" s="24">
        <v>0</v>
      </c>
      <c r="O29" s="12"/>
      <c r="P29" s="24">
        <v>0</v>
      </c>
      <c r="Q29" s="12"/>
      <c r="R29" s="24">
        <v>0</v>
      </c>
      <c r="S29" s="12"/>
      <c r="T29" s="24">
        <v>0</v>
      </c>
      <c r="U29" s="12"/>
      <c r="V29" s="24">
        <v>0</v>
      </c>
      <c r="W29" s="12"/>
      <c r="X29" s="24">
        <f>-J29</f>
        <v>-113719</v>
      </c>
      <c r="Y29" s="6"/>
      <c r="Z29" s="24">
        <f>J29+X29</f>
        <v>0</v>
      </c>
      <c r="AA29" s="12"/>
      <c r="AB29" s="24">
        <v>0</v>
      </c>
      <c r="AC29" s="12"/>
      <c r="AD29" s="24">
        <f>Z29+AB29</f>
        <v>0</v>
      </c>
    </row>
    <row r="30" spans="1:30" s="17" customFormat="1" ht="21.75" customHeight="1">
      <c r="A30" s="26" t="s">
        <v>145</v>
      </c>
      <c r="B30" s="26"/>
      <c r="C30" s="26"/>
      <c r="D30" s="24">
        <v>0</v>
      </c>
      <c r="E30" s="12"/>
      <c r="F30" s="24">
        <v>0</v>
      </c>
      <c r="G30" s="12"/>
      <c r="H30" s="24">
        <v>0</v>
      </c>
      <c r="I30" s="12"/>
      <c r="J30" s="24">
        <v>758022</v>
      </c>
      <c r="K30" s="70"/>
      <c r="L30" s="24">
        <v>-2975683</v>
      </c>
      <c r="M30" s="6"/>
      <c r="N30" s="24">
        <v>-400199</v>
      </c>
      <c r="O30" s="6"/>
      <c r="P30" s="24">
        <v>-111557</v>
      </c>
      <c r="Q30" s="6"/>
      <c r="R30" s="24">
        <v>0</v>
      </c>
      <c r="S30" s="6"/>
      <c r="T30" s="24">
        <v>0</v>
      </c>
      <c r="U30" s="6"/>
      <c r="V30" s="24">
        <v>0</v>
      </c>
      <c r="W30" s="12"/>
      <c r="X30" s="24">
        <v>31765633</v>
      </c>
      <c r="Y30" s="6"/>
      <c r="Z30" s="24">
        <f t="shared" ref="Z30:Z31" si="8">SUM(D30:X30)</f>
        <v>29036216</v>
      </c>
      <c r="AA30" s="6"/>
      <c r="AB30" s="24">
        <v>1483875</v>
      </c>
      <c r="AC30" s="6"/>
      <c r="AD30" s="24">
        <f t="shared" ref="AD30:AD31" si="9">Z30+AB30</f>
        <v>30520091</v>
      </c>
    </row>
    <row r="31" spans="1:30" s="17" customFormat="1" ht="21.65" customHeight="1">
      <c r="A31" s="26" t="s">
        <v>73</v>
      </c>
      <c r="B31" s="38"/>
      <c r="C31" s="26"/>
      <c r="D31" s="24">
        <v>0</v>
      </c>
      <c r="E31" s="12"/>
      <c r="F31" s="24">
        <v>0</v>
      </c>
      <c r="G31" s="12"/>
      <c r="H31" s="24">
        <v>0</v>
      </c>
      <c r="I31" s="12"/>
      <c r="J31" s="24">
        <v>0</v>
      </c>
      <c r="K31" s="70"/>
      <c r="L31" s="24">
        <v>0</v>
      </c>
      <c r="M31" s="6"/>
      <c r="N31" s="24">
        <v>-2</v>
      </c>
      <c r="O31" s="6"/>
      <c r="P31" s="24">
        <v>0</v>
      </c>
      <c r="Q31" s="6"/>
      <c r="R31" s="24">
        <v>0</v>
      </c>
      <c r="S31" s="6"/>
      <c r="T31" s="97">
        <v>0</v>
      </c>
      <c r="U31" s="6"/>
      <c r="V31" s="24">
        <v>0</v>
      </c>
      <c r="W31" s="12"/>
      <c r="X31" s="24">
        <v>-29426</v>
      </c>
      <c r="Y31" s="6"/>
      <c r="Z31" s="24">
        <f t="shared" si="8"/>
        <v>-29428</v>
      </c>
      <c r="AA31" s="6"/>
      <c r="AB31" s="24">
        <v>20624432</v>
      </c>
      <c r="AC31" s="6"/>
      <c r="AD31" s="24">
        <f t="shared" si="9"/>
        <v>20595004</v>
      </c>
    </row>
    <row r="32" spans="1:30" s="2" customFormat="1" ht="22.25" customHeight="1" thickBot="1">
      <c r="A32" s="33" t="s">
        <v>213</v>
      </c>
      <c r="B32" s="33"/>
      <c r="C32" s="33"/>
      <c r="D32" s="73">
        <f>SUM(D25:D31)</f>
        <v>73557618</v>
      </c>
      <c r="E32" s="70"/>
      <c r="F32" s="73">
        <f>SUM(F25:F31)</f>
        <v>52878749</v>
      </c>
      <c r="G32" s="70"/>
      <c r="H32" s="73">
        <f>SUM(H25:H31)</f>
        <v>11072671</v>
      </c>
      <c r="I32" s="70"/>
      <c r="J32" s="73">
        <f>SUM(J25:J31)</f>
        <v>1889930</v>
      </c>
      <c r="K32" s="70"/>
      <c r="L32" s="73">
        <f>SUM(L25:L31)</f>
        <v>-5015214</v>
      </c>
      <c r="M32" s="70"/>
      <c r="N32" s="73">
        <f>SUM(N25:N31)</f>
        <v>-379529</v>
      </c>
      <c r="O32" s="70"/>
      <c r="P32" s="36">
        <f>SUM(P25:P31)</f>
        <v>-269141</v>
      </c>
      <c r="Q32" s="70"/>
      <c r="R32" s="36">
        <f>SUM(R25:R31)</f>
        <v>-5217755</v>
      </c>
      <c r="S32" s="70"/>
      <c r="T32" s="36">
        <f>SUM(T25:T31)</f>
        <v>-953051</v>
      </c>
      <c r="U32" s="70"/>
      <c r="V32" s="36">
        <f>SUM(V25:V31)</f>
        <v>7574144</v>
      </c>
      <c r="W32" s="70"/>
      <c r="X32" s="36">
        <f>SUM(X25:X31)</f>
        <v>279623422</v>
      </c>
      <c r="Y32" s="70"/>
      <c r="Z32" s="36">
        <f>SUM(Z25:Z31)</f>
        <v>414761844</v>
      </c>
      <c r="AA32" s="70"/>
      <c r="AB32" s="36">
        <f>SUM(AB25:AB31)</f>
        <v>25329182</v>
      </c>
      <c r="AC32" s="70"/>
      <c r="AD32" s="73">
        <f>SUM(AD25:AD31)</f>
        <v>440091026</v>
      </c>
    </row>
    <row r="33" spans="1:30" s="14" customFormat="1" ht="23.25" customHeight="1" thickTop="1">
      <c r="A33" s="37"/>
      <c r="B33" s="37"/>
      <c r="C33" s="37"/>
      <c r="D33" s="37"/>
      <c r="E33" s="37"/>
      <c r="F33" s="37"/>
      <c r="G33" s="74">
        <f>+G23-G30-G32</f>
        <v>0</v>
      </c>
      <c r="H33" s="37"/>
      <c r="I33" s="3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6"/>
      <c r="W33" s="16"/>
      <c r="X33" s="15"/>
      <c r="Y33" s="15"/>
    </row>
    <row r="34" spans="1:30" s="14" customFormat="1" ht="23.25" customHeight="1">
      <c r="A34" s="37"/>
      <c r="B34" s="37"/>
      <c r="C34" s="37"/>
      <c r="D34" s="37"/>
      <c r="E34" s="37"/>
      <c r="F34" s="37"/>
      <c r="G34" s="74"/>
      <c r="H34" s="37"/>
      <c r="I34" s="3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5"/>
      <c r="Y34" s="15"/>
    </row>
    <row r="35" spans="1:30" s="14" customFormat="1" ht="23.25" customHeight="1">
      <c r="A35" s="37"/>
      <c r="B35" s="37"/>
      <c r="C35" s="37"/>
      <c r="D35" s="37"/>
      <c r="E35" s="37"/>
      <c r="F35" s="37"/>
      <c r="G35" s="74"/>
      <c r="H35" s="37"/>
      <c r="I35" s="3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4" customFormat="1" ht="23.25" customHeight="1">
      <c r="A36" s="37"/>
      <c r="B36" s="37"/>
      <c r="C36" s="37"/>
      <c r="D36" s="37"/>
      <c r="E36" s="37"/>
      <c r="F36" s="37"/>
      <c r="G36" s="37"/>
      <c r="H36" s="37"/>
      <c r="I36" s="37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5"/>
      <c r="Y36" s="15"/>
    </row>
    <row r="37" spans="1:30" s="14" customFormat="1" ht="23.25" customHeight="1">
      <c r="A37" s="37" t="s">
        <v>209</v>
      </c>
      <c r="B37" s="37"/>
      <c r="C37" s="37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</row>
    <row r="38" spans="1:30" s="14" customFormat="1" ht="20" customHeight="1"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4" customFormat="1" ht="23.25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4" customFormat="1" ht="23.25" customHeight="1"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4" customFormat="1" ht="23.25" customHeight="1">
      <c r="A41" s="13"/>
      <c r="B41" s="13"/>
      <c r="C41" s="13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42" spans="1:30" s="14" customFormat="1" ht="23.25" customHeight="1"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6"/>
      <c r="W42" s="16"/>
      <c r="X42" s="15"/>
      <c r="Y42" s="15"/>
    </row>
    <row r="43" spans="1:30" s="14" customFormat="1" ht="23.25" customHeight="1">
      <c r="A43" s="13"/>
      <c r="B43" s="13"/>
      <c r="C43" s="13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  <c r="W43" s="16"/>
      <c r="X43" s="15"/>
      <c r="Y43" s="15"/>
    </row>
    <row r="99" ht="15" customHeight="1"/>
  </sheetData>
  <mergeCells count="9">
    <mergeCell ref="A39:I39"/>
    <mergeCell ref="H8:R8"/>
    <mergeCell ref="V8:X8"/>
    <mergeCell ref="A1:AD1"/>
    <mergeCell ref="A2:AD2"/>
    <mergeCell ref="AB4:AD4"/>
    <mergeCell ref="D6:AD6"/>
    <mergeCell ref="D7:X7"/>
    <mergeCell ref="A3:AD3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7"/>
  <sheetViews>
    <sheetView view="pageBreakPreview" zoomScaleNormal="90" zoomScaleSheetLayoutView="100" workbookViewId="0">
      <selection activeCell="A2" sqref="A2:V2"/>
    </sheetView>
  </sheetViews>
  <sheetFormatPr defaultColWidth="9.09765625" defaultRowHeight="22.4" customHeight="1"/>
  <cols>
    <col min="1" max="1" width="48.59765625" style="75" customWidth="1"/>
    <col min="2" max="2" width="11.59765625" style="95" customWidth="1"/>
    <col min="3" max="3" width="0.59765625" style="75" customWidth="1"/>
    <col min="4" max="4" width="12" style="75" bestFit="1" customWidth="1"/>
    <col min="5" max="5" width="0.59765625" style="75" customWidth="1"/>
    <col min="6" max="6" width="12" style="75" bestFit="1" customWidth="1"/>
    <col min="7" max="7" width="0.59765625" style="75" customWidth="1"/>
    <col min="8" max="8" width="12.09765625" style="75" customWidth="1"/>
    <col min="9" max="9" width="0.59765625" style="75" customWidth="1"/>
    <col min="10" max="10" width="17" style="75" customWidth="1"/>
    <col min="11" max="11" width="0.59765625" style="75" customWidth="1"/>
    <col min="12" max="12" width="12.09765625" style="75" customWidth="1"/>
    <col min="13" max="13" width="0.59765625" style="75" customWidth="1"/>
    <col min="14" max="14" width="14.59765625" style="75" customWidth="1"/>
    <col min="15" max="15" width="0.59765625" style="75" customWidth="1"/>
    <col min="16" max="16" width="17.09765625" style="75" customWidth="1"/>
    <col min="17" max="17" width="0.59765625" style="75" customWidth="1"/>
    <col min="18" max="18" width="15" style="75" customWidth="1"/>
    <col min="19" max="19" width="0.59765625" style="75" customWidth="1"/>
    <col min="20" max="20" width="12" style="75" bestFit="1" customWidth="1"/>
    <col min="21" max="21" width="0.59765625" style="75" customWidth="1"/>
    <col min="22" max="22" width="12" style="75" bestFit="1" customWidth="1"/>
    <col min="23" max="16384" width="9.09765625" style="75"/>
  </cols>
  <sheetData>
    <row r="1" spans="1:22" ht="24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2" spans="1:22" ht="24" customHeight="1">
      <c r="A2" s="100" t="s">
        <v>192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2" ht="24" customHeight="1">
      <c r="A3" s="101" t="s">
        <v>211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</row>
    <row r="4" spans="1:22" ht="22.4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20" t="s">
        <v>1</v>
      </c>
    </row>
    <row r="5" spans="1:22" ht="6" customHeight="1">
      <c r="A5" s="62"/>
      <c r="B5" s="77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22" s="78" customFormat="1" ht="22.4" customHeight="1">
      <c r="B6" s="79"/>
      <c r="D6" s="105" t="s">
        <v>3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</row>
    <row r="7" spans="1:22" s="78" customFormat="1" ht="22.4" customHeight="1">
      <c r="B7" s="79"/>
      <c r="D7" s="67" t="s">
        <v>106</v>
      </c>
      <c r="E7" s="67"/>
      <c r="F7" s="67" t="s">
        <v>107</v>
      </c>
      <c r="G7" s="67"/>
      <c r="H7" s="109" t="s">
        <v>40</v>
      </c>
      <c r="I7" s="109"/>
      <c r="J7" s="109"/>
      <c r="K7" s="109"/>
      <c r="L7" s="109"/>
      <c r="M7" s="109"/>
      <c r="N7" s="109"/>
      <c r="O7" s="109"/>
      <c r="P7" s="109"/>
      <c r="Q7" s="80"/>
      <c r="R7" s="110" t="s">
        <v>41</v>
      </c>
      <c r="S7" s="110"/>
      <c r="T7" s="110"/>
      <c r="U7" s="67"/>
      <c r="V7" s="21" t="s">
        <v>105</v>
      </c>
    </row>
    <row r="8" spans="1:22" s="78" customFormat="1" ht="22.4" customHeight="1">
      <c r="B8" s="79"/>
      <c r="D8" s="81" t="s">
        <v>109</v>
      </c>
      <c r="E8" s="81"/>
      <c r="F8" s="81" t="s">
        <v>110</v>
      </c>
      <c r="G8" s="81"/>
      <c r="H8" s="67" t="s">
        <v>111</v>
      </c>
      <c r="I8" s="67"/>
      <c r="J8" s="67" t="s">
        <v>112</v>
      </c>
      <c r="K8" s="67"/>
      <c r="L8" s="67" t="s">
        <v>113</v>
      </c>
      <c r="M8" s="67"/>
      <c r="N8" s="67" t="s">
        <v>146</v>
      </c>
      <c r="O8" s="67"/>
      <c r="P8" s="67" t="s">
        <v>116</v>
      </c>
      <c r="Q8" s="67"/>
      <c r="R8" s="81" t="s">
        <v>42</v>
      </c>
      <c r="S8" s="81"/>
      <c r="T8" s="81" t="s">
        <v>44</v>
      </c>
      <c r="U8" s="81"/>
      <c r="V8" s="21"/>
    </row>
    <row r="9" spans="1:22" s="78" customFormat="1" ht="22.4" customHeight="1">
      <c r="B9" s="79"/>
      <c r="D9" s="81" t="s">
        <v>119</v>
      </c>
      <c r="E9" s="81"/>
      <c r="F9" s="81"/>
      <c r="G9" s="81"/>
      <c r="H9" s="81" t="s">
        <v>120</v>
      </c>
      <c r="I9" s="81"/>
      <c r="J9" s="82" t="s">
        <v>147</v>
      </c>
      <c r="K9" s="82"/>
      <c r="L9" s="82" t="s">
        <v>200</v>
      </c>
      <c r="M9" s="82"/>
      <c r="N9" s="82" t="s">
        <v>129</v>
      </c>
      <c r="O9" s="82"/>
      <c r="P9" s="82" t="s">
        <v>148</v>
      </c>
      <c r="Q9" s="82"/>
      <c r="R9" s="81" t="s">
        <v>123</v>
      </c>
      <c r="S9" s="81"/>
      <c r="T9" s="81"/>
      <c r="U9" s="81"/>
      <c r="V9" s="21"/>
    </row>
    <row r="10" spans="1:22" s="78" customFormat="1" ht="22.4" customHeight="1">
      <c r="B10" s="81" t="s">
        <v>5</v>
      </c>
      <c r="D10" s="81"/>
      <c r="E10" s="81"/>
      <c r="F10" s="81"/>
      <c r="G10" s="81"/>
      <c r="H10" s="81" t="s">
        <v>149</v>
      </c>
      <c r="I10" s="81"/>
      <c r="J10" s="82" t="s">
        <v>133</v>
      </c>
      <c r="K10" s="82"/>
      <c r="L10" s="82" t="s">
        <v>134</v>
      </c>
      <c r="M10" s="82"/>
      <c r="N10" s="82" t="s">
        <v>135</v>
      </c>
      <c r="O10" s="82"/>
      <c r="P10" s="82" t="s">
        <v>150</v>
      </c>
      <c r="Q10" s="82"/>
      <c r="R10" s="81" t="s">
        <v>132</v>
      </c>
      <c r="S10" s="81"/>
      <c r="T10" s="81"/>
      <c r="U10" s="81"/>
      <c r="V10" s="21"/>
    </row>
    <row r="11" spans="1:22" s="78" customFormat="1" ht="5.15" customHeight="1">
      <c r="B11" s="81"/>
      <c r="D11" s="83"/>
      <c r="E11" s="81"/>
      <c r="F11" s="83"/>
      <c r="G11" s="81"/>
      <c r="H11" s="83"/>
      <c r="I11" s="81"/>
      <c r="J11" s="83"/>
      <c r="K11" s="81"/>
      <c r="L11" s="83"/>
      <c r="M11" s="81"/>
      <c r="N11" s="83"/>
      <c r="O11" s="81"/>
      <c r="P11" s="83"/>
      <c r="Q11" s="81"/>
      <c r="R11" s="83"/>
      <c r="S11" s="81"/>
      <c r="T11" s="83"/>
      <c r="U11" s="81"/>
      <c r="V11" s="19"/>
    </row>
    <row r="12" spans="1:22" s="78" customFormat="1" ht="6" customHeight="1">
      <c r="B12" s="79"/>
      <c r="I12" s="79"/>
      <c r="P12" s="79"/>
      <c r="Q12" s="79"/>
      <c r="R12" s="79"/>
    </row>
    <row r="13" spans="1:22" s="78" customFormat="1" ht="22.25" customHeight="1">
      <c r="A13" s="71" t="s">
        <v>188</v>
      </c>
      <c r="B13" s="79"/>
      <c r="C13" s="71"/>
      <c r="D13" s="24">
        <v>73557618</v>
      </c>
      <c r="E13" s="55"/>
      <c r="F13" s="24">
        <v>52878749</v>
      </c>
      <c r="G13" s="55"/>
      <c r="H13" s="24">
        <v>11774635</v>
      </c>
      <c r="I13" s="84"/>
      <c r="J13" s="24">
        <v>-1067036</v>
      </c>
      <c r="K13" s="55"/>
      <c r="L13" s="24">
        <v>0</v>
      </c>
      <c r="M13" s="55"/>
      <c r="N13" s="24">
        <v>208055</v>
      </c>
      <c r="O13" s="55"/>
      <c r="P13" s="24">
        <v>-5217755</v>
      </c>
      <c r="Q13" s="55"/>
      <c r="R13" s="24">
        <v>7574144</v>
      </c>
      <c r="S13" s="55"/>
      <c r="T13" s="24">
        <v>126124423</v>
      </c>
      <c r="U13" s="84"/>
      <c r="V13" s="84">
        <f>SUM(D13:T13)</f>
        <v>265832833</v>
      </c>
    </row>
    <row r="14" spans="1:22" s="78" customFormat="1" ht="22.25" customHeight="1">
      <c r="A14" s="71" t="s">
        <v>89</v>
      </c>
      <c r="B14" s="79"/>
      <c r="C14" s="71"/>
      <c r="D14" s="24">
        <v>0</v>
      </c>
      <c r="E14" s="55"/>
      <c r="F14" s="24">
        <v>0</v>
      </c>
      <c r="G14" s="55"/>
      <c r="H14" s="24">
        <v>-453196</v>
      </c>
      <c r="I14" s="84"/>
      <c r="J14" s="24">
        <v>0</v>
      </c>
      <c r="K14" s="55"/>
      <c r="L14" s="24">
        <v>0</v>
      </c>
      <c r="M14" s="55"/>
      <c r="N14" s="24">
        <v>0</v>
      </c>
      <c r="O14" s="55"/>
      <c r="P14" s="24">
        <v>0</v>
      </c>
      <c r="Q14" s="55"/>
      <c r="R14" s="24">
        <v>0</v>
      </c>
      <c r="S14" s="55"/>
      <c r="T14" s="24">
        <f>-H14</f>
        <v>453196</v>
      </c>
      <c r="U14" s="84"/>
      <c r="V14" s="24">
        <f>SUM(D14:T14)</f>
        <v>0</v>
      </c>
    </row>
    <row r="15" spans="1:22" s="78" customFormat="1" ht="22.25" customHeight="1">
      <c r="A15" s="71" t="s">
        <v>195</v>
      </c>
      <c r="B15" s="85" t="s">
        <v>215</v>
      </c>
      <c r="C15" s="71"/>
      <c r="D15" s="24">
        <v>0</v>
      </c>
      <c r="E15" s="55"/>
      <c r="F15" s="24">
        <v>0</v>
      </c>
      <c r="G15" s="55"/>
      <c r="H15" s="24">
        <v>0</v>
      </c>
      <c r="I15" s="84"/>
      <c r="J15" s="24">
        <v>0</v>
      </c>
      <c r="K15" s="55"/>
      <c r="L15" s="24">
        <v>0</v>
      </c>
      <c r="M15" s="55"/>
      <c r="N15" s="24">
        <v>0</v>
      </c>
      <c r="O15" s="55"/>
      <c r="P15" s="24">
        <v>0</v>
      </c>
      <c r="Q15" s="55"/>
      <c r="R15" s="24">
        <v>0</v>
      </c>
      <c r="S15" s="55"/>
      <c r="T15" s="24">
        <v>-6252397</v>
      </c>
      <c r="U15" s="84"/>
      <c r="V15" s="24">
        <f>SUM(D15:T15)</f>
        <v>-6252397</v>
      </c>
    </row>
    <row r="16" spans="1:22" s="78" customFormat="1" ht="22.25" customHeight="1">
      <c r="A16" s="71" t="s">
        <v>143</v>
      </c>
      <c r="B16" s="85"/>
      <c r="C16" s="71"/>
      <c r="D16" s="24"/>
      <c r="E16" s="55"/>
      <c r="F16" s="24"/>
      <c r="G16" s="55"/>
      <c r="H16" s="24"/>
      <c r="I16" s="84"/>
      <c r="J16" s="24"/>
      <c r="K16" s="55"/>
      <c r="L16" s="55"/>
      <c r="M16" s="55"/>
      <c r="N16" s="24"/>
      <c r="O16" s="55"/>
      <c r="P16" s="24"/>
      <c r="Q16" s="55"/>
      <c r="R16" s="24"/>
      <c r="S16" s="55"/>
      <c r="T16" s="24"/>
      <c r="U16" s="84"/>
      <c r="V16" s="24"/>
    </row>
    <row r="17" spans="1:24" s="78" customFormat="1" ht="22.25" customHeight="1">
      <c r="A17" s="72" t="s">
        <v>144</v>
      </c>
      <c r="B17" s="85"/>
      <c r="C17" s="71"/>
      <c r="D17" s="24">
        <v>0</v>
      </c>
      <c r="E17" s="55"/>
      <c r="F17" s="24">
        <v>0</v>
      </c>
      <c r="G17" s="55"/>
      <c r="H17" s="24">
        <v>0</v>
      </c>
      <c r="I17" s="84"/>
      <c r="J17" s="24">
        <v>321539</v>
      </c>
      <c r="K17" s="55"/>
      <c r="L17" s="24">
        <v>0</v>
      </c>
      <c r="M17" s="55"/>
      <c r="N17" s="24">
        <v>0</v>
      </c>
      <c r="O17" s="55"/>
      <c r="P17" s="24">
        <v>0</v>
      </c>
      <c r="Q17" s="55"/>
      <c r="R17" s="24">
        <v>0</v>
      </c>
      <c r="S17" s="55"/>
      <c r="T17" s="24">
        <f>-J17</f>
        <v>-321539</v>
      </c>
      <c r="U17" s="84"/>
      <c r="V17" s="24">
        <f>SUM(D17:T17)</f>
        <v>0</v>
      </c>
    </row>
    <row r="18" spans="1:24" s="78" customFormat="1" ht="22.25" customHeight="1">
      <c r="A18" s="86" t="s">
        <v>145</v>
      </c>
      <c r="B18" s="79"/>
      <c r="C18" s="71"/>
      <c r="D18" s="24">
        <v>0</v>
      </c>
      <c r="E18" s="55"/>
      <c r="F18" s="24">
        <v>0</v>
      </c>
      <c r="G18" s="55"/>
      <c r="H18" s="24">
        <v>0</v>
      </c>
      <c r="I18" s="84"/>
      <c r="J18" s="24">
        <v>1318743</v>
      </c>
      <c r="K18" s="84"/>
      <c r="L18" s="24">
        <v>0</v>
      </c>
      <c r="M18" s="84"/>
      <c r="N18" s="24">
        <v>-196530</v>
      </c>
      <c r="O18" s="84"/>
      <c r="P18" s="24">
        <v>0</v>
      </c>
      <c r="Q18" s="84"/>
      <c r="R18" s="24">
        <v>0</v>
      </c>
      <c r="S18" s="55"/>
      <c r="T18" s="24">
        <v>24206529</v>
      </c>
      <c r="U18" s="84"/>
      <c r="V18" s="84">
        <f>SUM(D18:T18)</f>
        <v>25328742</v>
      </c>
      <c r="W18" s="87"/>
      <c r="X18" s="84"/>
    </row>
    <row r="19" spans="1:24" s="78" customFormat="1" ht="22.25" customHeight="1" thickBot="1">
      <c r="A19" s="88" t="s">
        <v>214</v>
      </c>
      <c r="B19" s="85"/>
      <c r="C19" s="88"/>
      <c r="D19" s="89">
        <f>SUM(D13:D18)</f>
        <v>73557618</v>
      </c>
      <c r="E19" s="84"/>
      <c r="F19" s="89">
        <f>SUM(F13:F18)</f>
        <v>52878749</v>
      </c>
      <c r="G19" s="84"/>
      <c r="H19" s="89">
        <f>SUM(H13:H18)</f>
        <v>11321439</v>
      </c>
      <c r="I19" s="84"/>
      <c r="J19" s="89">
        <f>SUM(J13:J18)</f>
        <v>573246</v>
      </c>
      <c r="K19" s="84"/>
      <c r="L19" s="36">
        <f>SUM(L13:L18)</f>
        <v>0</v>
      </c>
      <c r="M19" s="84"/>
      <c r="N19" s="89">
        <f>SUM(N13:N18)</f>
        <v>11525</v>
      </c>
      <c r="O19" s="84"/>
      <c r="P19" s="90">
        <f>SUM(P13:P18)</f>
        <v>-5217755</v>
      </c>
      <c r="Q19" s="84"/>
      <c r="R19" s="89">
        <f>SUM(R13:R18)</f>
        <v>7574144</v>
      </c>
      <c r="S19" s="84"/>
      <c r="T19" s="89">
        <f>SUM(T13:T18)</f>
        <v>144210212</v>
      </c>
      <c r="U19" s="84"/>
      <c r="V19" s="89">
        <f>SUM(V13:V18)</f>
        <v>284909178</v>
      </c>
    </row>
    <row r="20" spans="1:24" s="78" customFormat="1" ht="6" customHeight="1" thickTop="1">
      <c r="A20" s="11"/>
      <c r="B20" s="82"/>
      <c r="J20" s="79"/>
      <c r="K20" s="79"/>
      <c r="L20" s="79"/>
      <c r="M20" s="79"/>
      <c r="N20" s="79"/>
      <c r="O20" s="79"/>
      <c r="P20" s="79"/>
      <c r="Q20" s="79"/>
    </row>
    <row r="21" spans="1:24" s="78" customFormat="1" ht="22.4" customHeight="1">
      <c r="A21" s="71" t="s">
        <v>199</v>
      </c>
      <c r="B21" s="79"/>
      <c r="C21" s="71"/>
      <c r="D21" s="24">
        <v>73557618</v>
      </c>
      <c r="E21" s="55"/>
      <c r="F21" s="24">
        <v>52878749</v>
      </c>
      <c r="G21" s="55"/>
      <c r="H21" s="24">
        <v>11321439</v>
      </c>
      <c r="I21" s="84"/>
      <c r="J21" s="24">
        <v>573246</v>
      </c>
      <c r="K21" s="55"/>
      <c r="L21" s="24">
        <v>0</v>
      </c>
      <c r="M21" s="55"/>
      <c r="N21" s="24">
        <v>11525</v>
      </c>
      <c r="O21" s="55"/>
      <c r="P21" s="24">
        <v>-5217755</v>
      </c>
      <c r="Q21" s="55"/>
      <c r="R21" s="24">
        <v>7574144</v>
      </c>
      <c r="S21" s="55"/>
      <c r="T21" s="24">
        <v>144210212</v>
      </c>
      <c r="U21" s="84"/>
      <c r="V21" s="24">
        <f>SUM(D21:T21)</f>
        <v>284909178</v>
      </c>
    </row>
    <row r="22" spans="1:24" s="78" customFormat="1" ht="22.4" customHeight="1">
      <c r="A22" s="71" t="s">
        <v>89</v>
      </c>
      <c r="B22" s="79"/>
      <c r="C22" s="71"/>
      <c r="D22" s="24">
        <v>0</v>
      </c>
      <c r="E22" s="55"/>
      <c r="F22" s="24">
        <v>0</v>
      </c>
      <c r="G22" s="55"/>
      <c r="H22" s="24">
        <v>-248768</v>
      </c>
      <c r="I22" s="84"/>
      <c r="J22" s="24">
        <v>0</v>
      </c>
      <c r="K22" s="55"/>
      <c r="L22" s="24">
        <v>0</v>
      </c>
      <c r="M22" s="55"/>
      <c r="N22" s="24">
        <v>0</v>
      </c>
      <c r="O22" s="55"/>
      <c r="P22" s="24">
        <v>0</v>
      </c>
      <c r="Q22" s="55"/>
      <c r="R22" s="24">
        <v>0</v>
      </c>
      <c r="S22" s="55"/>
      <c r="T22" s="24">
        <f>-H22</f>
        <v>248768</v>
      </c>
      <c r="U22" s="84"/>
      <c r="V22" s="24">
        <f>SUM(D22:T22)</f>
        <v>0</v>
      </c>
    </row>
    <row r="23" spans="1:24" s="78" customFormat="1" ht="22.25" customHeight="1">
      <c r="A23" s="71" t="s">
        <v>195</v>
      </c>
      <c r="B23" s="85" t="s">
        <v>215</v>
      </c>
      <c r="C23" s="71"/>
      <c r="D23" s="24">
        <v>0</v>
      </c>
      <c r="E23" s="55"/>
      <c r="F23" s="24">
        <v>0</v>
      </c>
      <c r="G23" s="55"/>
      <c r="H23" s="24">
        <v>0</v>
      </c>
      <c r="I23" s="84"/>
      <c r="J23" s="24">
        <v>0</v>
      </c>
      <c r="K23" s="55"/>
      <c r="L23" s="24">
        <v>0</v>
      </c>
      <c r="M23" s="55"/>
      <c r="N23" s="24">
        <v>0</v>
      </c>
      <c r="O23" s="55"/>
      <c r="P23" s="24">
        <v>0</v>
      </c>
      <c r="Q23" s="55"/>
      <c r="R23" s="24">
        <v>0</v>
      </c>
      <c r="S23" s="55"/>
      <c r="T23" s="24">
        <v>-6252398</v>
      </c>
      <c r="U23" s="84"/>
      <c r="V23" s="24">
        <f>SUM(D23:T23)</f>
        <v>-6252398</v>
      </c>
    </row>
    <row r="24" spans="1:24" s="78" customFormat="1" ht="22.4" customHeight="1">
      <c r="A24" s="71" t="s">
        <v>143</v>
      </c>
      <c r="B24" s="85"/>
      <c r="C24" s="71"/>
      <c r="D24" s="24"/>
      <c r="E24" s="55"/>
      <c r="F24" s="24"/>
      <c r="G24" s="55"/>
      <c r="H24" s="24"/>
      <c r="I24" s="84"/>
      <c r="J24" s="24"/>
      <c r="K24" s="55"/>
      <c r="L24" s="55"/>
      <c r="M24" s="55"/>
      <c r="N24" s="24"/>
      <c r="O24" s="55"/>
      <c r="P24" s="24"/>
      <c r="Q24" s="55"/>
      <c r="R24" s="24"/>
      <c r="S24" s="55"/>
      <c r="T24" s="24"/>
      <c r="U24" s="84"/>
      <c r="V24" s="24"/>
    </row>
    <row r="25" spans="1:24" s="78" customFormat="1" ht="22.4" customHeight="1">
      <c r="A25" s="72" t="s">
        <v>144</v>
      </c>
      <c r="B25" s="85"/>
      <c r="C25" s="71"/>
      <c r="D25" s="24">
        <v>0</v>
      </c>
      <c r="E25" s="55"/>
      <c r="F25" s="24">
        <v>0</v>
      </c>
      <c r="G25" s="55"/>
      <c r="H25" s="24">
        <v>0</v>
      </c>
      <c r="I25" s="84"/>
      <c r="J25" s="24">
        <v>113707</v>
      </c>
      <c r="K25" s="55"/>
      <c r="L25" s="24">
        <v>0</v>
      </c>
      <c r="M25" s="55"/>
      <c r="N25" s="24">
        <v>0</v>
      </c>
      <c r="O25" s="55"/>
      <c r="P25" s="24">
        <v>0</v>
      </c>
      <c r="Q25" s="55"/>
      <c r="R25" s="24">
        <v>0</v>
      </c>
      <c r="S25" s="55"/>
      <c r="T25" s="24">
        <f>-J25</f>
        <v>-113707</v>
      </c>
      <c r="U25" s="84"/>
      <c r="V25" s="24">
        <f t="shared" ref="V25" si="0">SUM(D25:T25)</f>
        <v>0</v>
      </c>
    </row>
    <row r="26" spans="1:24" s="78" customFormat="1" ht="22.4" customHeight="1">
      <c r="A26" s="86" t="s">
        <v>145</v>
      </c>
      <c r="B26" s="79"/>
      <c r="C26" s="71"/>
      <c r="D26" s="24">
        <v>0</v>
      </c>
      <c r="E26" s="55"/>
      <c r="F26" s="24">
        <v>0</v>
      </c>
      <c r="G26" s="55"/>
      <c r="H26" s="24">
        <v>0</v>
      </c>
      <c r="I26" s="84"/>
      <c r="J26" s="24">
        <v>144320</v>
      </c>
      <c r="K26" s="84"/>
      <c r="L26" s="84">
        <v>-20255</v>
      </c>
      <c r="M26" s="84"/>
      <c r="N26" s="24">
        <v>-397779</v>
      </c>
      <c r="O26" s="84"/>
      <c r="P26" s="24">
        <v>0</v>
      </c>
      <c r="Q26" s="84"/>
      <c r="R26" s="24">
        <v>0</v>
      </c>
      <c r="S26" s="55"/>
      <c r="T26" s="24">
        <v>15498502</v>
      </c>
      <c r="U26" s="84"/>
      <c r="V26" s="24">
        <f>SUM(D26:T26)</f>
        <v>15224788</v>
      </c>
      <c r="W26" s="87"/>
      <c r="X26" s="84"/>
    </row>
    <row r="27" spans="1:24" s="78" customFormat="1" ht="22.4" customHeight="1" thickBot="1">
      <c r="A27" s="88" t="s">
        <v>213</v>
      </c>
      <c r="B27" s="85"/>
      <c r="C27" s="88"/>
      <c r="D27" s="89">
        <f>SUM(D21:D26)</f>
        <v>73557618</v>
      </c>
      <c r="E27" s="84"/>
      <c r="F27" s="89">
        <f>SUM(F21:F26)</f>
        <v>52878749</v>
      </c>
      <c r="G27" s="84"/>
      <c r="H27" s="89">
        <f>SUM(H21:H26)</f>
        <v>11072671</v>
      </c>
      <c r="I27" s="84"/>
      <c r="J27" s="89">
        <f>SUM(J21:J26)</f>
        <v>831273</v>
      </c>
      <c r="K27" s="84"/>
      <c r="L27" s="89">
        <f>SUM(L21:L26)</f>
        <v>-20255</v>
      </c>
      <c r="M27" s="84"/>
      <c r="N27" s="89">
        <f>SUM(N21:N26)</f>
        <v>-386254</v>
      </c>
      <c r="O27" s="84"/>
      <c r="P27" s="90">
        <f>SUM(P21:P26)</f>
        <v>-5217755</v>
      </c>
      <c r="Q27" s="84"/>
      <c r="R27" s="89">
        <f>SUM(R21:R26)</f>
        <v>7574144</v>
      </c>
      <c r="S27" s="84"/>
      <c r="T27" s="89">
        <f>SUM(T21:T26)</f>
        <v>153591377</v>
      </c>
      <c r="U27" s="84"/>
      <c r="V27" s="89">
        <f>SUM(V21:V26)</f>
        <v>293881568</v>
      </c>
    </row>
    <row r="28" spans="1:24" s="78" customFormat="1" ht="22.4" customHeight="1" thickTop="1">
      <c r="A28" s="88"/>
      <c r="B28" s="85"/>
      <c r="C28" s="88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91"/>
      <c r="Q28" s="84"/>
      <c r="R28" s="84"/>
      <c r="S28" s="84"/>
      <c r="T28" s="84"/>
      <c r="U28" s="84"/>
      <c r="V28" s="84"/>
    </row>
    <row r="29" spans="1:24" s="78" customFormat="1" ht="22.4" customHeight="1"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</row>
    <row r="30" spans="1:24" s="78" customFormat="1" ht="22.4" customHeight="1">
      <c r="A30" s="108" t="s">
        <v>209</v>
      </c>
      <c r="B30" s="108"/>
      <c r="C30" s="108"/>
      <c r="D30" s="108"/>
      <c r="E30" s="108"/>
      <c r="F30" s="108"/>
      <c r="G30" s="108"/>
      <c r="H30" s="108"/>
      <c r="I30" s="108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</row>
    <row r="31" spans="1:24" s="78" customFormat="1" ht="22.4" customHeight="1">
      <c r="A31" s="26"/>
      <c r="B31" s="26"/>
      <c r="C31" s="26"/>
      <c r="D31" s="26"/>
      <c r="E31" s="26"/>
      <c r="F31" s="26"/>
      <c r="G31" s="26"/>
      <c r="H31" s="26"/>
      <c r="I31" s="26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</row>
    <row r="32" spans="1:24" s="78" customFormat="1" ht="22.4" customHeight="1">
      <c r="A32" s="26"/>
      <c r="B32" s="26"/>
      <c r="C32" s="26"/>
      <c r="D32" s="92"/>
      <c r="E32" s="26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</row>
    <row r="33" spans="1:22" s="78" customFormat="1" ht="19"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</row>
    <row r="34" spans="1:22" s="78" customFormat="1" ht="19">
      <c r="A34" s="26"/>
      <c r="B34" s="26"/>
      <c r="C34" s="26"/>
      <c r="D34" s="26"/>
      <c r="E34" s="26"/>
      <c r="F34" s="26"/>
      <c r="G34" s="26"/>
      <c r="H34" s="26"/>
      <c r="I34" s="26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</row>
    <row r="35" spans="1:22" s="17" customFormat="1" ht="19">
      <c r="A35" s="98" t="s">
        <v>49</v>
      </c>
      <c r="B35" s="98"/>
      <c r="C35" s="98"/>
      <c r="D35" s="98"/>
      <c r="F35" s="38"/>
      <c r="G35" s="38"/>
      <c r="H35" s="38"/>
      <c r="I35" s="38"/>
      <c r="Q35" s="38" t="s">
        <v>50</v>
      </c>
    </row>
    <row r="36" spans="1:22" s="17" customFormat="1" ht="22.4" customHeight="1">
      <c r="A36" s="103" t="s">
        <v>51</v>
      </c>
      <c r="B36" s="103"/>
      <c r="C36" s="103"/>
      <c r="D36" s="103"/>
      <c r="F36" s="38"/>
      <c r="G36" s="38"/>
      <c r="H36" s="38"/>
      <c r="I36" s="38"/>
      <c r="Q36" s="38" t="s">
        <v>52</v>
      </c>
    </row>
    <row r="37" spans="1:22" ht="22.4" customHeight="1">
      <c r="A37" s="93"/>
      <c r="B37" s="94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</row>
    <row r="97" ht="15" customHeight="1"/>
  </sheetData>
  <mergeCells count="9">
    <mergeCell ref="A35:D35"/>
    <mergeCell ref="A36:D36"/>
    <mergeCell ref="A30:I30"/>
    <mergeCell ref="A1:V1"/>
    <mergeCell ref="A2:V2"/>
    <mergeCell ref="R7:T7"/>
    <mergeCell ref="H7:P7"/>
    <mergeCell ref="D6:V6"/>
    <mergeCell ref="A3:V3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1"/>
  <sheetViews>
    <sheetView view="pageBreakPreview" zoomScaleNormal="110" zoomScaleSheetLayoutView="100" zoomScalePageLayoutView="88" workbookViewId="0">
      <selection sqref="A1:H1"/>
    </sheetView>
  </sheetViews>
  <sheetFormatPr defaultColWidth="9.09765625" defaultRowHeight="22.4" customHeight="1"/>
  <cols>
    <col min="1" max="1" width="58.59765625" style="17" customWidth="1"/>
    <col min="2" max="2" width="12.09765625" style="17" customWidth="1"/>
    <col min="3" max="3" width="1.59765625" style="17" customWidth="1"/>
    <col min="4" max="4" width="12.59765625" style="17" customWidth="1"/>
    <col min="5" max="5" width="1.59765625" style="17" customWidth="1"/>
    <col min="6" max="6" width="11.59765625" style="17" customWidth="1"/>
    <col min="7" max="7" width="1.59765625" style="17" customWidth="1"/>
    <col min="8" max="8" width="13.09765625" style="17" customWidth="1"/>
    <col min="9" max="9" width="9.09765625" style="17"/>
    <col min="10" max="10" width="9.59765625" style="17" bestFit="1" customWidth="1"/>
    <col min="11" max="16384" width="9.09765625" style="17"/>
  </cols>
  <sheetData>
    <row r="1" spans="1:9" ht="22.4" customHeight="1">
      <c r="A1" s="100" t="s">
        <v>0</v>
      </c>
      <c r="B1" s="100"/>
      <c r="C1" s="100"/>
      <c r="D1" s="100"/>
      <c r="E1" s="100"/>
      <c r="F1" s="100"/>
      <c r="G1" s="100"/>
      <c r="H1" s="100"/>
    </row>
    <row r="2" spans="1:9" ht="22.4" customHeight="1">
      <c r="A2" s="100" t="s">
        <v>151</v>
      </c>
      <c r="B2" s="100"/>
      <c r="C2" s="100"/>
      <c r="D2" s="100"/>
      <c r="E2" s="100"/>
      <c r="F2" s="100"/>
      <c r="G2" s="100"/>
      <c r="H2" s="100"/>
    </row>
    <row r="3" spans="1:9" ht="22.4" customHeight="1">
      <c r="A3" s="101" t="s">
        <v>211</v>
      </c>
      <c r="B3" s="101"/>
      <c r="C3" s="101"/>
      <c r="D3" s="101"/>
      <c r="E3" s="101"/>
      <c r="F3" s="101"/>
      <c r="G3" s="101"/>
      <c r="H3" s="101"/>
    </row>
    <row r="4" spans="1:9" ht="22.4" customHeight="1">
      <c r="A4" s="18"/>
      <c r="B4" s="19"/>
      <c r="C4" s="19"/>
      <c r="D4" s="18"/>
      <c r="E4" s="18"/>
      <c r="F4" s="20"/>
      <c r="G4" s="20"/>
      <c r="H4" s="20" t="s">
        <v>1</v>
      </c>
    </row>
    <row r="5" spans="1:9" ht="6" customHeight="1">
      <c r="B5" s="21"/>
      <c r="C5" s="21"/>
      <c r="F5" s="22"/>
      <c r="G5" s="22"/>
      <c r="H5" s="22"/>
    </row>
    <row r="6" spans="1:9" ht="22.4" customHeight="1">
      <c r="B6" s="106" t="s">
        <v>2</v>
      </c>
      <c r="C6" s="106"/>
      <c r="D6" s="106"/>
      <c r="E6" s="21"/>
      <c r="F6" s="107" t="s">
        <v>3</v>
      </c>
      <c r="G6" s="107"/>
      <c r="H6" s="107"/>
    </row>
    <row r="7" spans="1:9" ht="22.4" customHeight="1">
      <c r="B7" s="21">
        <v>2568</v>
      </c>
      <c r="C7" s="21"/>
      <c r="D7" s="21">
        <v>2567</v>
      </c>
      <c r="E7" s="21"/>
      <c r="F7" s="21">
        <v>2568</v>
      </c>
      <c r="G7" s="21"/>
      <c r="H7" s="21">
        <v>2567</v>
      </c>
    </row>
    <row r="8" spans="1:9" ht="22.4" customHeight="1">
      <c r="A8" s="23" t="s">
        <v>152</v>
      </c>
      <c r="F8" s="21"/>
      <c r="G8" s="21"/>
      <c r="H8" s="21"/>
    </row>
    <row r="9" spans="1:9" ht="22.4" customHeight="1">
      <c r="A9" s="17" t="s">
        <v>76</v>
      </c>
      <c r="B9" s="24">
        <v>41160131</v>
      </c>
      <c r="C9" s="25"/>
      <c r="D9" s="24">
        <v>39365835</v>
      </c>
      <c r="E9" s="25"/>
      <c r="F9" s="24">
        <v>19639694</v>
      </c>
      <c r="G9" s="25"/>
      <c r="H9" s="24">
        <v>29654840</v>
      </c>
      <c r="I9" s="24"/>
    </row>
    <row r="10" spans="1:9" ht="22.4" customHeight="1">
      <c r="A10" s="26" t="s">
        <v>153</v>
      </c>
      <c r="B10" s="24"/>
      <c r="C10" s="2"/>
      <c r="D10" s="24"/>
      <c r="E10" s="2"/>
      <c r="F10" s="24"/>
      <c r="G10" s="2"/>
      <c r="H10" s="24"/>
      <c r="I10" s="24"/>
    </row>
    <row r="11" spans="1:9" ht="22.4" customHeight="1">
      <c r="A11" s="27" t="s">
        <v>154</v>
      </c>
      <c r="B11" s="24"/>
      <c r="C11" s="2"/>
      <c r="D11" s="24"/>
      <c r="E11" s="2"/>
      <c r="F11" s="24"/>
      <c r="G11" s="2"/>
      <c r="H11" s="24"/>
      <c r="I11" s="24"/>
    </row>
    <row r="12" spans="1:9" ht="22.4" customHeight="1">
      <c r="A12" s="28" t="s">
        <v>155</v>
      </c>
      <c r="B12" s="24">
        <v>7014630</v>
      </c>
      <c r="C12" s="2"/>
      <c r="D12" s="24">
        <v>6345388</v>
      </c>
      <c r="E12" s="2"/>
      <c r="F12" s="24">
        <v>4091877</v>
      </c>
      <c r="G12" s="2"/>
      <c r="H12" s="24">
        <v>3880437</v>
      </c>
      <c r="I12" s="24"/>
    </row>
    <row r="13" spans="1:9" ht="22.4" customHeight="1">
      <c r="A13" s="28" t="s">
        <v>75</v>
      </c>
      <c r="B13" s="24">
        <v>43789567</v>
      </c>
      <c r="C13" s="2"/>
      <c r="D13" s="24">
        <v>45782137</v>
      </c>
      <c r="E13" s="2"/>
      <c r="F13" s="24">
        <v>19509259</v>
      </c>
      <c r="G13" s="2"/>
      <c r="H13" s="24">
        <v>18187660</v>
      </c>
      <c r="I13" s="24"/>
    </row>
    <row r="14" spans="1:9" ht="22.4" customHeight="1">
      <c r="A14" s="29" t="s">
        <v>216</v>
      </c>
      <c r="B14" s="24">
        <v>-2293357</v>
      </c>
      <c r="C14" s="24"/>
      <c r="D14" s="24">
        <v>4860251</v>
      </c>
      <c r="E14" s="25"/>
      <c r="F14" s="24">
        <v>-2293357</v>
      </c>
      <c r="G14" s="25"/>
      <c r="H14" s="24">
        <v>4860251</v>
      </c>
      <c r="I14" s="24"/>
    </row>
    <row r="15" spans="1:9" ht="22.4" customHeight="1">
      <c r="A15" s="29" t="s">
        <v>217</v>
      </c>
      <c r="B15" s="24">
        <v>3002233</v>
      </c>
      <c r="C15" s="24"/>
      <c r="D15" s="24">
        <v>-4798960</v>
      </c>
      <c r="E15" s="25"/>
      <c r="F15" s="24">
        <v>3010093</v>
      </c>
      <c r="G15" s="25"/>
      <c r="H15" s="24">
        <v>-4697212</v>
      </c>
      <c r="I15" s="24"/>
    </row>
    <row r="16" spans="1:9" ht="22.4" customHeight="1">
      <c r="A16" s="29" t="s">
        <v>63</v>
      </c>
      <c r="B16" s="24">
        <v>-1290284</v>
      </c>
      <c r="C16" s="25"/>
      <c r="D16" s="24">
        <v>-1528997</v>
      </c>
      <c r="E16" s="25"/>
      <c r="F16" s="24">
        <v>0</v>
      </c>
      <c r="G16" s="25"/>
      <c r="H16" s="24">
        <v>0</v>
      </c>
      <c r="I16" s="24"/>
    </row>
    <row r="17" spans="1:9" ht="22.4" customHeight="1">
      <c r="A17" s="29" t="s">
        <v>202</v>
      </c>
      <c r="B17" s="24">
        <v>-2935740</v>
      </c>
      <c r="C17" s="25"/>
      <c r="D17" s="24">
        <v>0</v>
      </c>
      <c r="E17" s="25"/>
      <c r="F17" s="24">
        <v>6316538</v>
      </c>
      <c r="G17" s="25"/>
      <c r="H17" s="24">
        <v>1144000</v>
      </c>
      <c r="I17" s="24"/>
    </row>
    <row r="18" spans="1:9" ht="22.4" customHeight="1">
      <c r="A18" s="29" t="s">
        <v>156</v>
      </c>
      <c r="B18" s="24">
        <v>567741</v>
      </c>
      <c r="C18" s="25"/>
      <c r="D18" s="24">
        <v>185981</v>
      </c>
      <c r="E18" s="25"/>
      <c r="F18" s="24">
        <v>623549</v>
      </c>
      <c r="G18" s="25"/>
      <c r="H18" s="24">
        <v>268698</v>
      </c>
      <c r="I18" s="24"/>
    </row>
    <row r="19" spans="1:9" ht="22.4" customHeight="1">
      <c r="A19" s="29" t="s">
        <v>157</v>
      </c>
      <c r="B19" s="24">
        <v>-1514871</v>
      </c>
      <c r="C19" s="25"/>
      <c r="D19" s="24">
        <v>-1360795</v>
      </c>
      <c r="E19" s="25"/>
      <c r="F19" s="24">
        <v>-1387805</v>
      </c>
      <c r="G19" s="25"/>
      <c r="H19" s="24">
        <v>-1296466</v>
      </c>
      <c r="I19" s="24"/>
    </row>
    <row r="20" spans="1:9" ht="22.4" customHeight="1">
      <c r="A20" s="29" t="s">
        <v>221</v>
      </c>
      <c r="B20" s="24">
        <v>-33025</v>
      </c>
      <c r="C20" s="25"/>
      <c r="D20" s="24">
        <v>347190</v>
      </c>
      <c r="E20" s="25"/>
      <c r="F20" s="24">
        <v>87312</v>
      </c>
      <c r="G20" s="25"/>
      <c r="H20" s="24">
        <v>45500</v>
      </c>
      <c r="I20" s="24"/>
    </row>
    <row r="21" spans="1:9" ht="22.4" customHeight="1">
      <c r="A21" s="29" t="s">
        <v>218</v>
      </c>
      <c r="B21" s="24">
        <v>324959</v>
      </c>
      <c r="C21" s="25"/>
      <c r="D21" s="24">
        <v>111287</v>
      </c>
      <c r="E21" s="25"/>
      <c r="F21" s="24">
        <v>-87226</v>
      </c>
      <c r="G21" s="25"/>
      <c r="H21" s="24">
        <v>21826</v>
      </c>
      <c r="I21" s="24"/>
    </row>
    <row r="22" spans="1:9" ht="22.4" customHeight="1">
      <c r="A22" s="29" t="s">
        <v>222</v>
      </c>
      <c r="B22" s="24">
        <v>0</v>
      </c>
      <c r="C22" s="25"/>
      <c r="D22" s="24">
        <v>53143</v>
      </c>
      <c r="E22" s="25"/>
      <c r="F22" s="24">
        <v>0</v>
      </c>
      <c r="G22" s="25"/>
      <c r="H22" s="24">
        <v>0</v>
      </c>
      <c r="I22" s="24"/>
    </row>
    <row r="23" spans="1:9" ht="22.4" customHeight="1">
      <c r="A23" s="29" t="s">
        <v>206</v>
      </c>
      <c r="B23" s="24">
        <v>2579840</v>
      </c>
      <c r="C23" s="25"/>
      <c r="D23" s="24">
        <v>0</v>
      </c>
      <c r="E23" s="25"/>
      <c r="F23" s="24">
        <v>0</v>
      </c>
      <c r="G23" s="25"/>
      <c r="H23" s="24">
        <v>0</v>
      </c>
      <c r="I23" s="24"/>
    </row>
    <row r="24" spans="1:9" ht="22.4" customHeight="1">
      <c r="A24" s="29" t="s">
        <v>219</v>
      </c>
      <c r="B24" s="24">
        <v>-85653</v>
      </c>
      <c r="C24" s="25"/>
      <c r="D24" s="24">
        <v>52460</v>
      </c>
      <c r="E24" s="25"/>
      <c r="F24" s="24">
        <v>41628</v>
      </c>
      <c r="G24" s="25"/>
      <c r="H24" s="24">
        <v>60244</v>
      </c>
      <c r="I24" s="24"/>
    </row>
    <row r="25" spans="1:9" ht="22.4" customHeight="1">
      <c r="A25" s="29" t="s">
        <v>207</v>
      </c>
      <c r="B25" s="24">
        <v>-277150</v>
      </c>
      <c r="C25" s="25"/>
      <c r="D25" s="24">
        <v>175823</v>
      </c>
      <c r="E25" s="25"/>
      <c r="F25" s="24">
        <v>-384997</v>
      </c>
      <c r="G25" s="25"/>
      <c r="H25" s="24">
        <v>-327006</v>
      </c>
      <c r="I25" s="24"/>
    </row>
    <row r="26" spans="1:9" ht="22.4" customHeight="1">
      <c r="A26" s="29" t="s">
        <v>57</v>
      </c>
      <c r="B26" s="24">
        <v>-108533394</v>
      </c>
      <c r="C26" s="25"/>
      <c r="D26" s="24">
        <v>-107893658</v>
      </c>
      <c r="E26" s="25"/>
      <c r="F26" s="24">
        <v>-56226513</v>
      </c>
      <c r="G26" s="25"/>
      <c r="H26" s="24">
        <v>-61482761</v>
      </c>
      <c r="I26" s="24"/>
    </row>
    <row r="27" spans="1:9" ht="22.4" customHeight="1">
      <c r="A27" s="28" t="s">
        <v>158</v>
      </c>
      <c r="B27" s="24">
        <v>145825075</v>
      </c>
      <c r="C27" s="9"/>
      <c r="D27" s="24">
        <v>158077686</v>
      </c>
      <c r="E27" s="9"/>
      <c r="F27" s="24">
        <v>88774813</v>
      </c>
      <c r="G27" s="9"/>
      <c r="H27" s="24">
        <v>105024411</v>
      </c>
      <c r="I27" s="24"/>
    </row>
    <row r="28" spans="1:9" ht="22.4" customHeight="1">
      <c r="A28" s="28" t="s">
        <v>159</v>
      </c>
      <c r="B28" s="24">
        <v>-42746161</v>
      </c>
      <c r="C28" s="25"/>
      <c r="D28" s="24">
        <v>-48367258</v>
      </c>
      <c r="E28" s="25"/>
      <c r="F28" s="24">
        <v>-36029555</v>
      </c>
      <c r="G28" s="25"/>
      <c r="H28" s="24">
        <v>-40310706</v>
      </c>
      <c r="I28" s="24"/>
    </row>
    <row r="29" spans="1:9" ht="22.4" customHeight="1">
      <c r="A29" s="28" t="s">
        <v>64</v>
      </c>
      <c r="B29" s="24">
        <v>-576196</v>
      </c>
      <c r="C29" s="25"/>
      <c r="D29" s="24">
        <v>-515569</v>
      </c>
      <c r="E29" s="25"/>
      <c r="F29" s="24">
        <v>-5154028</v>
      </c>
      <c r="G29" s="25"/>
      <c r="H29" s="24">
        <v>-4054253</v>
      </c>
      <c r="I29" s="24"/>
    </row>
    <row r="30" spans="1:9" ht="22.4" customHeight="1">
      <c r="A30" s="28" t="s">
        <v>160</v>
      </c>
      <c r="B30" s="24">
        <v>576215</v>
      </c>
      <c r="C30" s="25"/>
      <c r="D30" s="24">
        <v>515576</v>
      </c>
      <c r="E30" s="25"/>
      <c r="F30" s="24">
        <v>566083</v>
      </c>
      <c r="G30" s="25"/>
      <c r="H30" s="24">
        <v>494321</v>
      </c>
      <c r="I30" s="24"/>
    </row>
    <row r="31" spans="1:9" ht="22.4" customHeight="1">
      <c r="A31" s="29" t="s">
        <v>197</v>
      </c>
      <c r="B31" s="24">
        <v>3059744</v>
      </c>
      <c r="C31" s="25"/>
      <c r="D31" s="24">
        <v>-1215180</v>
      </c>
      <c r="E31" s="25"/>
      <c r="F31" s="24">
        <v>-65294</v>
      </c>
      <c r="G31" s="25"/>
      <c r="H31" s="24">
        <v>-1467986</v>
      </c>
      <c r="I31" s="24"/>
    </row>
    <row r="32" spans="1:9" ht="22.4" customHeight="1">
      <c r="A32" s="28" t="s">
        <v>161</v>
      </c>
      <c r="B32" s="30">
        <v>-9361545</v>
      </c>
      <c r="C32" s="25"/>
      <c r="D32" s="30">
        <v>-9451319</v>
      </c>
      <c r="E32" s="25"/>
      <c r="F32" s="30">
        <v>-4990820</v>
      </c>
      <c r="G32" s="25"/>
      <c r="H32" s="30">
        <v>-5435690</v>
      </c>
      <c r="I32" s="24"/>
    </row>
    <row r="33" spans="1:9" ht="22.4" customHeight="1">
      <c r="A33" s="26" t="s">
        <v>196</v>
      </c>
      <c r="B33" s="24"/>
      <c r="D33" s="24"/>
      <c r="F33" s="24"/>
      <c r="H33" s="24"/>
      <c r="I33" s="24"/>
    </row>
    <row r="34" spans="1:9" ht="22.4" customHeight="1">
      <c r="A34" s="96" t="s">
        <v>162</v>
      </c>
      <c r="B34" s="24">
        <f>SUM(B9:B32)</f>
        <v>78252759</v>
      </c>
      <c r="C34" s="25"/>
      <c r="D34" s="24">
        <f>SUM(D9:D32)</f>
        <v>80741021</v>
      </c>
      <c r="E34" s="25"/>
      <c r="F34" s="24">
        <f>SUM(F9:F32)</f>
        <v>36041251</v>
      </c>
      <c r="G34" s="25"/>
      <c r="H34" s="24">
        <f>SUM(H9:H33)</f>
        <v>44570108</v>
      </c>
      <c r="I34" s="24"/>
    </row>
    <row r="35" spans="1:9" ht="22.4" customHeight="1">
      <c r="A35" s="96"/>
      <c r="B35" s="24"/>
      <c r="C35" s="25"/>
      <c r="D35" s="24"/>
      <c r="E35" s="25"/>
      <c r="F35" s="24"/>
      <c r="G35" s="25"/>
      <c r="H35" s="24"/>
      <c r="I35" s="24"/>
    </row>
    <row r="36" spans="1:9" ht="22.4" customHeight="1">
      <c r="A36" s="96"/>
      <c r="B36" s="24"/>
      <c r="C36" s="25"/>
      <c r="D36" s="24"/>
      <c r="E36" s="25"/>
      <c r="F36" s="24"/>
      <c r="G36" s="25"/>
      <c r="H36" s="24"/>
      <c r="I36" s="24"/>
    </row>
    <row r="37" spans="1:9" ht="22.4" customHeight="1">
      <c r="A37" s="96"/>
      <c r="B37" s="24"/>
      <c r="C37" s="25"/>
      <c r="D37" s="24"/>
      <c r="E37" s="25"/>
      <c r="F37" s="24"/>
      <c r="G37" s="25"/>
      <c r="H37" s="24"/>
      <c r="I37" s="24"/>
    </row>
    <row r="38" spans="1:9" ht="22.4" customHeight="1">
      <c r="A38" s="96"/>
      <c r="B38" s="24"/>
      <c r="C38" s="25"/>
      <c r="D38" s="24"/>
      <c r="E38" s="25"/>
      <c r="F38" s="24"/>
      <c r="G38" s="25"/>
      <c r="H38" s="24"/>
      <c r="I38" s="24"/>
    </row>
    <row r="39" spans="1:9" ht="22.4" customHeight="1">
      <c r="A39" s="96"/>
      <c r="B39" s="24"/>
      <c r="C39" s="25"/>
      <c r="D39" s="24"/>
      <c r="E39" s="25"/>
      <c r="F39" s="24"/>
      <c r="G39" s="25"/>
      <c r="H39" s="24"/>
      <c r="I39" s="24"/>
    </row>
    <row r="40" spans="1:9" ht="22.4" customHeight="1">
      <c r="A40" s="96"/>
      <c r="B40" s="24"/>
      <c r="C40" s="25"/>
      <c r="D40" s="24"/>
      <c r="E40" s="25"/>
      <c r="F40" s="24"/>
      <c r="G40" s="25"/>
      <c r="H40" s="24"/>
      <c r="I40" s="24"/>
    </row>
    <row r="41" spans="1:9" ht="24" customHeight="1">
      <c r="A41" s="100" t="s">
        <v>0</v>
      </c>
      <c r="B41" s="100"/>
      <c r="C41" s="100"/>
      <c r="D41" s="100"/>
      <c r="E41" s="100"/>
      <c r="F41" s="100"/>
      <c r="G41" s="100"/>
      <c r="H41" s="100"/>
      <c r="I41" s="24"/>
    </row>
    <row r="42" spans="1:9" ht="24" customHeight="1">
      <c r="A42" s="100" t="s">
        <v>163</v>
      </c>
      <c r="B42" s="100"/>
      <c r="C42" s="100"/>
      <c r="D42" s="100"/>
      <c r="E42" s="100"/>
      <c r="F42" s="100"/>
      <c r="G42" s="100"/>
      <c r="H42" s="100"/>
      <c r="I42" s="24"/>
    </row>
    <row r="43" spans="1:9" ht="24" customHeight="1">
      <c r="A43" s="101" t="str">
        <f>A3</f>
        <v>สำหรับปีสิ้นสุดวันที่ 31 ธันวาคม 2568</v>
      </c>
      <c r="B43" s="101"/>
      <c r="C43" s="101"/>
      <c r="D43" s="101"/>
      <c r="E43" s="101"/>
      <c r="F43" s="101"/>
      <c r="G43" s="101"/>
      <c r="H43" s="101"/>
      <c r="I43" s="24"/>
    </row>
    <row r="44" spans="1:9" ht="22.4" customHeight="1">
      <c r="A44" s="18"/>
      <c r="B44" s="19"/>
      <c r="C44" s="19"/>
      <c r="D44" s="18"/>
      <c r="E44" s="18"/>
      <c r="F44" s="102" t="s">
        <v>1</v>
      </c>
      <c r="G44" s="102"/>
      <c r="H44" s="102"/>
      <c r="I44" s="24"/>
    </row>
    <row r="45" spans="1:9" ht="6" customHeight="1">
      <c r="B45" s="21"/>
      <c r="C45" s="21"/>
      <c r="F45" s="22"/>
      <c r="G45" s="22"/>
      <c r="H45" s="22"/>
      <c r="I45" s="24"/>
    </row>
    <row r="46" spans="1:9" ht="22.4" customHeight="1">
      <c r="B46" s="106" t="s">
        <v>2</v>
      </c>
      <c r="C46" s="106"/>
      <c r="D46" s="106"/>
      <c r="E46" s="21"/>
      <c r="F46" s="107" t="s">
        <v>3</v>
      </c>
      <c r="G46" s="107"/>
      <c r="H46" s="107"/>
      <c r="I46" s="24"/>
    </row>
    <row r="47" spans="1:9" ht="22.4" customHeight="1">
      <c r="B47" s="21">
        <f>+B7</f>
        <v>2568</v>
      </c>
      <c r="C47" s="21"/>
      <c r="D47" s="21">
        <f>+D7</f>
        <v>2567</v>
      </c>
      <c r="E47" s="21"/>
      <c r="F47" s="21">
        <f>+F7</f>
        <v>2568</v>
      </c>
      <c r="G47" s="21"/>
      <c r="H47" s="21">
        <f>+H7</f>
        <v>2567</v>
      </c>
      <c r="I47" s="24"/>
    </row>
    <row r="48" spans="1:9" ht="22.4" customHeight="1">
      <c r="A48" s="23" t="s">
        <v>164</v>
      </c>
      <c r="F48" s="21"/>
      <c r="G48" s="21"/>
      <c r="H48" s="21"/>
      <c r="I48" s="24"/>
    </row>
    <row r="49" spans="1:9" ht="22.4" customHeight="1">
      <c r="A49" s="17" t="s">
        <v>165</v>
      </c>
      <c r="F49" s="21"/>
      <c r="G49" s="21"/>
      <c r="H49" s="21"/>
      <c r="I49" s="24"/>
    </row>
    <row r="50" spans="1:9" ht="22.4" customHeight="1">
      <c r="A50" s="28" t="s">
        <v>23</v>
      </c>
      <c r="B50" s="24">
        <v>33137731</v>
      </c>
      <c r="C50" s="25"/>
      <c r="D50" s="24">
        <v>31542207</v>
      </c>
      <c r="E50" s="25"/>
      <c r="F50" s="24">
        <v>28279127</v>
      </c>
      <c r="G50" s="25"/>
      <c r="H50" s="24">
        <v>32436016</v>
      </c>
      <c r="I50" s="24"/>
    </row>
    <row r="51" spans="1:9" ht="22.4" customHeight="1">
      <c r="A51" s="28" t="s">
        <v>166</v>
      </c>
      <c r="B51" s="24">
        <v>-3564632</v>
      </c>
      <c r="C51" s="25"/>
      <c r="D51" s="24">
        <v>-8592357</v>
      </c>
      <c r="E51" s="25"/>
      <c r="F51" s="24">
        <v>-4005163</v>
      </c>
      <c r="G51" s="25"/>
      <c r="H51" s="24">
        <v>-8935043</v>
      </c>
      <c r="I51" s="24"/>
    </row>
    <row r="52" spans="1:9" ht="22.4" customHeight="1">
      <c r="A52" s="29" t="s">
        <v>167</v>
      </c>
      <c r="B52" s="24">
        <v>13183566</v>
      </c>
      <c r="C52" s="25"/>
      <c r="D52" s="24">
        <v>54547967</v>
      </c>
      <c r="E52" s="25"/>
      <c r="F52" s="24">
        <v>30127215</v>
      </c>
      <c r="G52" s="25"/>
      <c r="H52" s="24">
        <v>73415070</v>
      </c>
      <c r="I52" s="24"/>
    </row>
    <row r="53" spans="1:9" ht="22.4" customHeight="1">
      <c r="A53" s="28" t="s">
        <v>168</v>
      </c>
      <c r="B53" s="24">
        <v>15759620</v>
      </c>
      <c r="C53" s="25"/>
      <c r="D53" s="24">
        <v>21098076</v>
      </c>
      <c r="E53" s="25"/>
      <c r="F53" s="24">
        <v>13922567</v>
      </c>
      <c r="G53" s="25"/>
      <c r="H53" s="24">
        <v>19615135</v>
      </c>
      <c r="I53" s="24"/>
    </row>
    <row r="54" spans="1:9" ht="22.4" customHeight="1">
      <c r="A54" s="28" t="s">
        <v>169</v>
      </c>
      <c r="B54" s="24">
        <v>-1982467</v>
      </c>
      <c r="C54" s="25"/>
      <c r="D54" s="24">
        <v>4498912</v>
      </c>
      <c r="E54" s="25"/>
      <c r="F54" s="24">
        <v>-2424509</v>
      </c>
      <c r="G54" s="25"/>
      <c r="H54" s="24">
        <v>3235676</v>
      </c>
      <c r="I54" s="24"/>
    </row>
    <row r="55" spans="1:9" ht="22.4" customHeight="1">
      <c r="A55" s="17" t="s">
        <v>170</v>
      </c>
      <c r="B55" s="24"/>
      <c r="C55" s="25"/>
      <c r="D55" s="24"/>
      <c r="E55" s="25"/>
      <c r="F55" s="24"/>
      <c r="G55" s="25"/>
      <c r="H55" s="24"/>
      <c r="I55" s="24"/>
    </row>
    <row r="56" spans="1:9" ht="22.4" customHeight="1">
      <c r="A56" s="29" t="s">
        <v>22</v>
      </c>
      <c r="B56" s="24">
        <v>-78483884</v>
      </c>
      <c r="C56" s="25"/>
      <c r="D56" s="24">
        <v>-15008784</v>
      </c>
      <c r="E56" s="25"/>
      <c r="F56" s="24">
        <v>-60036856</v>
      </c>
      <c r="G56" s="25"/>
      <c r="H56" s="24">
        <v>-9020283</v>
      </c>
      <c r="I56" s="24"/>
    </row>
    <row r="57" spans="1:9" ht="22.4" customHeight="1">
      <c r="A57" s="29" t="s">
        <v>23</v>
      </c>
      <c r="B57" s="24">
        <v>12726998</v>
      </c>
      <c r="C57" s="25"/>
      <c r="D57" s="24">
        <v>-139188830</v>
      </c>
      <c r="E57" s="25"/>
      <c r="F57" s="24">
        <v>6525854</v>
      </c>
      <c r="G57" s="25"/>
      <c r="H57" s="24">
        <v>-130749872</v>
      </c>
      <c r="I57" s="24"/>
    </row>
    <row r="58" spans="1:9" ht="22.4" customHeight="1">
      <c r="A58" s="28" t="s">
        <v>24</v>
      </c>
      <c r="B58" s="24">
        <v>479398</v>
      </c>
      <c r="C58" s="25"/>
      <c r="D58" s="24">
        <v>83669</v>
      </c>
      <c r="E58" s="25"/>
      <c r="F58" s="24">
        <v>479044</v>
      </c>
      <c r="G58" s="25"/>
      <c r="H58" s="24">
        <v>88864</v>
      </c>
      <c r="I58" s="24"/>
    </row>
    <row r="59" spans="1:9" ht="22.4" customHeight="1">
      <c r="A59" s="28" t="s">
        <v>29</v>
      </c>
      <c r="B59" s="24">
        <v>8649019</v>
      </c>
      <c r="C59" s="25"/>
      <c r="D59" s="24">
        <v>-7312059</v>
      </c>
      <c r="E59" s="25"/>
      <c r="F59" s="24">
        <v>9705125</v>
      </c>
      <c r="G59" s="25"/>
      <c r="H59" s="24">
        <v>-4789732</v>
      </c>
      <c r="I59" s="24"/>
    </row>
    <row r="60" spans="1:9" ht="22.4" customHeight="1">
      <c r="A60" s="31" t="s">
        <v>171</v>
      </c>
      <c r="B60" s="32">
        <f>SUM(B50:B59,B34)</f>
        <v>78158108</v>
      </c>
      <c r="C60" s="25"/>
      <c r="D60" s="32">
        <f>SUM(D50:D59)+D34</f>
        <v>22409822</v>
      </c>
      <c r="E60" s="25"/>
      <c r="F60" s="32">
        <f>SUM(F50:F59)+F34</f>
        <v>58613655</v>
      </c>
      <c r="G60" s="25"/>
      <c r="H60" s="32">
        <f>SUM(H50:H59)+H34</f>
        <v>19865939</v>
      </c>
      <c r="I60" s="24"/>
    </row>
    <row r="61" spans="1:9" ht="22.4" customHeight="1">
      <c r="B61" s="25"/>
      <c r="C61" s="25"/>
      <c r="D61" s="25"/>
      <c r="E61" s="25"/>
      <c r="F61" s="25"/>
      <c r="G61" s="25"/>
      <c r="H61" s="25"/>
      <c r="I61" s="24"/>
    </row>
    <row r="62" spans="1:9" ht="22.4" customHeight="1">
      <c r="A62" s="23" t="s">
        <v>172</v>
      </c>
      <c r="B62" s="25"/>
      <c r="C62" s="25"/>
      <c r="D62" s="25"/>
      <c r="E62" s="25"/>
      <c r="F62" s="25"/>
      <c r="G62" s="25"/>
      <c r="H62" s="25"/>
      <c r="I62" s="24"/>
    </row>
    <row r="63" spans="1:9" ht="22.4" customHeight="1">
      <c r="A63" s="29" t="s">
        <v>173</v>
      </c>
      <c r="B63" s="24">
        <v>65504296</v>
      </c>
      <c r="C63" s="25"/>
      <c r="D63" s="24">
        <v>63716675</v>
      </c>
      <c r="E63" s="25"/>
      <c r="F63" s="24">
        <v>51105309</v>
      </c>
      <c r="G63" s="25"/>
      <c r="H63" s="24">
        <v>48182159</v>
      </c>
      <c r="I63" s="24"/>
    </row>
    <row r="64" spans="1:9" ht="22.4" customHeight="1">
      <c r="A64" s="29" t="s">
        <v>174</v>
      </c>
      <c r="B64" s="24">
        <v>-102015780</v>
      </c>
      <c r="C64" s="25"/>
      <c r="D64" s="24">
        <v>-68463614</v>
      </c>
      <c r="E64" s="25"/>
      <c r="F64" s="24">
        <v>-86938252</v>
      </c>
      <c r="G64" s="25"/>
      <c r="H64" s="24">
        <v>-53838180</v>
      </c>
      <c r="I64" s="24"/>
    </row>
    <row r="65" spans="1:9" ht="22.4" customHeight="1">
      <c r="A65" s="29" t="s">
        <v>208</v>
      </c>
      <c r="B65" s="24">
        <v>-8054592</v>
      </c>
      <c r="C65" s="25"/>
      <c r="D65" s="24">
        <v>-74060</v>
      </c>
      <c r="E65" s="25"/>
      <c r="F65" s="24">
        <v>-12266782</v>
      </c>
      <c r="G65" s="25"/>
      <c r="H65" s="24">
        <v>-5438228</v>
      </c>
      <c r="I65" s="24"/>
    </row>
    <row r="66" spans="1:9" ht="22.4" customHeight="1">
      <c r="A66" s="29" t="s">
        <v>203</v>
      </c>
      <c r="B66" s="24">
        <v>0</v>
      </c>
      <c r="C66" s="25"/>
      <c r="D66" s="24">
        <v>0</v>
      </c>
      <c r="E66" s="25"/>
      <c r="F66" s="24">
        <v>4587963</v>
      </c>
      <c r="G66" s="25"/>
      <c r="H66" s="24">
        <v>3177091</v>
      </c>
      <c r="I66" s="24"/>
    </row>
    <row r="67" spans="1:9" ht="22.4" customHeight="1">
      <c r="A67" s="29" t="s">
        <v>175</v>
      </c>
      <c r="B67" s="24">
        <v>769191</v>
      </c>
      <c r="C67" s="25"/>
      <c r="D67" s="24">
        <v>601706</v>
      </c>
      <c r="E67" s="25"/>
      <c r="F67" s="24">
        <v>72005</v>
      </c>
      <c r="G67" s="25"/>
      <c r="H67" s="24">
        <v>444549</v>
      </c>
      <c r="I67" s="24"/>
    </row>
    <row r="68" spans="1:9" ht="22.4" customHeight="1">
      <c r="A68" s="28" t="s">
        <v>176</v>
      </c>
      <c r="B68" s="24">
        <v>-2310884</v>
      </c>
      <c r="C68" s="25"/>
      <c r="D68" s="24">
        <v>-3216242</v>
      </c>
      <c r="E68" s="25"/>
      <c r="F68" s="24">
        <v>-1390629</v>
      </c>
      <c r="G68" s="25"/>
      <c r="H68" s="24">
        <v>-1763289</v>
      </c>
      <c r="I68" s="24"/>
    </row>
    <row r="69" spans="1:9" ht="22.4" customHeight="1">
      <c r="A69" s="29" t="s">
        <v>177</v>
      </c>
      <c r="B69" s="24">
        <v>-2911496</v>
      </c>
      <c r="C69" s="25"/>
      <c r="D69" s="24">
        <v>-3267132</v>
      </c>
      <c r="E69" s="25"/>
      <c r="F69" s="24">
        <v>-2055073</v>
      </c>
      <c r="G69" s="25"/>
      <c r="H69" s="24">
        <v>-2207015</v>
      </c>
      <c r="I69" s="24"/>
    </row>
    <row r="70" spans="1:9" ht="22.4" customHeight="1">
      <c r="A70" s="31" t="s">
        <v>178</v>
      </c>
      <c r="B70" s="32">
        <f>SUM(B63:B69)</f>
        <v>-49019265</v>
      </c>
      <c r="C70" s="25"/>
      <c r="D70" s="32">
        <f>SUM(D63:D69)</f>
        <v>-10702667</v>
      </c>
      <c r="E70" s="25"/>
      <c r="F70" s="32">
        <f>SUM(F63:F69)</f>
        <v>-46885459</v>
      </c>
      <c r="G70" s="25"/>
      <c r="H70" s="32">
        <f>SUM(H63:H69)</f>
        <v>-11442913</v>
      </c>
      <c r="I70" s="24"/>
    </row>
    <row r="71" spans="1:9" ht="22.4" customHeight="1">
      <c r="A71" s="31"/>
      <c r="B71" s="24"/>
      <c r="C71" s="25"/>
      <c r="D71" s="24"/>
      <c r="E71" s="25"/>
      <c r="F71" s="24"/>
      <c r="G71" s="25"/>
      <c r="H71" s="24"/>
      <c r="I71" s="24"/>
    </row>
    <row r="72" spans="1:9" ht="22.4" customHeight="1">
      <c r="A72" s="31"/>
      <c r="B72" s="24"/>
      <c r="C72" s="25"/>
      <c r="D72" s="24"/>
      <c r="E72" s="25"/>
      <c r="F72" s="24"/>
      <c r="G72" s="25"/>
      <c r="H72" s="24"/>
      <c r="I72" s="24"/>
    </row>
    <row r="73" spans="1:9" ht="22.4" customHeight="1">
      <c r="A73" s="31"/>
      <c r="B73" s="24"/>
      <c r="C73" s="25"/>
      <c r="D73" s="24"/>
      <c r="E73" s="25"/>
      <c r="F73" s="24"/>
      <c r="G73" s="25"/>
      <c r="H73" s="24"/>
      <c r="I73" s="24"/>
    </row>
    <row r="74" spans="1:9" ht="22.4" customHeight="1">
      <c r="A74" s="31"/>
      <c r="B74" s="24"/>
      <c r="C74" s="25"/>
      <c r="D74" s="24"/>
      <c r="E74" s="25"/>
      <c r="F74" s="24"/>
      <c r="G74" s="25"/>
      <c r="H74" s="24"/>
      <c r="I74" s="24"/>
    </row>
    <row r="75" spans="1:9" ht="22.4" customHeight="1">
      <c r="A75" s="31"/>
      <c r="B75" s="24"/>
      <c r="C75" s="25"/>
      <c r="D75" s="24"/>
      <c r="E75" s="25"/>
      <c r="F75" s="24"/>
      <c r="G75" s="25"/>
      <c r="H75" s="24"/>
      <c r="I75" s="24"/>
    </row>
    <row r="76" spans="1:9" ht="22.4" customHeight="1">
      <c r="A76" s="31"/>
      <c r="B76" s="24"/>
      <c r="C76" s="25"/>
      <c r="D76" s="24"/>
      <c r="E76" s="25"/>
      <c r="F76" s="24"/>
      <c r="G76" s="25"/>
      <c r="H76" s="24"/>
      <c r="I76" s="24"/>
    </row>
    <row r="77" spans="1:9" ht="22.4" customHeight="1">
      <c r="A77" s="31"/>
      <c r="B77" s="24"/>
      <c r="C77" s="25"/>
      <c r="D77" s="24"/>
      <c r="E77" s="25"/>
      <c r="F77" s="24"/>
      <c r="G77" s="25"/>
      <c r="H77" s="24"/>
      <c r="I77" s="24"/>
    </row>
    <row r="78" spans="1:9" ht="22.4" customHeight="1">
      <c r="A78" s="31"/>
      <c r="B78" s="24"/>
      <c r="C78" s="25"/>
      <c r="D78" s="24"/>
      <c r="E78" s="25"/>
      <c r="F78" s="24"/>
      <c r="G78" s="25"/>
      <c r="H78" s="24"/>
      <c r="I78" s="24"/>
    </row>
    <row r="79" spans="1:9" ht="22.4" customHeight="1">
      <c r="A79" s="31"/>
      <c r="B79" s="24"/>
      <c r="C79" s="25"/>
      <c r="D79" s="24"/>
      <c r="E79" s="25"/>
      <c r="F79" s="24"/>
      <c r="G79" s="25"/>
      <c r="H79" s="24"/>
      <c r="I79" s="24"/>
    </row>
    <row r="80" spans="1:9" ht="22.4" customHeight="1">
      <c r="A80" s="31"/>
      <c r="B80" s="24"/>
      <c r="C80" s="25"/>
      <c r="D80" s="24"/>
      <c r="E80" s="25"/>
      <c r="F80" s="24"/>
      <c r="G80" s="25"/>
      <c r="H80" s="24"/>
      <c r="I80" s="24"/>
    </row>
    <row r="81" spans="1:9" ht="24" customHeight="1">
      <c r="A81" s="100" t="s">
        <v>79</v>
      </c>
      <c r="B81" s="100"/>
      <c r="C81" s="100"/>
      <c r="D81" s="100"/>
      <c r="E81" s="100"/>
      <c r="F81" s="100"/>
      <c r="G81" s="100"/>
      <c r="H81" s="100"/>
      <c r="I81" s="24"/>
    </row>
    <row r="82" spans="1:9" ht="24" customHeight="1">
      <c r="A82" s="100" t="s">
        <v>163</v>
      </c>
      <c r="B82" s="100"/>
      <c r="C82" s="100"/>
      <c r="D82" s="100"/>
      <c r="E82" s="100"/>
      <c r="F82" s="100"/>
      <c r="G82" s="100"/>
      <c r="H82" s="100"/>
      <c r="I82" s="24"/>
    </row>
    <row r="83" spans="1:9" ht="24" customHeight="1">
      <c r="A83" s="101" t="str">
        <f>A43</f>
        <v>สำหรับปีสิ้นสุดวันที่ 31 ธันวาคม 2568</v>
      </c>
      <c r="B83" s="101"/>
      <c r="C83" s="101"/>
      <c r="D83" s="101"/>
      <c r="E83" s="101"/>
      <c r="F83" s="101"/>
      <c r="G83" s="101"/>
      <c r="H83" s="101"/>
      <c r="I83" s="24"/>
    </row>
    <row r="84" spans="1:9" ht="22.4" customHeight="1">
      <c r="A84" s="18"/>
      <c r="B84" s="19"/>
      <c r="C84" s="19"/>
      <c r="D84" s="18"/>
      <c r="E84" s="18"/>
      <c r="F84" s="102" t="s">
        <v>1</v>
      </c>
      <c r="G84" s="102"/>
      <c r="H84" s="102"/>
      <c r="I84" s="24"/>
    </row>
    <row r="85" spans="1:9" ht="6" customHeight="1">
      <c r="B85" s="21"/>
      <c r="C85" s="21"/>
      <c r="F85" s="22"/>
      <c r="G85" s="22"/>
      <c r="H85" s="22"/>
      <c r="I85" s="24"/>
    </row>
    <row r="86" spans="1:9" ht="22.4" customHeight="1">
      <c r="B86" s="106" t="s">
        <v>2</v>
      </c>
      <c r="C86" s="106"/>
      <c r="D86" s="106"/>
      <c r="E86" s="21"/>
      <c r="F86" s="107" t="s">
        <v>3</v>
      </c>
      <c r="G86" s="107"/>
      <c r="H86" s="107"/>
      <c r="I86" s="24"/>
    </row>
    <row r="87" spans="1:9" ht="22.4" customHeight="1">
      <c r="B87" s="21">
        <f>+B7</f>
        <v>2568</v>
      </c>
      <c r="C87" s="21"/>
      <c r="D87" s="21">
        <f>+D7</f>
        <v>2567</v>
      </c>
      <c r="E87" s="21"/>
      <c r="F87" s="21">
        <f>+F7</f>
        <v>2568</v>
      </c>
      <c r="G87" s="21"/>
      <c r="H87" s="21">
        <f>+H7</f>
        <v>2567</v>
      </c>
      <c r="I87" s="24"/>
    </row>
    <row r="88" spans="1:9" ht="22.4" customHeight="1">
      <c r="A88" s="33" t="s">
        <v>179</v>
      </c>
      <c r="F88" s="21"/>
      <c r="G88" s="21"/>
      <c r="H88" s="21"/>
      <c r="I88" s="24"/>
    </row>
    <row r="89" spans="1:9" ht="22.4" customHeight="1">
      <c r="A89" s="28" t="s">
        <v>180</v>
      </c>
      <c r="B89" s="24">
        <v>6789459</v>
      </c>
      <c r="C89" s="25"/>
      <c r="D89" s="24">
        <v>25973292</v>
      </c>
      <c r="E89" s="25"/>
      <c r="F89" s="24">
        <v>0</v>
      </c>
      <c r="G89" s="25"/>
      <c r="H89" s="24">
        <v>20000000</v>
      </c>
      <c r="I89" s="24"/>
    </row>
    <row r="90" spans="1:9" ht="22.4" customHeight="1">
      <c r="A90" s="28" t="s">
        <v>181</v>
      </c>
      <c r="B90" s="24">
        <v>-32742222</v>
      </c>
      <c r="C90" s="25"/>
      <c r="D90" s="24">
        <v>-29854124</v>
      </c>
      <c r="E90" s="25"/>
      <c r="F90" s="24">
        <v>-7001659</v>
      </c>
      <c r="G90" s="25"/>
      <c r="H90" s="24">
        <v>-18835435</v>
      </c>
      <c r="I90" s="24"/>
    </row>
    <row r="91" spans="1:9" ht="22.4" customHeight="1">
      <c r="A91" s="28" t="s">
        <v>182</v>
      </c>
      <c r="B91" s="24">
        <v>-1694395</v>
      </c>
      <c r="C91" s="25"/>
      <c r="D91" s="24">
        <v>-1812888</v>
      </c>
      <c r="E91" s="25"/>
      <c r="F91" s="24">
        <v>-1090878</v>
      </c>
      <c r="G91" s="25"/>
      <c r="H91" s="24">
        <v>-1089349</v>
      </c>
      <c r="I91" s="24"/>
    </row>
    <row r="92" spans="1:9" ht="22.4" customHeight="1">
      <c r="A92" s="28" t="s">
        <v>195</v>
      </c>
      <c r="B92" s="24">
        <v>-6832828</v>
      </c>
      <c r="C92" s="25"/>
      <c r="D92" s="24">
        <v>-6311685</v>
      </c>
      <c r="E92" s="25"/>
      <c r="F92" s="24">
        <v>-6252398</v>
      </c>
      <c r="G92" s="25"/>
      <c r="H92" s="24">
        <v>-6252397</v>
      </c>
      <c r="I92" s="24"/>
    </row>
    <row r="93" spans="1:9" ht="22.4" customHeight="1">
      <c r="A93" s="31" t="s">
        <v>183</v>
      </c>
      <c r="B93" s="32">
        <f>SUM(B89:C92)</f>
        <v>-34479986</v>
      </c>
      <c r="C93" s="25"/>
      <c r="D93" s="32">
        <f>SUM(D89:E92)</f>
        <v>-12005405</v>
      </c>
      <c r="E93" s="25"/>
      <c r="F93" s="32">
        <f>SUM(F89:G92)</f>
        <v>-14344935</v>
      </c>
      <c r="G93" s="25"/>
      <c r="H93" s="32">
        <f>SUM(H89:I92)</f>
        <v>-6177181</v>
      </c>
      <c r="I93" s="24"/>
    </row>
    <row r="94" spans="1:9" ht="22.4" customHeight="1">
      <c r="A94" s="34" t="s">
        <v>105</v>
      </c>
      <c r="B94" s="24">
        <f>SUM(B60,B70,B93)</f>
        <v>-5341143</v>
      </c>
      <c r="C94" s="10"/>
      <c r="D94" s="24">
        <f>SUM(D60,D70,D93)</f>
        <v>-298250</v>
      </c>
      <c r="E94" s="10"/>
      <c r="F94" s="24">
        <f>SUM(F60,F70,F93)</f>
        <v>-2616739</v>
      </c>
      <c r="G94" s="25"/>
      <c r="H94" s="24">
        <f>SUM(H60,H70,H93)</f>
        <v>2245845</v>
      </c>
      <c r="I94" s="24"/>
    </row>
    <row r="95" spans="1:9" ht="22.4" customHeight="1">
      <c r="A95" s="35" t="s">
        <v>184</v>
      </c>
      <c r="B95" s="24">
        <v>-2430911</v>
      </c>
      <c r="C95" s="10"/>
      <c r="D95" s="24">
        <v>-409904</v>
      </c>
      <c r="E95" s="10"/>
      <c r="F95" s="24">
        <v>-20256</v>
      </c>
      <c r="G95" s="25"/>
      <c r="H95" s="24">
        <v>0</v>
      </c>
      <c r="I95" s="24"/>
    </row>
    <row r="96" spans="1:9" ht="22.4" customHeight="1">
      <c r="A96" s="35" t="s">
        <v>185</v>
      </c>
      <c r="B96" s="30">
        <v>-27672</v>
      </c>
      <c r="C96" s="25"/>
      <c r="D96" s="30">
        <v>-18998</v>
      </c>
      <c r="E96" s="25"/>
      <c r="F96" s="30">
        <v>-27672</v>
      </c>
      <c r="G96" s="25"/>
      <c r="H96" s="30">
        <v>-18997</v>
      </c>
      <c r="I96" s="24"/>
    </row>
    <row r="97" spans="1:9" ht="22.4" customHeight="1">
      <c r="A97" s="26" t="s">
        <v>204</v>
      </c>
      <c r="B97" s="24">
        <f>SUM(B94,B95,B96)</f>
        <v>-7799726</v>
      </c>
      <c r="C97" s="25"/>
      <c r="D97" s="24">
        <f>SUM(D94,D95,D96)</f>
        <v>-727152</v>
      </c>
      <c r="E97" s="25"/>
      <c r="F97" s="24">
        <f>SUM(F94,F95,F96)</f>
        <v>-2664667</v>
      </c>
      <c r="G97" s="25"/>
      <c r="H97" s="24">
        <f>SUM(H94,H95,H96)</f>
        <v>2226848</v>
      </c>
      <c r="I97" s="24"/>
    </row>
    <row r="98" spans="1:9" ht="22.4" customHeight="1">
      <c r="A98" s="17" t="s">
        <v>186</v>
      </c>
      <c r="B98" s="24">
        <v>49028844</v>
      </c>
      <c r="C98" s="25"/>
      <c r="D98" s="24">
        <v>49755996</v>
      </c>
      <c r="E98" s="25"/>
      <c r="F98" s="24">
        <v>27354521</v>
      </c>
      <c r="G98" s="25"/>
      <c r="H98" s="24">
        <v>25127673</v>
      </c>
      <c r="I98" s="24"/>
    </row>
    <row r="99" spans="1:9" ht="22.4" customHeight="1" thickBot="1">
      <c r="A99" s="33" t="s">
        <v>220</v>
      </c>
      <c r="B99" s="36">
        <f>SUM(B97:B98)</f>
        <v>41229118</v>
      </c>
      <c r="C99" s="25"/>
      <c r="D99" s="36">
        <f>SUM(D97:D98)</f>
        <v>49028844</v>
      </c>
      <c r="E99" s="25"/>
      <c r="F99" s="36">
        <f>SUM(F97:F98)</f>
        <v>24689854</v>
      </c>
      <c r="G99" s="25"/>
      <c r="H99" s="36">
        <f>SUM(H97:H98)</f>
        <v>27354521</v>
      </c>
      <c r="I99" s="24"/>
    </row>
    <row r="100" spans="1:9" ht="22.4" customHeight="1" thickTop="1">
      <c r="A100" s="33"/>
      <c r="B100" s="24"/>
      <c r="C100" s="25"/>
      <c r="D100" s="24"/>
      <c r="E100" s="25"/>
      <c r="F100" s="24"/>
      <c r="G100" s="25"/>
      <c r="H100" s="24"/>
      <c r="I100" s="24"/>
    </row>
    <row r="101" spans="1:9" ht="22.4" customHeight="1">
      <c r="A101" s="33"/>
      <c r="B101" s="24"/>
      <c r="C101" s="25"/>
      <c r="D101" s="24"/>
      <c r="E101" s="25"/>
      <c r="F101" s="24"/>
      <c r="G101" s="25"/>
      <c r="H101" s="24"/>
      <c r="I101" s="24"/>
    </row>
    <row r="102" spans="1:9" ht="22.4" customHeight="1">
      <c r="A102" s="33"/>
      <c r="B102" s="24"/>
      <c r="C102" s="25"/>
      <c r="D102" s="24"/>
      <c r="E102" s="25"/>
      <c r="F102" s="24"/>
      <c r="G102" s="25"/>
      <c r="H102" s="24"/>
      <c r="I102" s="24"/>
    </row>
    <row r="103" spans="1:9" ht="22.4" customHeight="1">
      <c r="A103" s="33"/>
      <c r="B103" s="24"/>
      <c r="C103" s="25"/>
      <c r="D103" s="24"/>
      <c r="E103" s="25"/>
      <c r="F103" s="24"/>
      <c r="G103" s="25"/>
      <c r="H103" s="24"/>
      <c r="I103" s="24"/>
    </row>
    <row r="104" spans="1:9" ht="22.4" customHeight="1">
      <c r="A104" s="33"/>
      <c r="B104" s="24"/>
      <c r="C104" s="25"/>
      <c r="D104" s="24"/>
      <c r="E104" s="25"/>
      <c r="F104" s="24"/>
      <c r="G104" s="25"/>
      <c r="H104" s="24"/>
      <c r="I104" s="24"/>
    </row>
    <row r="105" spans="1:9" ht="22.4" customHeight="1">
      <c r="A105" s="33"/>
      <c r="B105" s="24"/>
      <c r="C105" s="25"/>
      <c r="D105" s="24"/>
      <c r="E105" s="25"/>
      <c r="F105" s="24"/>
      <c r="G105" s="25"/>
      <c r="H105" s="24"/>
      <c r="I105" s="24"/>
    </row>
    <row r="106" spans="1:9" ht="22.4" customHeight="1">
      <c r="A106" s="33"/>
      <c r="B106" s="24"/>
      <c r="C106" s="25"/>
      <c r="D106" s="24"/>
      <c r="E106" s="25"/>
      <c r="F106" s="24"/>
      <c r="G106" s="25"/>
      <c r="H106" s="24"/>
      <c r="I106" s="24"/>
    </row>
    <row r="107" spans="1:9" ht="22.4" customHeight="1">
      <c r="A107" s="33"/>
      <c r="B107" s="24"/>
      <c r="C107" s="25"/>
      <c r="D107" s="24"/>
      <c r="E107" s="25"/>
      <c r="F107" s="24"/>
      <c r="G107" s="25"/>
      <c r="H107" s="24"/>
      <c r="I107" s="24"/>
    </row>
    <row r="108" spans="1:9" ht="22.4" customHeight="1">
      <c r="A108" s="33"/>
      <c r="B108" s="24"/>
      <c r="C108" s="25"/>
      <c r="D108" s="24"/>
      <c r="E108" s="25"/>
      <c r="F108" s="24"/>
      <c r="G108" s="25"/>
      <c r="H108" s="24"/>
      <c r="I108" s="24"/>
    </row>
    <row r="109" spans="1:9" ht="22.4" customHeight="1">
      <c r="A109" s="33"/>
      <c r="B109" s="24"/>
      <c r="C109" s="25"/>
      <c r="D109" s="24"/>
      <c r="E109" s="25"/>
      <c r="F109" s="24"/>
      <c r="G109" s="25"/>
      <c r="H109" s="24"/>
      <c r="I109" s="24"/>
    </row>
    <row r="110" spans="1:9" ht="22.4" customHeight="1">
      <c r="A110" s="33"/>
      <c r="B110" s="24"/>
      <c r="C110" s="25"/>
      <c r="D110" s="24"/>
      <c r="E110" s="25"/>
      <c r="F110" s="24"/>
      <c r="G110" s="25"/>
      <c r="H110" s="24"/>
      <c r="I110" s="24"/>
    </row>
    <row r="111" spans="1:9" ht="22.4" customHeight="1">
      <c r="A111" s="33"/>
      <c r="B111" s="24"/>
      <c r="C111" s="25"/>
      <c r="D111" s="24"/>
      <c r="E111" s="25"/>
      <c r="F111" s="24"/>
      <c r="G111" s="25"/>
      <c r="H111" s="24"/>
      <c r="I111" s="24"/>
    </row>
    <row r="112" spans="1:9" ht="22.4" customHeight="1">
      <c r="A112" s="33"/>
      <c r="B112" s="24"/>
      <c r="C112" s="25"/>
      <c r="D112" s="24"/>
      <c r="E112" s="25"/>
      <c r="F112" s="24"/>
      <c r="G112" s="25"/>
      <c r="H112" s="24"/>
      <c r="I112" s="24"/>
    </row>
    <row r="113" spans="1:9" ht="22.4" customHeight="1">
      <c r="A113" s="33"/>
      <c r="B113" s="24"/>
      <c r="C113" s="25"/>
      <c r="D113" s="24"/>
      <c r="E113" s="25"/>
      <c r="F113" s="24"/>
      <c r="G113" s="25"/>
      <c r="H113" s="24"/>
      <c r="I113" s="24"/>
    </row>
    <row r="114" spans="1:9" ht="22.4" customHeight="1">
      <c r="A114" s="33"/>
      <c r="B114" s="24"/>
      <c r="C114" s="25"/>
      <c r="D114" s="24"/>
      <c r="E114" s="25"/>
      <c r="F114" s="24"/>
      <c r="G114" s="25"/>
      <c r="H114" s="24"/>
      <c r="I114" s="24"/>
    </row>
    <row r="115" spans="1:9" ht="22.4" customHeight="1">
      <c r="A115" s="108" t="s">
        <v>209</v>
      </c>
      <c r="B115" s="108"/>
      <c r="C115" s="108"/>
      <c r="D115" s="108"/>
      <c r="E115" s="108"/>
      <c r="F115" s="108"/>
      <c r="G115" s="108"/>
      <c r="H115" s="108"/>
    </row>
    <row r="116" spans="1:9" ht="22.4" customHeight="1">
      <c r="A116" s="26"/>
      <c r="B116" s="26"/>
      <c r="C116" s="26"/>
      <c r="D116" s="26"/>
      <c r="E116" s="26"/>
      <c r="F116" s="26"/>
      <c r="G116" s="26"/>
      <c r="H116" s="26"/>
    </row>
    <row r="117" spans="1:9" ht="22.4" customHeight="1">
      <c r="A117" s="26"/>
      <c r="B117" s="26"/>
      <c r="C117" s="26"/>
      <c r="D117" s="26"/>
      <c r="E117" s="26"/>
      <c r="F117" s="26"/>
      <c r="G117" s="26"/>
      <c r="H117" s="26"/>
    </row>
    <row r="119" spans="1:9" ht="22.4" customHeight="1">
      <c r="A119" s="38" t="s">
        <v>49</v>
      </c>
      <c r="B119" s="38"/>
      <c r="E119" s="38" t="s">
        <v>50</v>
      </c>
      <c r="F119" s="38"/>
      <c r="G119" s="38"/>
      <c r="H119" s="38"/>
      <c r="I119" s="38"/>
    </row>
    <row r="120" spans="1:9" ht="22.4" customHeight="1">
      <c r="A120" s="39" t="s">
        <v>51</v>
      </c>
      <c r="B120" s="39"/>
      <c r="E120" s="38" t="s">
        <v>52</v>
      </c>
      <c r="F120" s="38"/>
      <c r="G120" s="38"/>
      <c r="H120" s="38"/>
      <c r="I120" s="38"/>
    </row>
    <row r="121" spans="1:9" ht="20.25" customHeight="1"/>
  </sheetData>
  <mergeCells count="18">
    <mergeCell ref="A115:H115"/>
    <mergeCell ref="A81:H81"/>
    <mergeCell ref="A82:H82"/>
    <mergeCell ref="F84:H84"/>
    <mergeCell ref="B86:D86"/>
    <mergeCell ref="F86:H86"/>
    <mergeCell ref="A83:H83"/>
    <mergeCell ref="A1:H1"/>
    <mergeCell ref="A2:H2"/>
    <mergeCell ref="B6:D6"/>
    <mergeCell ref="F6:H6"/>
    <mergeCell ref="A3:H3"/>
    <mergeCell ref="A41:H41"/>
    <mergeCell ref="F44:H44"/>
    <mergeCell ref="B46:D46"/>
    <mergeCell ref="F46:H46"/>
    <mergeCell ref="A43:H43"/>
    <mergeCell ref="A42:H42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2" orientation="portrait" r:id="rId1"/>
  <rowBreaks count="2" manualBreakCount="2">
    <brk id="40" max="7" man="1"/>
    <brk id="80" max="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jruangpatikorn@deloitte.com</cp:lastModifiedBy>
  <cp:revision/>
  <cp:lastPrinted>2026-02-23T12:17:46Z</cp:lastPrinted>
  <dcterms:created xsi:type="dcterms:W3CDTF">2019-08-26T09:56:43Z</dcterms:created>
  <dcterms:modified xsi:type="dcterms:W3CDTF">2026-02-23T12:18:53Z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