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dowsec\Desktop\งบปี 2568\"/>
    </mc:Choice>
  </mc:AlternateContent>
  <xr:revisionPtr revIDLastSave="0" documentId="13_ncr:1_{BE76053A-33B1-4FAC-8A48-E61C168231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 6-8" sheetId="1" r:id="rId1"/>
    <sheet name="PL 9-10" sheetId="2" r:id="rId2"/>
    <sheet name="CE HCW 11" sheetId="3" r:id="rId3"/>
    <sheet name="CF12-1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WLw7F+nidv0I9I7Ze7CHuxgiQCwNXurKLHmOCBAPtms="/>
    </ext>
  </extLst>
</workbook>
</file>

<file path=xl/calcChain.xml><?xml version="1.0" encoding="utf-8"?>
<calcChain xmlns="http://schemas.openxmlformats.org/spreadsheetml/2006/main">
  <c r="I118" i="1" l="1"/>
  <c r="G118" i="1"/>
  <c r="I104" i="1"/>
  <c r="G104" i="1"/>
  <c r="H68" i="4" l="1"/>
  <c r="H62" i="4"/>
  <c r="H25" i="2"/>
  <c r="H15" i="2"/>
  <c r="I71" i="1"/>
  <c r="I62" i="1"/>
  <c r="I73" i="1" s="1"/>
  <c r="I35" i="1"/>
  <c r="I20" i="1"/>
  <c r="H27" i="2" l="1"/>
  <c r="H37" i="2" s="1"/>
  <c r="H41" i="2" s="1"/>
  <c r="H61" i="2" s="1"/>
  <c r="H28" i="4"/>
  <c r="H39" i="4" s="1"/>
  <c r="H43" i="4" s="1"/>
  <c r="H70" i="4" s="1"/>
  <c r="H74" i="4" s="1"/>
  <c r="I37" i="1"/>
  <c r="I120" i="1"/>
  <c r="S12" i="3"/>
  <c r="U12" i="3" s="1"/>
  <c r="S13" i="3"/>
  <c r="U13" i="3" s="1"/>
  <c r="S14" i="3"/>
  <c r="U14" i="3" s="1"/>
  <c r="S11" i="3"/>
  <c r="F25" i="2"/>
  <c r="H65" i="2" l="1"/>
  <c r="H67" i="2"/>
  <c r="A90" i="4"/>
  <c r="F68" i="4"/>
  <c r="F62" i="4"/>
  <c r="A45" i="4"/>
  <c r="A3" i="4"/>
  <c r="A48" i="4" s="1"/>
  <c r="A1" i="4"/>
  <c r="A46" i="4" s="1"/>
  <c r="A31" i="3"/>
  <c r="S22" i="3"/>
  <c r="U22" i="3" s="1"/>
  <c r="S21" i="3"/>
  <c r="S20" i="3"/>
  <c r="Q17" i="3"/>
  <c r="M17" i="3"/>
  <c r="M24" i="3" s="1"/>
  <c r="K17" i="3"/>
  <c r="K24" i="3" s="1"/>
  <c r="I17" i="3"/>
  <c r="I24" i="3" s="1"/>
  <c r="G17" i="3"/>
  <c r="G24" i="3" s="1"/>
  <c r="E17" i="3"/>
  <c r="E24" i="3" s="1"/>
  <c r="S15" i="3"/>
  <c r="U15" i="3" s="1"/>
  <c r="U11" i="3"/>
  <c r="A3" i="3"/>
  <c r="A1" i="3"/>
  <c r="A86" i="2"/>
  <c r="A46" i="2"/>
  <c r="A45" i="2"/>
  <c r="F15" i="2"/>
  <c r="F27" i="2" s="1"/>
  <c r="A1" i="2"/>
  <c r="A127" i="1"/>
  <c r="A88" i="1"/>
  <c r="A85" i="1"/>
  <c r="G71" i="1"/>
  <c r="G62" i="1"/>
  <c r="A46" i="1"/>
  <c r="A45" i="1"/>
  <c r="A87" i="1" s="1"/>
  <c r="A44" i="1"/>
  <c r="A86" i="1" s="1"/>
  <c r="G35" i="1"/>
  <c r="G20" i="1"/>
  <c r="F37" i="2" l="1"/>
  <c r="G37" i="1"/>
  <c r="U21" i="3"/>
  <c r="Q24" i="3"/>
  <c r="G73" i="1"/>
  <c r="G120" i="1" s="1"/>
  <c r="S17" i="3"/>
  <c r="F41" i="2" l="1"/>
  <c r="F28" i="4"/>
  <c r="F39" i="4" s="1"/>
  <c r="F43" i="4" s="1"/>
  <c r="S24" i="3"/>
  <c r="S19" i="3"/>
  <c r="F65" i="2" l="1"/>
  <c r="F61" i="2"/>
  <c r="F70" i="4"/>
  <c r="F74" i="4" s="1"/>
  <c r="U20" i="3"/>
  <c r="F67" i="2"/>
  <c r="O17" i="3"/>
  <c r="U17" i="3" l="1"/>
  <c r="O24" i="3" l="1"/>
  <c r="U19" i="3"/>
  <c r="U24" i="3" s="1"/>
</calcChain>
</file>

<file path=xl/sharedStrings.xml><?xml version="1.0" encoding="utf-8"?>
<sst xmlns="http://schemas.openxmlformats.org/spreadsheetml/2006/main" count="251" uniqueCount="182">
  <si>
    <t>บริษัท ฝาจีบ จำกัด (มหาชน)</t>
  </si>
  <si>
    <t>งบฐานะการเงิน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</si>
  <si>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</si>
  <si>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</si>
  <si>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</si>
  <si>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</si>
  <si>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</si>
  <si>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</si>
  <si>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เงินฝากประจำครบกำหนดเกินกว่าสามเดือน</t>
  </si>
  <si>
    <t>ลูกหนี้การค้าและลูกหนี้หมุนเวียนอื่น - สุทธิ</t>
  </si>
  <si>
    <t>ส่วนของลูกหนี้การค้าไม่หมุนเวียนที่ถึงกำหนดชำระ</t>
  </si>
  <si>
    <t>ภายในหนึ่งปี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</si>
  <si>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</si>
  <si>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</si>
  <si>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</si>
  <si>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</si>
  <si>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</si>
  <si>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</si>
  <si>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สินทรัพย์ทางการเงินที่วัดมูลค่าด้วย</t>
  </si>
  <si>
    <t>มูลค่ายุติธรรมผ่านกําไรขาดทุนเบ็ดเสร็จอื่น</t>
  </si>
  <si>
    <t>ลูกหนี้การค้าไม่หมุนเวียน - สุทธิ</t>
  </si>
  <si>
    <t>อสังหาริมทรัพย์เพื่อการลงทุน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</si>
  <si>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</si>
  <si>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</si>
  <si>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</si>
  <si>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</si>
  <si>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</si>
  <si>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</si>
  <si>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______________________________กรรมการ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</si>
  <si>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</si>
  <si>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</si>
  <si>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</si>
  <si>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ส่วนของค่าเช่ารับล่วงหน้าที่ครบกำหนดรับรู้ภายในหนึ่งปี</t>
  </si>
  <si>
    <t>ส่วนของหนี้สินตามสัญญาเช่า</t>
  </si>
  <si>
    <t>ที่ครบกำหนดชำระภายในหนึ่งปี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</si>
  <si>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</si>
  <si>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</si>
  <si>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</si>
  <si>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</si>
  <si>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ค่าเช่ารับล่วงหน้า - สุทธิ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</si>
  <si>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</si>
  <si>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</si>
  <si>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</si>
  <si>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</si>
  <si>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</si>
  <si>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</si>
  <si>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</si>
  <si>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ชนิดไม่สะสมเงินปันผล</t>
  </si>
  <si>
    <t>มูลค่าที่ตราไว้หุ้นละ 10 บาท</t>
  </si>
  <si>
    <t>ทุนที่ออกและชำระแล้ว</t>
  </si>
  <si>
    <t>ส่วนเกินมูลค่าหุ้น</t>
  </si>
  <si>
    <t>หุ้นบุริมสิทธิ</t>
  </si>
  <si>
    <t>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</si>
  <si>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</si>
  <si>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</si>
  <si>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</si>
  <si>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</si>
  <si>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</si>
  <si>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</si>
  <si>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</si>
  <si>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</si>
  <si>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</si>
  <si>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</si>
  <si>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</si>
  <si>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</si>
  <si>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รายได้ดอกเบี้ย</t>
  </si>
  <si>
    <t>รวมรายได้</t>
  </si>
  <si>
    <t>ค่าใช้จ่าย</t>
  </si>
  <si>
    <t>ต้นทุนจากการขาย</t>
  </si>
  <si>
    <t>ต้นทุนจากการให้บริการ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</si>
  <si>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</si>
  <si>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</si>
  <si>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</si>
  <si>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</si>
  <si>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</si>
  <si>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 (ขาดทุน) จากอัตราแลกเปลี่ยน - สุทธิ</t>
  </si>
  <si>
    <t>กำไรจากการจำหน่ายสินทรัพย์ทางการเงิน</t>
  </si>
  <si>
    <t>กำไรก่อนภาษีเงินได้</t>
  </si>
  <si>
    <t>กำไร (ขาดทุน) เบ็ดเสร็จอื่น</t>
  </si>
  <si>
    <t>ประกันภัย - สุทธิจากภาษีเงินได้</t>
  </si>
  <si>
    <t>กำไรต่อหุ้น:</t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</si>
  <si>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</si>
  <si>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</si>
  <si>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</t>
  </si>
  <si>
    <t>ทุนที่ออก</t>
  </si>
  <si>
    <t>และชำระเต็มมูลค่าแล้ว</t>
  </si>
  <si>
    <t>ส่วนเกินมูลค่า</t>
  </si>
  <si>
    <t>กำไร(ขาดทุน)เบ็ดเสร็จอื่น</t>
  </si>
  <si>
    <t>ส่วนเกินทุนจาก</t>
  </si>
  <si>
    <t>รวมองค์ประกอบ</t>
  </si>
  <si>
    <t>สำรอง</t>
  </si>
  <si>
    <t>อื่นของส่วน</t>
  </si>
  <si>
    <t>รวมส่วนของ</t>
  </si>
  <si>
    <t>ตามกฎหมาย</t>
  </si>
  <si>
    <t>ของเจ้าของ</t>
  </si>
  <si>
    <t>เจ้าของ</t>
  </si>
  <si>
    <t>เงินปันผลจ่าย</t>
  </si>
  <si>
    <t>ยอดคงเหลือ ณ วันที่ 1 มกราคม พ.ศ. 2567</t>
  </si>
  <si>
    <t>ยอดคงเหลือ ณ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</si>
  <si>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</si>
  <si>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</si>
  <si>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</si>
  <si>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</si>
  <si>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ค่าใช้จ่ายผลประโยชน์ของพนักงาน</t>
  </si>
  <si>
    <t>ขาดทุนจากการเปลี่ยนแปลงมูลค่ายุติธรรมของ</t>
  </si>
  <si>
    <t>ดอกเบี้ยหนี้สินตามสัญญาเช่า</t>
  </si>
  <si>
    <t>ดอกเบี้ยรับ</t>
  </si>
  <si>
    <t>สินค้าคงเหลือ</t>
  </si>
  <si>
    <t>ลูกหนี้การค้าไม่หมุนเวียน</t>
  </si>
  <si>
    <t>เจ้าหนี้การค้าและเจ้าหนี้อื่น</t>
  </si>
  <si>
    <t>ค่าเช่ารับล่วงหน้า</t>
  </si>
  <si>
    <t>จ่ายดอกเบี้ย</t>
  </si>
  <si>
    <t>จ่ายภาษีเงินได้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</si>
  <si>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</si>
  <si>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</si>
  <si>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เงินสดรับจากการจำหน่ายสินทรัพย์ทางการเงิน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</si>
  <si>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</si>
  <si>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</si>
  <si>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</si>
  <si>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เงินจ่ายล่วงหน้าค่าซื้ออุปกรณ์ลดลง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</si>
  <si>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</si>
  <si>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</si>
  <si>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เงินสดจ่ายคืนหนี้สินตามสัญญาเช่า</t>
  </si>
  <si>
    <t>เงินสดสุทธิใช้ไปในกิจกรรมจัดหาเงิน</t>
  </si>
  <si>
    <t>รายการที่มิใช่เงินสด</t>
  </si>
  <si>
    <t>รายการที่มิใช่เงินสดที่สำคัญสำหรับสำหรับปีสิ้นสุดวันที่ 31 ธันวาคม มีดังนี้</t>
  </si>
  <si>
    <t>เป็นที่ดิน อาคาร และอุปกรณ์</t>
  </si>
  <si>
    <t>หมายเหตุประกอบงบการเงินเป็นส่วนหนึ่งของงบการเงินนี้</t>
  </si>
  <si>
    <t xml:space="preserve">เงินสดได้มาจากกิจกรรมดำเนินงาน </t>
  </si>
  <si>
    <t>เงินฝากประจำครบกำหนดเกินกว่าสามเดือนเพิ่มขึ้น</t>
  </si>
  <si>
    <t>เงินสดและรายการเทียบเท่าเงินสดปลายปี</t>
  </si>
  <si>
    <t>รายการที่จะไม่จัดประเภทรายการใหม่ไปยังกำไรหรือขาดทุนในภายหลัง:</t>
  </si>
  <si>
    <t>เงินสดและรายการเทียบเท่าเงินสดต้นปี</t>
  </si>
  <si>
    <t>หนี้สินภาษีเงินได้รอการตัดบัญชี - สุทธิ</t>
  </si>
  <si>
    <t xml:space="preserve">ลูกหนี้การค้าและลูกหนี้หมุนเวียนอื่น </t>
  </si>
  <si>
    <t>กำไรเบ็ดเสร็จรวมสำหรับปึ</t>
  </si>
  <si>
    <t>กำไรสำหรับปี</t>
  </si>
  <si>
    <t>การจัดประเภทรายการใหม่จากอสังหาริมทรัพย์เพื่อการลงทุน</t>
  </si>
  <si>
    <t>การแปลงสภาพหุ้น</t>
  </si>
  <si>
    <t>จำนวน 799,225 หุ้น ชำระแล้วเต็มมูลค่า</t>
  </si>
  <si>
    <t>หุ้นสามัญ จำนวน 52,000,775 หุ้น</t>
  </si>
  <si>
    <t>จำนวน 799,225 หุ้น มูลค่าที่ตราไว้หุ้นละ 10 บาท</t>
  </si>
  <si>
    <t>หุ้นสามัญ จำนวน 52,000,775 หุ้น ชำระแล้วเต็มมูลค่า</t>
  </si>
  <si>
    <t>ขาดทุนจากการวัดมูลค่ายุติธรรมของอสังหาริมทรัพย์เพื่อการลงทุน</t>
  </si>
  <si>
    <t>ที่วัดมูลค่าด้วยมูลค่ายุติธรรมผ่านกำไรหรือขาดทุน</t>
  </si>
  <si>
    <t>กำไรจากการวัดมูลค่ายุติธรรมของที่ดินที่วัดมูลค่าด้วย</t>
  </si>
  <si>
    <t>มูลค่ายุติธรรมผ่านกําไรขาดทุนเบ็ดเสร็จอื่น - สุทธิจากภาษีเงินได้</t>
  </si>
  <si>
    <t>กำไร (ขาดทุน) จากประมาณการตามหลักคณิตศาสตร์</t>
  </si>
  <si>
    <t>(กำไร) ขาดทุนจากประมาณการตามหลักคณิตศาสตร์ประกันภัย</t>
  </si>
  <si>
    <t>กำไรก่อนค่าใช้จ่ายภาษีเงินได้</t>
  </si>
  <si>
    <t>ณ วันที่ 31 ธันวาคม พ.ศ. 2568</t>
  </si>
  <si>
    <t>พ.ศ. 2568</t>
  </si>
  <si>
    <t>สำหรับปีสิ้นสุดวันที่ 31 ธันวาคม พ.ศ. 2568</t>
  </si>
  <si>
    <t>ยอดคงเหลือ ณ วันที่ 1 มกราคม พ.ศ. 2568</t>
  </si>
  <si>
    <t>ยอดคงเหลือ ณ วันที่ 31 ธันวาคม พ.ศ. 2568</t>
  </si>
  <si>
    <t>ขาดทุนจากการตัดจำหน่ายสินทรัพย์ไม่มีตัวตน</t>
  </si>
  <si>
    <t>ตัดจำหน่ายหนี้สูญ</t>
  </si>
  <si>
    <t>กำไร (ขาดทุน) จากการวัดมูลค่ายุติธรรมของสินทรัพย์ทางการเงินที่วัดมูลค่า</t>
  </si>
  <si>
    <t>ขาดทุนจากการจำหน่ายและตัดจำหน่ายอาคารและอุปกรณ์</t>
  </si>
  <si>
    <t>ค่าเผื่อผลขาดทุนด้านเครดิตที่คาดว่าจะเกิดขึ้น</t>
  </si>
  <si>
    <t>กำไรเบ็ดเสร็จอื่นสำหรับปี</t>
  </si>
  <si>
    <t>ขาดทุนเบ็ดเสร็จอื่นสำหรับปี</t>
  </si>
  <si>
    <t>ขาดทุนจากการปรับมูลค่าสินทรัพย์อนุพันธ์</t>
  </si>
  <si>
    <t>ทางการเงินที่วัดมูลค่ายุติธรรมผ่านกำไรหรือขาดทุน</t>
  </si>
  <si>
    <t>ขาดทุนจากอัตราแลกเปลี่ยนที่ยังไม่เกิดขึ้น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</si>
  <si>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</si>
  <si>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6,11</t>
  </si>
  <si>
    <t>5.1.1 ข)</t>
  </si>
  <si>
    <t>กำไรจากการยกเลิกสัญญาเช่า</t>
  </si>
  <si>
    <t>(กำไร) ขาดทุนจากการเปลี่ยนแปลงมูลค่ายุติธรรมของสินทรัพย์</t>
  </si>
  <si>
    <t>5.1.2 ข)</t>
  </si>
  <si>
    <t>เจ้าหนี้ค่าซื้อเครื่องจักรเพิ่มขึ้น (ลดลง) ระหว่างปี</t>
  </si>
  <si>
    <t>ขาดทุนจากอัตราแลกเปลี่ยนของเงินสดและรายการเทียบเท่าเงินสด</t>
  </si>
  <si>
    <t>การเปลี่ยนแปลงในเงินทุนหมุนเวียน</t>
  </si>
  <si>
    <t>เงินสดและรายการเทียบเท่าเงินสดเพิ่มขึ้น (ลดลง) สุทธิ</t>
  </si>
  <si>
    <t>ยกเลิกสัญญาเช่าในระหว่างปี</t>
  </si>
  <si>
    <t>สินทรัพย์สิทธิการใช้เพิ่มขึ้นในระหว่างปี</t>
  </si>
  <si>
    <t>การตีราคาสินทรัพย์</t>
  </si>
  <si>
    <t>14, 15</t>
  </si>
  <si>
    <t>เงินจ่ายล่วงหน้าค่าซื้ออุปกรณ์</t>
  </si>
  <si>
    <t>ค่าเผื่อสำหรับมูลค่าสุทธิที่จะได้รับของสินค้าคงเหลือ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</si>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</sst>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(#,##0\);&quot;-&quot;"/>
    <numFmt numFmtId="165" formatCode="#,##0;\(#,##0\)"/>
    <numFmt numFmtId="166" formatCode="_(* #,##0_);_(* \(#,##0\);_(* &quot;-&quot;??_);_(@_)"/>
    <numFmt numFmtId="167" formatCode="#,##0.00;\(#,##0.00\);&quot;-&quot;"/>
  </numFmts>
  <fonts count="8" x14ac:knownFonts="1">
    <font>
      <sz val="11"/>
      <color theme="1"/>
      <name val="Arial"/>
      <scheme val="minor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0" xfId="0" applyNumberFormat="1" applyFont="1"/>
    <xf numFmtId="38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wrapText="1"/>
    </xf>
    <xf numFmtId="37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37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right"/>
    </xf>
    <xf numFmtId="164" fontId="2" fillId="0" borderId="0" xfId="0" applyNumberFormat="1" applyFont="1"/>
    <xf numFmtId="164" fontId="2" fillId="0" borderId="1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164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7" fontId="2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/>
    </xf>
    <xf numFmtId="164" fontId="2" fillId="0" borderId="6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/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I127"/>
  <sheetViews>
    <sheetView tabSelected="1" zoomScale="85" zoomScaleNormal="85" zoomScaleSheetLayoutView="130" workbookViewId="0">
      <selection activeCell="G1" sqref="G1"/>
    </sheetView>
  </sheetViews>
  <sheetFormatPr defaultColWidth="12.59765625" defaultRowHeight="15" customHeight="1" x14ac:dyDescent="0.5"/>
  <cols>
    <col min="1" max="3" width="1.09765625" style="19" customWidth="1"/>
    <col min="4" max="4" width="38.3984375" style="19" customWidth="1"/>
    <col min="5" max="5" width="7.59765625" style="52" customWidth="1"/>
    <col min="6" max="6" width="1" style="19" customWidth="1"/>
    <col min="7" max="7" width="13.09765625" style="19" customWidth="1"/>
    <col min="8" max="8" width="1" style="19" customWidth="1"/>
    <col min="9" max="9" width="13.09765625" style="19" customWidth="1"/>
    <col min="10" max="16384" width="12.59765625" style="19"/>
  </cols>
  <sheetData>
    <row r="1" spans="1:9" ht="21.75" customHeight="1" x14ac:dyDescent="0.5">
      <c r="A1" s="1" t="s">
        <v>0</v>
      </c>
      <c r="B1" s="1"/>
      <c r="C1" s="1"/>
      <c r="D1" s="1"/>
      <c r="E1" s="32"/>
      <c r="F1" s="2"/>
      <c r="G1" s="3"/>
      <c r="H1" s="3"/>
      <c r="I1" s="3"/>
    </row>
    <row r="2" spans="1:9" ht="21.75" customHeight="1" x14ac:dyDescent="0.5">
      <c r="A2" s="1" t="s">
        <v>1</v>
      </c>
      <c r="B2" s="1"/>
      <c r="C2" s="1"/>
      <c r="D2" s="1"/>
      <c r="E2" s="32"/>
      <c r="F2" s="2"/>
      <c r="G2" s="3"/>
      <c r="H2" s="3"/>
      <c r="I2" s="3"/>
    </row>
    <row r="3" spans="1:9" ht="21.75" customHeight="1" x14ac:dyDescent="0.5">
      <c r="A3" s="4" t="s">
        <v>150</v>
      </c>
      <c r="B3" s="5"/>
      <c r="C3" s="5"/>
      <c r="D3" s="5"/>
      <c r="E3" s="33"/>
      <c r="F3" s="6"/>
      <c r="G3" s="7"/>
      <c r="H3" s="7"/>
      <c r="I3" s="7"/>
    </row>
    <row r="4" spans="1:9" ht="18" customHeight="1" x14ac:dyDescent="0.5">
      <c r="A4" s="2"/>
      <c r="B4" s="2"/>
      <c r="C4" s="2"/>
      <c r="D4" s="2"/>
      <c r="E4" s="32"/>
      <c r="F4" s="2"/>
      <c r="G4" s="3"/>
      <c r="H4" s="3"/>
      <c r="I4" s="3"/>
    </row>
    <row r="5" spans="1:9" ht="21" customHeight="1" x14ac:dyDescent="0.5">
      <c r="A5" s="2"/>
      <c r="B5" s="2"/>
      <c r="C5" s="2"/>
      <c r="D5" s="2"/>
      <c r="E5" s="8"/>
      <c r="F5" s="8"/>
      <c r="G5" s="9" t="s">
        <v>151</v>
      </c>
      <c r="H5" s="10"/>
      <c r="I5" s="9" t="s">
        <v>2</v>
      </c>
    </row>
    <row r="6" spans="1:9" ht="21" customHeight="1" x14ac:dyDescent="0.5">
      <c r="A6" s="11"/>
      <c r="B6" s="11"/>
      <c r="C6" s="11"/>
      <c r="D6" s="11"/>
      <c r="E6" s="12" t="s">
        <v>3</v>
      </c>
      <c r="F6" s="13"/>
      <c r="G6" s="14" t="s">
        <v>4</v>
      </c>
      <c r="H6" s="10"/>
      <c r="I6" s="14" t="s">
        <v>4</v>
      </c>
    </row>
    <row r="7" spans="1:9" ht="6" customHeight="1" x14ac:dyDescent="0.5">
      <c r="A7" s="15"/>
      <c r="B7" s="15"/>
      <c r="C7" s="15"/>
      <c r="D7" s="15"/>
      <c r="E7" s="16"/>
      <c r="F7" s="16"/>
      <c r="G7" s="3"/>
      <c r="H7" s="3"/>
      <c r="I7" s="3"/>
    </row>
    <row r="8" spans="1:9" ht="21" customHeight="1" x14ac:dyDescent="0.5">
      <c r="A8" s="17" t="s">
        <v>5</v>
      </c>
      <c r="B8" s="17"/>
      <c r="C8" s="17"/>
      <c r="D8" s="17"/>
      <c r="E8" s="16"/>
      <c r="F8" s="16"/>
      <c r="G8" s="3"/>
      <c r="H8" s="3"/>
      <c r="I8" s="3"/>
    </row>
    <row r="9" spans="1:9" ht="6" customHeight="1" x14ac:dyDescent="0.5">
      <c r="A9" s="17"/>
      <c r="B9" s="17"/>
      <c r="C9" s="17"/>
      <c r="D9" s="17"/>
      <c r="E9" s="16"/>
      <c r="F9" s="16"/>
      <c r="G9" s="3"/>
      <c r="H9" s="3"/>
      <c r="I9" s="3"/>
    </row>
    <row r="10" spans="1:9" ht="21" customHeight="1" x14ac:dyDescent="0.5">
      <c r="A10" s="17" t="s">
        <v>6</v>
      </c>
      <c r="B10" s="17"/>
      <c r="C10" s="17"/>
      <c r="D10" s="15"/>
      <c r="E10" s="16"/>
      <c r="F10" s="16"/>
      <c r="G10" s="3"/>
      <c r="H10" s="3"/>
      <c r="I10" s="3"/>
    </row>
    <row r="11" spans="1:9" ht="6" customHeight="1" x14ac:dyDescent="0.5">
      <c r="A11" s="17"/>
      <c r="B11" s="17"/>
      <c r="C11" s="17"/>
      <c r="D11" s="15"/>
      <c r="E11" s="16"/>
      <c r="F11" s="16"/>
      <c r="G11" s="3"/>
      <c r="H11" s="3"/>
      <c r="I11" s="3"/>
    </row>
    <row r="12" spans="1:9" ht="21" customHeight="1" x14ac:dyDescent="0.5">
      <c r="A12" s="2" t="s">
        <v>7</v>
      </c>
      <c r="B12" s="2"/>
      <c r="C12" s="2"/>
      <c r="D12" s="15"/>
      <c r="E12" s="16">
        <v>9</v>
      </c>
      <c r="F12" s="16"/>
      <c r="G12" s="3">
        <v>254961417</v>
      </c>
      <c r="H12" s="3"/>
      <c r="I12" s="3">
        <v>390234444</v>
      </c>
    </row>
    <row r="13" spans="1:9" ht="21" customHeight="1" x14ac:dyDescent="0.5">
      <c r="A13" s="2" t="s">
        <v>8</v>
      </c>
      <c r="B13" s="2"/>
      <c r="C13" s="2"/>
      <c r="D13" s="15"/>
      <c r="E13" s="16"/>
      <c r="F13" s="16"/>
      <c r="G13" s="3">
        <v>1437042523</v>
      </c>
      <c r="H13" s="3"/>
      <c r="I13" s="3">
        <v>1019314417</v>
      </c>
    </row>
    <row r="14" spans="1:9" ht="21" customHeight="1" x14ac:dyDescent="0.5">
      <c r="A14" s="2" t="s">
        <v>9</v>
      </c>
      <c r="B14" s="2"/>
      <c r="C14" s="2"/>
      <c r="D14" s="15"/>
      <c r="E14" s="16">
        <v>10</v>
      </c>
      <c r="F14" s="16"/>
      <c r="G14" s="3">
        <v>566651489</v>
      </c>
      <c r="H14" s="3"/>
      <c r="I14" s="3">
        <v>634316547</v>
      </c>
    </row>
    <row r="15" spans="1:9" ht="21" customHeight="1" x14ac:dyDescent="0.5">
      <c r="A15" s="2" t="s">
        <v>10</v>
      </c>
      <c r="B15" s="2"/>
      <c r="C15" s="2"/>
      <c r="D15" s="15"/>
      <c r="E15" s="16"/>
      <c r="F15" s="16"/>
      <c r="G15" s="3"/>
      <c r="H15" s="3"/>
      <c r="I15" s="3"/>
    </row>
    <row r="16" spans="1:9" ht="21" customHeight="1" x14ac:dyDescent="0.5">
      <c r="A16" s="2"/>
      <c r="B16" s="2" t="s">
        <v>11</v>
      </c>
      <c r="C16" s="2"/>
      <c r="D16" s="15"/>
      <c r="E16" s="16">
        <v>13</v>
      </c>
      <c r="F16" s="16"/>
      <c r="G16" s="3">
        <v>2049560</v>
      </c>
      <c r="H16" s="3"/>
      <c r="I16" s="3">
        <v>14665058</v>
      </c>
    </row>
    <row r="17" spans="1:9" ht="21" customHeight="1" x14ac:dyDescent="0.5">
      <c r="A17" s="2" t="s">
        <v>12</v>
      </c>
      <c r="B17" s="2"/>
      <c r="C17" s="2"/>
      <c r="D17" s="15"/>
      <c r="E17" s="16">
        <v>12</v>
      </c>
      <c r="F17" s="16"/>
      <c r="G17" s="3">
        <v>691486340</v>
      </c>
      <c r="H17" s="3"/>
      <c r="I17" s="3">
        <v>804108682</v>
      </c>
    </row>
    <row r="18" spans="1:9" ht="21" customHeight="1" x14ac:dyDescent="0.5">
      <c r="A18" s="2" t="s">
        <v>13</v>
      </c>
      <c r="B18" s="2"/>
      <c r="C18" s="2"/>
      <c r="D18" s="15"/>
      <c r="E18" s="16"/>
      <c r="F18" s="16"/>
      <c r="G18" s="7">
        <v>4189465</v>
      </c>
      <c r="H18" s="3"/>
      <c r="I18" s="7">
        <v>3793895</v>
      </c>
    </row>
    <row r="19" spans="1:9" ht="6" customHeight="1" x14ac:dyDescent="0.5">
      <c r="A19" s="15"/>
      <c r="B19" s="15"/>
      <c r="C19" s="15"/>
      <c r="D19" s="15"/>
      <c r="E19" s="16"/>
      <c r="F19" s="16"/>
      <c r="G19" s="3"/>
      <c r="H19" s="3"/>
      <c r="I19" s="3"/>
    </row>
    <row r="20" spans="1:9" ht="21" customHeight="1" x14ac:dyDescent="0.5">
      <c r="A20" s="17" t="s">
        <v>14</v>
      </c>
      <c r="B20" s="2"/>
      <c r="C20" s="2"/>
      <c r="D20" s="15"/>
      <c r="E20" s="16"/>
      <c r="F20" s="16"/>
      <c r="G20" s="7">
        <f>SUM(G12:G19)</f>
        <v>2956380794</v>
      </c>
      <c r="H20" s="3"/>
      <c r="I20" s="7">
        <f>SUM(I12:I19)</f>
        <v>2866433043</v>
      </c>
    </row>
    <row r="21" spans="1:9" ht="15" customHeight="1" x14ac:dyDescent="0.5">
      <c r="A21" s="15"/>
      <c r="B21" s="15"/>
      <c r="C21" s="15"/>
      <c r="D21" s="15"/>
      <c r="E21" s="16"/>
      <c r="F21" s="16"/>
      <c r="G21" s="3"/>
      <c r="H21" s="3"/>
      <c r="I21" s="3"/>
    </row>
    <row r="22" spans="1:9" ht="21" customHeight="1" x14ac:dyDescent="0.5">
      <c r="A22" s="17" t="s">
        <v>15</v>
      </c>
      <c r="B22" s="17"/>
      <c r="C22" s="17"/>
      <c r="D22" s="15"/>
      <c r="E22" s="16"/>
      <c r="F22" s="16"/>
      <c r="G22" s="3"/>
      <c r="H22" s="3"/>
      <c r="I22" s="3"/>
    </row>
    <row r="23" spans="1:9" ht="6" customHeight="1" x14ac:dyDescent="0.5">
      <c r="A23" s="15"/>
      <c r="B23" s="15"/>
      <c r="C23" s="15"/>
      <c r="D23" s="15"/>
      <c r="E23" s="16"/>
      <c r="F23" s="16"/>
      <c r="G23" s="3"/>
      <c r="H23" s="3"/>
      <c r="I23" s="3"/>
    </row>
    <row r="24" spans="1:9" ht="21" customHeight="1" x14ac:dyDescent="0.5">
      <c r="A24" s="15" t="s">
        <v>16</v>
      </c>
      <c r="B24" s="15"/>
      <c r="C24" s="15"/>
      <c r="D24" s="15"/>
      <c r="E24" s="16"/>
      <c r="F24" s="16"/>
      <c r="G24" s="3"/>
      <c r="H24" s="2"/>
      <c r="I24" s="3"/>
    </row>
    <row r="25" spans="1:9" ht="21" customHeight="1" x14ac:dyDescent="0.5">
      <c r="A25" s="15"/>
      <c r="B25" s="15" t="s">
        <v>17</v>
      </c>
      <c r="C25" s="15"/>
      <c r="D25" s="15"/>
      <c r="E25" s="16" t="s">
        <v>166</v>
      </c>
      <c r="F25" s="16"/>
      <c r="G25" s="3">
        <v>421500</v>
      </c>
      <c r="H25" s="2"/>
      <c r="I25" s="3">
        <v>538500</v>
      </c>
    </row>
    <row r="26" spans="1:9" ht="21" customHeight="1" x14ac:dyDescent="0.5">
      <c r="A26" s="15" t="s">
        <v>18</v>
      </c>
      <c r="B26" s="15"/>
      <c r="C26" s="15"/>
      <c r="D26" s="15"/>
      <c r="E26" s="16"/>
      <c r="F26" s="16"/>
      <c r="G26" s="3"/>
      <c r="H26" s="2"/>
      <c r="I26" s="3"/>
    </row>
    <row r="27" spans="1:9" ht="21" customHeight="1" x14ac:dyDescent="0.5">
      <c r="A27" s="15"/>
      <c r="B27" s="15" t="s">
        <v>19</v>
      </c>
      <c r="C27" s="15"/>
      <c r="D27" s="15"/>
      <c r="E27" s="16" t="s">
        <v>166</v>
      </c>
      <c r="F27" s="16"/>
      <c r="G27" s="18">
        <v>530000</v>
      </c>
      <c r="H27" s="18"/>
      <c r="I27" s="18">
        <v>530000</v>
      </c>
    </row>
    <row r="28" spans="1:9" ht="21" customHeight="1" x14ac:dyDescent="0.5">
      <c r="A28" s="15" t="s">
        <v>20</v>
      </c>
      <c r="B28" s="15"/>
      <c r="C28" s="15"/>
      <c r="D28" s="15"/>
      <c r="E28" s="16">
        <v>13</v>
      </c>
      <c r="F28" s="16"/>
      <c r="G28" s="18">
        <v>0</v>
      </c>
      <c r="H28" s="18"/>
      <c r="I28" s="18">
        <v>5810442</v>
      </c>
    </row>
    <row r="29" spans="1:9" ht="21" customHeight="1" x14ac:dyDescent="0.5">
      <c r="A29" s="15" t="s">
        <v>21</v>
      </c>
      <c r="B29" s="15"/>
      <c r="C29" s="15"/>
      <c r="D29" s="15"/>
      <c r="E29" s="16">
        <v>14</v>
      </c>
      <c r="F29" s="16"/>
      <c r="G29" s="18">
        <v>686200000</v>
      </c>
      <c r="H29" s="18"/>
      <c r="I29" s="18">
        <v>686200000</v>
      </c>
    </row>
    <row r="30" spans="1:9" ht="21" customHeight="1" x14ac:dyDescent="0.5">
      <c r="A30" s="19" t="s">
        <v>22</v>
      </c>
      <c r="B30" s="15"/>
      <c r="C30" s="15"/>
      <c r="D30" s="15"/>
      <c r="E30" s="16">
        <v>15</v>
      </c>
      <c r="F30" s="16"/>
      <c r="G30" s="18">
        <v>1431193807</v>
      </c>
      <c r="H30" s="18"/>
      <c r="I30" s="18">
        <v>1467701872</v>
      </c>
    </row>
    <row r="31" spans="1:9" ht="21" customHeight="1" x14ac:dyDescent="0.5">
      <c r="A31" s="19" t="s">
        <v>23</v>
      </c>
      <c r="B31" s="15"/>
      <c r="C31" s="15"/>
      <c r="D31" s="15"/>
      <c r="E31" s="16">
        <v>16</v>
      </c>
      <c r="F31" s="16"/>
      <c r="G31" s="18">
        <v>111113871</v>
      </c>
      <c r="H31" s="18"/>
      <c r="I31" s="18">
        <v>29323735</v>
      </c>
    </row>
    <row r="32" spans="1:9" ht="21" customHeight="1" x14ac:dyDescent="0.5">
      <c r="A32" s="19" t="s">
        <v>24</v>
      </c>
      <c r="B32" s="15"/>
      <c r="C32" s="15"/>
      <c r="D32" s="15"/>
      <c r="E32" s="16">
        <v>17</v>
      </c>
      <c r="F32" s="16"/>
      <c r="G32" s="18">
        <v>3296167</v>
      </c>
      <c r="H32" s="18"/>
      <c r="I32" s="18">
        <v>2513451</v>
      </c>
    </row>
    <row r="33" spans="1:9" ht="21" customHeight="1" x14ac:dyDescent="0.5">
      <c r="A33" s="15" t="s">
        <v>25</v>
      </c>
      <c r="B33" s="15"/>
      <c r="C33" s="15"/>
      <c r="D33" s="15"/>
      <c r="E33" s="16"/>
      <c r="F33" s="16"/>
      <c r="G33" s="20">
        <v>3477284</v>
      </c>
      <c r="H33" s="18"/>
      <c r="I33" s="20">
        <v>20579842</v>
      </c>
    </row>
    <row r="34" spans="1:9" ht="6" customHeight="1" x14ac:dyDescent="0.5">
      <c r="A34" s="15"/>
      <c r="B34" s="15"/>
      <c r="C34" s="15"/>
      <c r="D34" s="15"/>
      <c r="E34" s="16"/>
      <c r="F34" s="16"/>
      <c r="G34" s="3"/>
      <c r="H34" s="3"/>
      <c r="I34" s="3"/>
    </row>
    <row r="35" spans="1:9" ht="21" customHeight="1" x14ac:dyDescent="0.5">
      <c r="A35" s="17" t="s">
        <v>26</v>
      </c>
      <c r="B35" s="17"/>
      <c r="C35" s="17"/>
      <c r="D35" s="15"/>
      <c r="E35" s="16"/>
      <c r="F35" s="16"/>
      <c r="G35" s="7">
        <f>SUM(G25:G34)</f>
        <v>2236232629</v>
      </c>
      <c r="H35" s="3"/>
      <c r="I35" s="7">
        <f>SUM(I25:I34)</f>
        <v>2213197842</v>
      </c>
    </row>
    <row r="36" spans="1:9" ht="6" customHeight="1" x14ac:dyDescent="0.5">
      <c r="A36" s="15"/>
      <c r="B36" s="15"/>
      <c r="C36" s="15"/>
      <c r="D36" s="15"/>
      <c r="E36" s="16"/>
      <c r="F36" s="16"/>
      <c r="G36" s="3"/>
      <c r="H36" s="3"/>
      <c r="I36" s="3"/>
    </row>
    <row r="37" spans="1:9" ht="21" customHeight="1" x14ac:dyDescent="0.5">
      <c r="A37" s="17" t="s">
        <v>27</v>
      </c>
      <c r="B37" s="17"/>
      <c r="C37" s="17"/>
      <c r="D37" s="15"/>
      <c r="E37" s="16"/>
      <c r="F37" s="16"/>
      <c r="G37" s="21">
        <f>+G35+G20</f>
        <v>5192613423</v>
      </c>
      <c r="H37" s="3"/>
      <c r="I37" s="21">
        <f>+I35+I20</f>
        <v>5079630885</v>
      </c>
    </row>
    <row r="38" spans="1:9" ht="22.2" customHeight="1" x14ac:dyDescent="0.5">
      <c r="A38" s="17"/>
      <c r="B38" s="17"/>
      <c r="C38" s="17"/>
      <c r="D38" s="15"/>
      <c r="E38" s="16"/>
      <c r="F38" s="16"/>
      <c r="G38" s="71"/>
      <c r="H38" s="3"/>
      <c r="I38" s="71"/>
    </row>
    <row r="39" spans="1:9" ht="22.2" customHeight="1" x14ac:dyDescent="0.5">
      <c r="A39" s="17"/>
      <c r="B39" s="17"/>
      <c r="C39" s="17"/>
      <c r="D39" s="15"/>
      <c r="E39" s="16"/>
      <c r="F39" s="16"/>
      <c r="G39" s="71"/>
      <c r="H39" s="3"/>
      <c r="I39" s="71"/>
    </row>
    <row r="40" spans="1:9" ht="18.600000000000001" customHeight="1" x14ac:dyDescent="0.5">
      <c r="A40" s="17"/>
      <c r="B40" s="17"/>
      <c r="C40" s="17"/>
      <c r="D40" s="15"/>
      <c r="E40" s="16"/>
      <c r="F40" s="16"/>
      <c r="G40" s="3"/>
      <c r="H40" s="3"/>
      <c r="I40" s="3"/>
    </row>
    <row r="41" spans="1:9" ht="21" customHeight="1" x14ac:dyDescent="0.5">
      <c r="A41" s="74" t="s">
        <v>28</v>
      </c>
      <c r="B41" s="75"/>
      <c r="C41" s="75"/>
      <c r="D41" s="75"/>
      <c r="E41" s="75"/>
      <c r="F41" s="75"/>
      <c r="G41" s="75"/>
      <c r="H41" s="75"/>
      <c r="I41" s="75"/>
    </row>
    <row r="42" spans="1:9" ht="23.25" customHeight="1" x14ac:dyDescent="0.5">
      <c r="A42" s="22"/>
      <c r="B42" s="17"/>
      <c r="C42" s="17"/>
      <c r="D42" s="15"/>
      <c r="E42" s="16"/>
      <c r="F42" s="16"/>
      <c r="G42" s="3"/>
      <c r="H42" s="3"/>
      <c r="I42" s="3"/>
    </row>
    <row r="43" spans="1:9" ht="21.9" customHeight="1" x14ac:dyDescent="0.5">
      <c r="A43" s="6" t="s">
        <v>127</v>
      </c>
      <c r="B43" s="23"/>
      <c r="C43" s="23"/>
      <c r="D43" s="23"/>
      <c r="E43" s="24"/>
      <c r="F43" s="24"/>
      <c r="G43" s="7"/>
      <c r="H43" s="7"/>
      <c r="I43" s="7"/>
    </row>
    <row r="44" spans="1:9" ht="21.75" customHeight="1" x14ac:dyDescent="0.5">
      <c r="A44" s="1" t="str">
        <f>A1</f>
        <v>บริษัท ฝาจีบ จำกัด (มหาชน)</v>
      </c>
      <c r="B44" s="1"/>
      <c r="C44" s="1"/>
      <c r="D44" s="1"/>
      <c r="E44" s="32"/>
      <c r="F44" s="2"/>
      <c r="G44" s="3"/>
      <c r="H44" s="3"/>
      <c r="I44" s="3"/>
    </row>
    <row r="45" spans="1:9" ht="21.75" customHeight="1" x14ac:dyDescent="0.5">
      <c r="A45" s="1" t="str">
        <f>A2</f>
        <v>งบฐานะการเงิน</v>
      </c>
      <c r="B45" s="1"/>
      <c r="C45" s="1"/>
      <c r="D45" s="1"/>
      <c r="E45" s="32"/>
      <c r="F45" s="2"/>
      <c r="G45" s="3"/>
      <c r="H45" s="3"/>
      <c r="I45" s="3"/>
    </row>
    <row r="46" spans="1:9" ht="21.75" customHeight="1" x14ac:dyDescent="0.5">
      <c r="A46" s="5" t="str">
        <f>$A$3</f>
        <v>ณ วันที่ 31 ธันวาคม พ.ศ. 2568</v>
      </c>
      <c r="B46" s="5"/>
      <c r="C46" s="5"/>
      <c r="D46" s="5"/>
      <c r="E46" s="33"/>
      <c r="F46" s="6"/>
      <c r="G46" s="7"/>
      <c r="H46" s="7"/>
      <c r="I46" s="7"/>
    </row>
    <row r="47" spans="1:9" ht="21.75" customHeight="1" x14ac:dyDescent="0.5">
      <c r="A47" s="2"/>
      <c r="B47" s="2"/>
      <c r="C47" s="2"/>
      <c r="D47" s="2"/>
      <c r="E47" s="32"/>
      <c r="F47" s="2"/>
      <c r="G47" s="3"/>
      <c r="H47" s="3"/>
      <c r="I47" s="3"/>
    </row>
    <row r="48" spans="1:9" ht="21.75" customHeight="1" x14ac:dyDescent="0.5">
      <c r="A48" s="2"/>
      <c r="B48" s="2"/>
      <c r="C48" s="2"/>
      <c r="D48" s="2"/>
      <c r="E48" s="8"/>
      <c r="F48" s="8"/>
      <c r="G48" s="9" t="s">
        <v>151</v>
      </c>
      <c r="H48" s="10"/>
      <c r="I48" s="9" t="s">
        <v>2</v>
      </c>
    </row>
    <row r="49" spans="1:9" ht="21.75" customHeight="1" x14ac:dyDescent="0.5">
      <c r="A49" s="11"/>
      <c r="B49" s="11"/>
      <c r="C49" s="11"/>
      <c r="D49" s="11"/>
      <c r="E49" s="12" t="s">
        <v>3</v>
      </c>
      <c r="F49" s="13"/>
      <c r="G49" s="14" t="s">
        <v>4</v>
      </c>
      <c r="H49" s="10"/>
      <c r="I49" s="14" t="s">
        <v>4</v>
      </c>
    </row>
    <row r="50" spans="1:9" ht="6" customHeight="1" x14ac:dyDescent="0.5">
      <c r="A50" s="17"/>
      <c r="B50" s="17"/>
      <c r="C50" s="17"/>
      <c r="D50" s="17"/>
      <c r="E50" s="25"/>
      <c r="F50" s="16"/>
      <c r="G50" s="3"/>
      <c r="H50" s="3"/>
      <c r="I50" s="3"/>
    </row>
    <row r="51" spans="1:9" ht="21.75" customHeight="1" x14ac:dyDescent="0.5">
      <c r="A51" s="17" t="s">
        <v>29</v>
      </c>
      <c r="B51" s="17"/>
      <c r="C51" s="17"/>
      <c r="D51" s="17"/>
      <c r="E51" s="26"/>
      <c r="F51" s="27"/>
      <c r="G51" s="28"/>
      <c r="H51" s="28"/>
      <c r="I51" s="28"/>
    </row>
    <row r="52" spans="1:9" ht="6" customHeight="1" x14ac:dyDescent="0.5">
      <c r="A52" s="17"/>
      <c r="B52" s="17"/>
      <c r="C52" s="17"/>
      <c r="D52" s="17"/>
      <c r="E52" s="25"/>
      <c r="F52" s="16"/>
      <c r="G52" s="3"/>
      <c r="H52" s="3"/>
      <c r="I52" s="3"/>
    </row>
    <row r="53" spans="1:9" ht="21.75" customHeight="1" x14ac:dyDescent="0.5">
      <c r="A53" s="17" t="s">
        <v>30</v>
      </c>
      <c r="B53" s="17"/>
      <c r="C53" s="17"/>
      <c r="D53" s="17"/>
      <c r="E53" s="16"/>
      <c r="F53" s="27"/>
      <c r="G53" s="28"/>
      <c r="H53" s="28"/>
      <c r="I53" s="28"/>
    </row>
    <row r="54" spans="1:9" ht="6" customHeight="1" x14ac:dyDescent="0.5">
      <c r="A54" s="15"/>
      <c r="B54" s="15"/>
      <c r="C54" s="15"/>
      <c r="D54" s="15"/>
      <c r="E54" s="16"/>
      <c r="F54" s="16"/>
      <c r="G54" s="3"/>
      <c r="H54" s="3"/>
      <c r="I54" s="3"/>
    </row>
    <row r="55" spans="1:9" ht="21.75" customHeight="1" x14ac:dyDescent="0.5">
      <c r="A55" s="15" t="s">
        <v>31</v>
      </c>
      <c r="B55" s="15"/>
      <c r="C55" s="15"/>
      <c r="D55" s="15"/>
      <c r="E55" s="16">
        <v>19</v>
      </c>
      <c r="F55" s="16"/>
      <c r="G55" s="3">
        <v>470533641</v>
      </c>
      <c r="H55" s="3"/>
      <c r="I55" s="3">
        <v>513227326</v>
      </c>
    </row>
    <row r="56" spans="1:9" ht="21.75" customHeight="1" x14ac:dyDescent="0.5">
      <c r="A56" s="15" t="s">
        <v>32</v>
      </c>
      <c r="B56" s="15"/>
      <c r="C56" s="15"/>
      <c r="D56" s="15"/>
      <c r="E56" s="16"/>
      <c r="F56" s="16"/>
      <c r="G56" s="3">
        <v>992608</v>
      </c>
      <c r="H56" s="3"/>
      <c r="I56" s="3">
        <v>992608</v>
      </c>
    </row>
    <row r="57" spans="1:9" ht="21.75" customHeight="1" x14ac:dyDescent="0.5">
      <c r="A57" s="15" t="s">
        <v>33</v>
      </c>
      <c r="B57" s="15"/>
      <c r="C57" s="15"/>
      <c r="D57" s="15"/>
      <c r="E57" s="16"/>
      <c r="F57" s="16"/>
      <c r="G57" s="3"/>
      <c r="H57" s="3"/>
      <c r="I57" s="3"/>
    </row>
    <row r="58" spans="1:9" ht="21.75" customHeight="1" x14ac:dyDescent="0.5">
      <c r="A58" s="15"/>
      <c r="B58" s="15"/>
      <c r="C58" s="15"/>
      <c r="D58" s="15" t="s">
        <v>34</v>
      </c>
      <c r="E58" s="16">
        <v>20</v>
      </c>
      <c r="F58" s="16"/>
      <c r="G58" s="3">
        <v>36686792</v>
      </c>
      <c r="H58" s="3"/>
      <c r="I58" s="3">
        <v>14215655</v>
      </c>
    </row>
    <row r="59" spans="1:9" ht="21.75" customHeight="1" x14ac:dyDescent="0.5">
      <c r="A59" s="15" t="s">
        <v>35</v>
      </c>
      <c r="B59" s="15"/>
      <c r="C59" s="15"/>
      <c r="D59" s="15"/>
      <c r="E59" s="16"/>
      <c r="F59" s="16"/>
      <c r="G59" s="3">
        <v>15706031</v>
      </c>
      <c r="H59" s="3"/>
      <c r="I59" s="3">
        <v>27162091</v>
      </c>
    </row>
    <row r="60" spans="1:9" ht="21.75" customHeight="1" x14ac:dyDescent="0.5">
      <c r="A60" s="15" t="s">
        <v>36</v>
      </c>
      <c r="B60" s="15"/>
      <c r="C60" s="15"/>
      <c r="D60" s="15"/>
      <c r="E60" s="16"/>
      <c r="F60" s="16"/>
      <c r="G60" s="7">
        <v>9305940</v>
      </c>
      <c r="H60" s="3"/>
      <c r="I60" s="7">
        <v>10812712</v>
      </c>
    </row>
    <row r="61" spans="1:9" ht="6" customHeight="1" x14ac:dyDescent="0.5">
      <c r="A61" s="15"/>
      <c r="B61" s="15"/>
      <c r="C61" s="15"/>
      <c r="D61" s="15"/>
      <c r="E61" s="16"/>
      <c r="F61" s="16"/>
      <c r="G61" s="3"/>
      <c r="H61" s="3"/>
      <c r="I61" s="3"/>
    </row>
    <row r="62" spans="1:9" ht="21.75" customHeight="1" x14ac:dyDescent="0.5">
      <c r="A62" s="17" t="s">
        <v>37</v>
      </c>
      <c r="B62" s="17"/>
      <c r="C62" s="17"/>
      <c r="D62" s="15"/>
      <c r="E62" s="16"/>
      <c r="F62" s="16"/>
      <c r="G62" s="7">
        <f>SUM(G55:G61)</f>
        <v>533225012</v>
      </c>
      <c r="H62" s="3"/>
      <c r="I62" s="7">
        <f>SUM(I55:I61)</f>
        <v>566410392</v>
      </c>
    </row>
    <row r="63" spans="1:9" ht="21.75" customHeight="1" x14ac:dyDescent="0.5">
      <c r="A63" s="15"/>
      <c r="B63" s="15"/>
      <c r="C63" s="15"/>
      <c r="D63" s="15"/>
      <c r="E63" s="16"/>
      <c r="F63" s="16"/>
      <c r="G63" s="3"/>
      <c r="H63" s="3"/>
      <c r="I63" s="3"/>
    </row>
    <row r="64" spans="1:9" ht="21.75" customHeight="1" x14ac:dyDescent="0.5">
      <c r="A64" s="17" t="s">
        <v>38</v>
      </c>
      <c r="B64" s="17"/>
      <c r="C64" s="17"/>
      <c r="D64" s="15"/>
      <c r="E64" s="16"/>
      <c r="F64" s="16"/>
      <c r="G64" s="3"/>
      <c r="H64" s="3"/>
      <c r="I64" s="3"/>
    </row>
    <row r="65" spans="1:9" ht="6" customHeight="1" x14ac:dyDescent="0.5">
      <c r="A65" s="15"/>
      <c r="B65" s="15"/>
      <c r="C65" s="15"/>
      <c r="D65" s="15"/>
      <c r="E65" s="16"/>
      <c r="F65" s="16"/>
      <c r="G65" s="3"/>
      <c r="H65" s="3"/>
      <c r="I65" s="3"/>
    </row>
    <row r="66" spans="1:9" ht="21.75" customHeight="1" x14ac:dyDescent="0.5">
      <c r="A66" s="2" t="s">
        <v>39</v>
      </c>
      <c r="B66" s="17"/>
      <c r="C66" s="17"/>
      <c r="D66" s="15"/>
      <c r="E66" s="16"/>
      <c r="F66" s="16"/>
      <c r="G66" s="3">
        <v>4466736</v>
      </c>
      <c r="H66" s="3"/>
      <c r="I66" s="3">
        <v>5459344</v>
      </c>
    </row>
    <row r="67" spans="1:9" ht="21.75" customHeight="1" x14ac:dyDescent="0.5">
      <c r="A67" s="15" t="s">
        <v>40</v>
      </c>
      <c r="B67" s="17"/>
      <c r="C67" s="17"/>
      <c r="D67" s="15"/>
      <c r="E67" s="16">
        <v>20</v>
      </c>
      <c r="F67" s="16"/>
      <c r="G67" s="3">
        <v>81738026</v>
      </c>
      <c r="H67" s="3"/>
      <c r="I67" s="3">
        <v>15577078</v>
      </c>
    </row>
    <row r="68" spans="1:9" ht="21.75" customHeight="1" x14ac:dyDescent="0.5">
      <c r="A68" s="2" t="s">
        <v>133</v>
      </c>
      <c r="B68" s="17"/>
      <c r="C68" s="17"/>
      <c r="D68" s="15"/>
      <c r="E68" s="16">
        <v>18</v>
      </c>
      <c r="F68" s="16"/>
      <c r="G68" s="3">
        <v>82684404</v>
      </c>
      <c r="H68" s="3"/>
      <c r="I68" s="3">
        <v>103359171</v>
      </c>
    </row>
    <row r="69" spans="1:9" ht="21.75" customHeight="1" x14ac:dyDescent="0.5">
      <c r="A69" s="15" t="s">
        <v>41</v>
      </c>
      <c r="B69" s="17"/>
      <c r="C69" s="17"/>
      <c r="D69" s="15"/>
      <c r="E69" s="16">
        <v>21</v>
      </c>
      <c r="F69" s="16"/>
      <c r="G69" s="7">
        <v>217429938</v>
      </c>
      <c r="H69" s="3"/>
      <c r="I69" s="7">
        <v>193166618</v>
      </c>
    </row>
    <row r="70" spans="1:9" ht="6" customHeight="1" x14ac:dyDescent="0.5">
      <c r="A70" s="15"/>
      <c r="B70" s="17"/>
      <c r="C70" s="17"/>
      <c r="D70" s="15"/>
      <c r="E70" s="16"/>
      <c r="F70" s="16"/>
      <c r="G70" s="3"/>
      <c r="H70" s="3"/>
      <c r="I70" s="3"/>
    </row>
    <row r="71" spans="1:9" ht="21.75" customHeight="1" x14ac:dyDescent="0.5">
      <c r="A71" s="17" t="s">
        <v>42</v>
      </c>
      <c r="B71" s="17"/>
      <c r="C71" s="17"/>
      <c r="D71" s="15"/>
      <c r="E71" s="16"/>
      <c r="F71" s="16"/>
      <c r="G71" s="7">
        <f>SUM(G66:G70)</f>
        <v>386319104</v>
      </c>
      <c r="H71" s="3"/>
      <c r="I71" s="7">
        <f>SUM(I66:I70)</f>
        <v>317562211</v>
      </c>
    </row>
    <row r="72" spans="1:9" ht="6" customHeight="1" x14ac:dyDescent="0.5">
      <c r="A72" s="15"/>
      <c r="B72" s="15"/>
      <c r="C72" s="15"/>
      <c r="D72" s="15"/>
      <c r="E72" s="16"/>
      <c r="F72" s="16"/>
      <c r="G72" s="3"/>
      <c r="H72" s="3"/>
      <c r="I72" s="3"/>
    </row>
    <row r="73" spans="1:9" ht="21" customHeight="1" x14ac:dyDescent="0.5">
      <c r="A73" s="17" t="s">
        <v>43</v>
      </c>
      <c r="B73" s="17"/>
      <c r="C73" s="17"/>
      <c r="D73" s="15"/>
      <c r="E73" s="16"/>
      <c r="F73" s="16"/>
      <c r="G73" s="7">
        <f>+G62+G71</f>
        <v>919544116</v>
      </c>
      <c r="H73" s="3"/>
      <c r="I73" s="7">
        <f>+I62+I71</f>
        <v>883972603</v>
      </c>
    </row>
    <row r="74" spans="1:9" ht="21" customHeight="1" x14ac:dyDescent="0.5">
      <c r="A74" s="17"/>
      <c r="B74" s="17"/>
      <c r="C74" s="17"/>
      <c r="D74" s="15"/>
      <c r="E74" s="16"/>
      <c r="F74" s="16"/>
      <c r="G74" s="3"/>
      <c r="H74" s="3"/>
      <c r="I74" s="3"/>
    </row>
    <row r="75" spans="1:9" ht="21" customHeight="1" x14ac:dyDescent="0.5">
      <c r="A75" s="17"/>
      <c r="B75" s="17"/>
      <c r="C75" s="17"/>
      <c r="D75" s="15"/>
      <c r="E75" s="16"/>
      <c r="F75" s="16"/>
      <c r="G75" s="3"/>
      <c r="H75" s="3"/>
      <c r="I75" s="3"/>
    </row>
    <row r="76" spans="1:9" ht="21" customHeight="1" x14ac:dyDescent="0.5">
      <c r="A76" s="17"/>
      <c r="B76" s="17"/>
      <c r="C76" s="17"/>
      <c r="D76" s="15"/>
      <c r="E76" s="16"/>
      <c r="F76" s="16"/>
      <c r="G76" s="3"/>
      <c r="H76" s="3"/>
      <c r="I76" s="3"/>
    </row>
    <row r="77" spans="1:9" ht="21" customHeight="1" x14ac:dyDescent="0.5">
      <c r="A77" s="17"/>
      <c r="B77" s="17"/>
      <c r="C77" s="17"/>
      <c r="D77" s="15"/>
      <c r="E77" s="16"/>
      <c r="F77" s="16"/>
      <c r="G77" s="3"/>
      <c r="H77" s="3"/>
      <c r="I77" s="3"/>
    </row>
    <row r="78" spans="1:9" ht="21" customHeight="1" x14ac:dyDescent="0.5">
      <c r="A78" s="17"/>
      <c r="B78" s="17"/>
      <c r="C78" s="17"/>
      <c r="D78" s="15"/>
      <c r="E78" s="16"/>
      <c r="F78" s="16"/>
      <c r="G78" s="3"/>
      <c r="H78" s="3"/>
      <c r="I78" s="3"/>
    </row>
    <row r="79" spans="1:9" ht="21" customHeight="1" x14ac:dyDescent="0.5">
      <c r="A79" s="17"/>
      <c r="B79" s="17"/>
      <c r="C79" s="17"/>
      <c r="D79" s="15"/>
      <c r="E79" s="16"/>
      <c r="F79" s="16"/>
      <c r="G79" s="3"/>
      <c r="H79" s="3"/>
      <c r="I79" s="3"/>
    </row>
    <row r="80" spans="1:9" ht="21" customHeight="1" x14ac:dyDescent="0.5">
      <c r="A80" s="17"/>
      <c r="B80" s="17"/>
      <c r="C80" s="17"/>
      <c r="D80" s="15"/>
      <c r="E80" s="16"/>
      <c r="F80" s="16"/>
      <c r="G80" s="3"/>
      <c r="H80" s="3"/>
      <c r="I80" s="3"/>
    </row>
    <row r="81" spans="1:9" ht="18" customHeight="1" x14ac:dyDescent="0.5">
      <c r="A81" s="17"/>
      <c r="B81" s="17"/>
      <c r="C81" s="17"/>
      <c r="D81" s="15"/>
      <c r="E81" s="16"/>
      <c r="F81" s="16"/>
      <c r="G81" s="3"/>
      <c r="H81" s="3"/>
      <c r="I81" s="3"/>
    </row>
    <row r="82" spans="1:9" ht="21" customHeight="1" x14ac:dyDescent="0.5">
      <c r="A82" s="17"/>
      <c r="B82" s="17"/>
      <c r="C82" s="17"/>
      <c r="D82" s="15"/>
      <c r="E82" s="16"/>
      <c r="F82" s="16"/>
      <c r="G82" s="3"/>
      <c r="H82" s="3"/>
      <c r="I82" s="3"/>
    </row>
    <row r="83" spans="1:9" ht="21" customHeight="1" x14ac:dyDescent="0.5">
      <c r="A83" s="17"/>
      <c r="B83" s="17"/>
      <c r="C83" s="17"/>
      <c r="D83" s="15"/>
      <c r="E83" s="16"/>
      <c r="F83" s="16"/>
      <c r="G83" s="3"/>
      <c r="H83" s="3"/>
      <c r="I83" s="3"/>
    </row>
    <row r="84" spans="1:9" ht="23.25" customHeight="1" x14ac:dyDescent="0.5">
      <c r="A84" s="17"/>
      <c r="B84" s="17"/>
      <c r="C84" s="17"/>
      <c r="D84" s="15"/>
      <c r="E84" s="16"/>
      <c r="F84" s="16"/>
      <c r="G84" s="3"/>
      <c r="H84" s="3"/>
      <c r="I84" s="3"/>
    </row>
    <row r="85" spans="1:9" ht="21.9" customHeight="1" x14ac:dyDescent="0.5">
      <c r="A85" s="29" t="str">
        <f>+A43</f>
        <v>หมายเหตุประกอบงบการเงินเป็นส่วนหนึ่งของงบการเงินนี้</v>
      </c>
      <c r="B85" s="23"/>
      <c r="C85" s="23"/>
      <c r="D85" s="23"/>
      <c r="E85" s="33"/>
      <c r="F85" s="6"/>
      <c r="G85" s="7"/>
      <c r="H85" s="7"/>
      <c r="I85" s="7"/>
    </row>
    <row r="86" spans="1:9" ht="21.75" customHeight="1" x14ac:dyDescent="0.5">
      <c r="A86" s="1" t="str">
        <f t="shared" ref="A86:A87" si="0">A44</f>
        <v>บริษัท ฝาจีบ จำกัด (มหาชน)</v>
      </c>
      <c r="B86" s="1"/>
      <c r="C86" s="1"/>
      <c r="D86" s="1"/>
      <c r="E86" s="32"/>
      <c r="F86" s="2"/>
      <c r="G86" s="3"/>
      <c r="H86" s="3"/>
      <c r="I86" s="3"/>
    </row>
    <row r="87" spans="1:9" ht="21.75" customHeight="1" x14ac:dyDescent="0.5">
      <c r="A87" s="1" t="str">
        <f t="shared" si="0"/>
        <v>งบฐานะการเงิน</v>
      </c>
      <c r="B87" s="1"/>
      <c r="C87" s="1"/>
      <c r="D87" s="1"/>
      <c r="E87" s="32"/>
      <c r="F87" s="2"/>
      <c r="G87" s="3"/>
      <c r="H87" s="3"/>
      <c r="I87" s="3"/>
    </row>
    <row r="88" spans="1:9" ht="21.75" customHeight="1" x14ac:dyDescent="0.5">
      <c r="A88" s="5" t="str">
        <f>$A$3</f>
        <v>ณ วันที่ 31 ธันวาคม พ.ศ. 2568</v>
      </c>
      <c r="B88" s="5"/>
      <c r="C88" s="5"/>
      <c r="D88" s="5"/>
      <c r="E88" s="33"/>
      <c r="F88" s="6"/>
      <c r="G88" s="7"/>
      <c r="H88" s="7"/>
      <c r="I88" s="7"/>
    </row>
    <row r="89" spans="1:9" ht="21.75" customHeight="1" x14ac:dyDescent="0.5">
      <c r="A89" s="2"/>
      <c r="B89" s="2"/>
      <c r="C89" s="2"/>
      <c r="D89" s="2"/>
      <c r="E89" s="32"/>
      <c r="F89" s="2"/>
      <c r="G89" s="3"/>
      <c r="H89" s="3"/>
      <c r="I89" s="3"/>
    </row>
    <row r="90" spans="1:9" ht="21.75" customHeight="1" x14ac:dyDescent="0.5">
      <c r="A90" s="2"/>
      <c r="B90" s="2"/>
      <c r="C90" s="2"/>
      <c r="D90" s="2"/>
      <c r="E90" s="8"/>
      <c r="F90" s="8"/>
      <c r="G90" s="9" t="s">
        <v>151</v>
      </c>
      <c r="H90" s="10"/>
      <c r="I90" s="9" t="s">
        <v>2</v>
      </c>
    </row>
    <row r="91" spans="1:9" ht="21.75" customHeight="1" x14ac:dyDescent="0.5">
      <c r="A91" s="11"/>
      <c r="B91" s="11"/>
      <c r="C91" s="11"/>
      <c r="D91" s="11"/>
      <c r="E91" s="12" t="s">
        <v>3</v>
      </c>
      <c r="F91" s="13"/>
      <c r="G91" s="14" t="s">
        <v>4</v>
      </c>
      <c r="H91" s="10"/>
      <c r="I91" s="14" t="s">
        <v>4</v>
      </c>
    </row>
    <row r="92" spans="1:9" ht="6" customHeight="1" x14ac:dyDescent="0.5">
      <c r="A92" s="68"/>
      <c r="B92" s="68"/>
      <c r="C92" s="68"/>
      <c r="D92" s="68"/>
      <c r="E92" s="69"/>
      <c r="F92" s="70"/>
      <c r="G92" s="71"/>
      <c r="H92" s="3"/>
      <c r="I92" s="71"/>
    </row>
    <row r="93" spans="1:9" ht="21.75" customHeight="1" x14ac:dyDescent="0.5">
      <c r="A93" s="17" t="s">
        <v>165</v>
      </c>
      <c r="B93" s="17"/>
      <c r="C93" s="17"/>
      <c r="D93" s="15"/>
      <c r="E93" s="8"/>
      <c r="F93" s="16"/>
      <c r="G93" s="3"/>
      <c r="H93" s="3"/>
      <c r="I93" s="3"/>
    </row>
    <row r="94" spans="1:9" ht="6" customHeight="1" x14ac:dyDescent="0.5">
      <c r="A94" s="17"/>
      <c r="B94" s="17"/>
      <c r="C94" s="17"/>
      <c r="D94" s="15"/>
      <c r="E94" s="25"/>
      <c r="F94" s="16"/>
      <c r="G94" s="3"/>
      <c r="H94" s="3"/>
      <c r="I94" s="3"/>
    </row>
    <row r="95" spans="1:9" ht="21.75" customHeight="1" x14ac:dyDescent="0.5">
      <c r="A95" s="17" t="s">
        <v>44</v>
      </c>
      <c r="B95" s="17"/>
      <c r="C95" s="17"/>
      <c r="D95" s="15"/>
      <c r="E95" s="16"/>
      <c r="F95" s="16"/>
      <c r="G95" s="3"/>
      <c r="H95" s="3"/>
      <c r="I95" s="3"/>
    </row>
    <row r="96" spans="1:9" ht="6" customHeight="1" x14ac:dyDescent="0.5">
      <c r="A96" s="15"/>
      <c r="B96" s="15"/>
      <c r="C96" s="15"/>
      <c r="D96" s="15"/>
      <c r="E96" s="16"/>
      <c r="F96" s="16"/>
      <c r="G96" s="3"/>
      <c r="H96" s="3"/>
      <c r="I96" s="3"/>
    </row>
    <row r="97" spans="1:9" ht="21.75" customHeight="1" x14ac:dyDescent="0.5">
      <c r="A97" s="15" t="s">
        <v>45</v>
      </c>
      <c r="B97" s="15"/>
      <c r="C97" s="15"/>
      <c r="D97" s="15"/>
      <c r="E97" s="16">
        <v>23</v>
      </c>
      <c r="F97" s="16"/>
      <c r="G97" s="3"/>
      <c r="H97" s="3"/>
      <c r="I97" s="3"/>
    </row>
    <row r="98" spans="1:9" ht="21.75" customHeight="1" x14ac:dyDescent="0.5">
      <c r="A98" s="15"/>
      <c r="B98" s="15" t="s">
        <v>46</v>
      </c>
      <c r="C98" s="15"/>
      <c r="D98" s="15"/>
      <c r="E98" s="32"/>
      <c r="F98" s="16"/>
      <c r="G98" s="3"/>
      <c r="H98" s="3"/>
      <c r="I98" s="3"/>
    </row>
    <row r="99" spans="1:9" ht="21.75" customHeight="1" x14ac:dyDescent="0.5">
      <c r="A99" s="15"/>
      <c r="B99" s="15"/>
      <c r="C99" s="15" t="s">
        <v>47</v>
      </c>
      <c r="D99" s="15"/>
      <c r="E99" s="16">
        <v>22</v>
      </c>
      <c r="F99" s="16"/>
      <c r="G99" s="3"/>
      <c r="H99" s="3"/>
      <c r="I99" s="3"/>
    </row>
    <row r="100" spans="1:9" ht="21.75" customHeight="1" x14ac:dyDescent="0.5">
      <c r="A100" s="15"/>
      <c r="B100" s="15"/>
      <c r="C100" s="15"/>
      <c r="D100" s="15" t="s">
        <v>141</v>
      </c>
      <c r="E100" s="16"/>
      <c r="F100" s="16"/>
      <c r="G100" s="3">
        <v>7992250</v>
      </c>
      <c r="H100" s="3"/>
      <c r="I100" s="3">
        <v>7992250</v>
      </c>
    </row>
    <row r="101" spans="1:9" ht="21.75" customHeight="1" x14ac:dyDescent="0.5">
      <c r="A101" s="15"/>
      <c r="B101" s="15"/>
      <c r="C101" s="15" t="s">
        <v>140</v>
      </c>
      <c r="D101" s="15"/>
      <c r="E101" s="16"/>
      <c r="F101" s="16"/>
      <c r="G101" s="3"/>
      <c r="H101" s="3"/>
      <c r="I101" s="3"/>
    </row>
    <row r="102" spans="1:9" ht="21.75" customHeight="1" x14ac:dyDescent="0.5">
      <c r="A102" s="15"/>
      <c r="B102" s="15"/>
      <c r="C102" s="15"/>
      <c r="D102" s="15" t="s">
        <v>48</v>
      </c>
      <c r="E102" s="16"/>
      <c r="F102" s="16"/>
      <c r="G102" s="64">
        <v>520007750</v>
      </c>
      <c r="H102" s="3"/>
      <c r="I102" s="64">
        <v>520007750</v>
      </c>
    </row>
    <row r="103" spans="1:9" ht="6" customHeight="1" x14ac:dyDescent="0.5">
      <c r="A103" s="15"/>
      <c r="B103" s="15"/>
      <c r="C103" s="15"/>
      <c r="D103" s="2"/>
      <c r="E103" s="16"/>
      <c r="F103" s="16"/>
      <c r="G103" s="3"/>
      <c r="H103" s="3"/>
      <c r="I103" s="3"/>
    </row>
    <row r="104" spans="1:9" ht="21.75" customHeight="1" x14ac:dyDescent="0.5">
      <c r="A104" s="15"/>
      <c r="B104" s="15"/>
      <c r="C104" s="15"/>
      <c r="D104" s="2"/>
      <c r="E104" s="16"/>
      <c r="F104" s="16"/>
      <c r="G104" s="21">
        <f>SUM(G100:G102)</f>
        <v>528000000</v>
      </c>
      <c r="H104" s="3"/>
      <c r="I104" s="21">
        <f>SUM(I100:I102)</f>
        <v>528000000</v>
      </c>
    </row>
    <row r="105" spans="1:9" ht="6" customHeight="1" x14ac:dyDescent="0.5">
      <c r="A105" s="15"/>
      <c r="B105" s="15"/>
      <c r="C105" s="15"/>
      <c r="D105" s="15"/>
      <c r="E105" s="16"/>
      <c r="F105" s="16"/>
      <c r="G105" s="3"/>
      <c r="H105" s="3"/>
      <c r="I105" s="3"/>
    </row>
    <row r="106" spans="1:9" ht="21.75" customHeight="1" x14ac:dyDescent="0.5">
      <c r="A106" s="2"/>
      <c r="B106" s="15" t="s">
        <v>49</v>
      </c>
      <c r="C106" s="15"/>
      <c r="D106" s="15"/>
      <c r="E106" s="16">
        <v>23</v>
      </c>
      <c r="F106" s="16"/>
      <c r="G106" s="3"/>
      <c r="H106" s="3"/>
      <c r="I106" s="3"/>
    </row>
    <row r="107" spans="1:9" ht="21.75" customHeight="1" x14ac:dyDescent="0.5">
      <c r="A107" s="15"/>
      <c r="B107" s="15"/>
      <c r="C107" s="15" t="s">
        <v>47</v>
      </c>
      <c r="D107" s="15"/>
      <c r="E107" s="32">
        <v>22</v>
      </c>
      <c r="F107" s="16"/>
      <c r="G107" s="3"/>
      <c r="H107" s="3"/>
      <c r="I107" s="3"/>
    </row>
    <row r="108" spans="1:9" ht="21.75" customHeight="1" x14ac:dyDescent="0.5">
      <c r="A108" s="15"/>
      <c r="B108" s="15"/>
      <c r="C108" s="15"/>
      <c r="D108" s="15" t="s">
        <v>139</v>
      </c>
      <c r="E108" s="32"/>
      <c r="F108" s="16"/>
      <c r="G108" s="3">
        <v>7992250</v>
      </c>
      <c r="H108" s="3"/>
      <c r="I108" s="3">
        <v>7992250</v>
      </c>
    </row>
    <row r="109" spans="1:9" ht="21.75" customHeight="1" x14ac:dyDescent="0.5">
      <c r="A109" s="15"/>
      <c r="B109" s="15"/>
      <c r="C109" s="15" t="s">
        <v>142</v>
      </c>
      <c r="D109" s="15"/>
      <c r="E109" s="16"/>
      <c r="F109" s="16"/>
      <c r="G109" s="3">
        <v>520007750</v>
      </c>
      <c r="H109" s="3"/>
      <c r="I109" s="3">
        <v>520007750</v>
      </c>
    </row>
    <row r="110" spans="1:9" ht="21.75" customHeight="1" x14ac:dyDescent="0.5">
      <c r="A110" s="15" t="s">
        <v>50</v>
      </c>
      <c r="B110" s="17"/>
      <c r="C110" s="17"/>
      <c r="D110" s="15"/>
      <c r="E110" s="16">
        <v>23</v>
      </c>
      <c r="F110" s="16"/>
      <c r="G110" s="3"/>
      <c r="H110" s="3"/>
      <c r="I110" s="3"/>
    </row>
    <row r="111" spans="1:9" ht="21.75" customHeight="1" x14ac:dyDescent="0.5">
      <c r="A111" s="15"/>
      <c r="B111" s="17"/>
      <c r="C111" s="15" t="s">
        <v>51</v>
      </c>
      <c r="D111" s="2"/>
      <c r="E111" s="16"/>
      <c r="F111" s="16"/>
      <c r="G111" s="3">
        <v>49162769</v>
      </c>
      <c r="H111" s="3"/>
      <c r="I111" s="3">
        <v>49162769</v>
      </c>
    </row>
    <row r="112" spans="1:9" ht="21.75" customHeight="1" x14ac:dyDescent="0.5">
      <c r="A112" s="15"/>
      <c r="B112" s="2"/>
      <c r="C112" s="15" t="s">
        <v>52</v>
      </c>
      <c r="D112" s="2"/>
      <c r="E112" s="16"/>
      <c r="F112" s="16"/>
      <c r="G112" s="3">
        <v>337645274</v>
      </c>
      <c r="H112" s="3"/>
      <c r="I112" s="3">
        <v>337645274</v>
      </c>
    </row>
    <row r="113" spans="1:9" ht="21.75" customHeight="1" x14ac:dyDescent="0.5">
      <c r="A113" s="15" t="s">
        <v>53</v>
      </c>
      <c r="B113" s="17"/>
      <c r="C113" s="17"/>
      <c r="D113" s="15"/>
      <c r="E113" s="16"/>
      <c r="F113" s="16"/>
      <c r="G113" s="3"/>
      <c r="H113" s="3"/>
      <c r="I113" s="3"/>
    </row>
    <row r="114" spans="1:9" ht="21.75" customHeight="1" x14ac:dyDescent="0.5">
      <c r="A114" s="15"/>
      <c r="B114" s="15" t="s">
        <v>54</v>
      </c>
      <c r="C114" s="15"/>
      <c r="D114" s="2"/>
      <c r="E114" s="16"/>
      <c r="F114" s="16"/>
      <c r="G114" s="3">
        <v>52800000</v>
      </c>
      <c r="H114" s="3"/>
      <c r="I114" s="3">
        <v>52800000</v>
      </c>
    </row>
    <row r="115" spans="1:9" ht="21.75" customHeight="1" x14ac:dyDescent="0.5">
      <c r="A115" s="15"/>
      <c r="B115" s="15" t="s">
        <v>55</v>
      </c>
      <c r="C115" s="15"/>
      <c r="D115" s="2"/>
      <c r="E115" s="16"/>
      <c r="F115" s="16"/>
      <c r="G115" s="3">
        <v>3201286464</v>
      </c>
      <c r="H115" s="3"/>
      <c r="I115" s="3">
        <v>3123875439</v>
      </c>
    </row>
    <row r="116" spans="1:9" ht="21.75" customHeight="1" x14ac:dyDescent="0.5">
      <c r="A116" s="15" t="s">
        <v>56</v>
      </c>
      <c r="B116" s="15"/>
      <c r="C116" s="15"/>
      <c r="D116" s="2"/>
      <c r="E116" s="16"/>
      <c r="F116" s="16"/>
      <c r="G116" s="7">
        <v>104174800</v>
      </c>
      <c r="H116" s="3"/>
      <c r="I116" s="7">
        <v>104174800</v>
      </c>
    </row>
    <row r="117" spans="1:9" ht="6" customHeight="1" x14ac:dyDescent="0.5">
      <c r="A117" s="15"/>
      <c r="B117" s="15"/>
      <c r="C117" s="15"/>
      <c r="D117" s="15"/>
      <c r="E117" s="16"/>
      <c r="F117" s="16"/>
      <c r="G117" s="3"/>
      <c r="H117" s="3"/>
      <c r="I117" s="3"/>
    </row>
    <row r="118" spans="1:9" ht="21.75" customHeight="1" x14ac:dyDescent="0.5">
      <c r="A118" s="1" t="s">
        <v>57</v>
      </c>
      <c r="B118" s="1"/>
      <c r="C118" s="2"/>
      <c r="D118" s="2"/>
      <c r="E118" s="16"/>
      <c r="F118" s="16"/>
      <c r="G118" s="7">
        <f>SUM(G108:G116)</f>
        <v>4273069307</v>
      </c>
      <c r="H118" s="3"/>
      <c r="I118" s="7">
        <f>SUM(I108:I116)</f>
        <v>4195658282</v>
      </c>
    </row>
    <row r="119" spans="1:9" ht="6" customHeight="1" x14ac:dyDescent="0.5">
      <c r="A119" s="15"/>
      <c r="B119" s="15"/>
      <c r="C119" s="15"/>
      <c r="D119" s="15"/>
      <c r="E119" s="16"/>
      <c r="F119" s="16"/>
      <c r="G119" s="3"/>
      <c r="H119" s="3"/>
      <c r="I119" s="3"/>
    </row>
    <row r="120" spans="1:9" ht="21" customHeight="1" x14ac:dyDescent="0.5">
      <c r="A120" s="1" t="s">
        <v>58</v>
      </c>
      <c r="B120" s="1"/>
      <c r="C120" s="1"/>
      <c r="D120" s="1"/>
      <c r="E120" s="27"/>
      <c r="F120" s="27"/>
      <c r="G120" s="21">
        <f>SUM(G118,G73)</f>
        <v>5192613423</v>
      </c>
      <c r="H120" s="30"/>
      <c r="I120" s="21">
        <f>SUM(I118,I73)</f>
        <v>5079630885</v>
      </c>
    </row>
    <row r="121" spans="1:9" ht="21" customHeight="1" x14ac:dyDescent="0.5">
      <c r="A121" s="1"/>
      <c r="B121" s="1"/>
      <c r="C121" s="1"/>
      <c r="D121" s="1"/>
      <c r="E121" s="27"/>
      <c r="F121" s="27"/>
      <c r="G121" s="3"/>
      <c r="H121" s="30"/>
      <c r="I121" s="3"/>
    </row>
    <row r="122" spans="1:9" ht="21" customHeight="1" x14ac:dyDescent="0.5">
      <c r="A122" s="1"/>
      <c r="B122" s="1"/>
      <c r="C122" s="1"/>
      <c r="D122" s="1"/>
      <c r="E122" s="27"/>
      <c r="F122" s="27"/>
      <c r="G122" s="3"/>
      <c r="H122" s="30"/>
      <c r="I122" s="3"/>
    </row>
    <row r="123" spans="1:9" ht="21" customHeight="1" x14ac:dyDescent="0.5">
      <c r="A123" s="1"/>
      <c r="B123" s="1"/>
      <c r="C123" s="1"/>
      <c r="D123" s="1"/>
      <c r="E123" s="27"/>
      <c r="F123" s="27"/>
      <c r="G123" s="3"/>
      <c r="H123" s="30"/>
      <c r="I123" s="3"/>
    </row>
    <row r="124" spans="1:9" ht="13.2" customHeight="1" x14ac:dyDescent="0.5">
      <c r="A124" s="1"/>
      <c r="B124" s="1"/>
      <c r="C124" s="1"/>
      <c r="D124" s="1"/>
      <c r="E124" s="27"/>
      <c r="F124" s="27"/>
      <c r="G124" s="3"/>
      <c r="H124" s="30"/>
      <c r="I124" s="3"/>
    </row>
    <row r="125" spans="1:9" ht="24" customHeight="1" x14ac:dyDescent="0.5">
      <c r="A125" s="1"/>
      <c r="B125" s="1"/>
      <c r="C125" s="1"/>
      <c r="D125" s="1"/>
      <c r="E125" s="27"/>
      <c r="F125" s="27"/>
      <c r="G125" s="3"/>
      <c r="H125" s="30"/>
      <c r="I125" s="3"/>
    </row>
    <row r="126" spans="1:9" ht="21" customHeight="1" x14ac:dyDescent="0.5">
      <c r="A126" s="1"/>
      <c r="B126" s="1"/>
      <c r="C126" s="1"/>
      <c r="D126" s="1"/>
      <c r="E126" s="27"/>
      <c r="F126" s="27"/>
      <c r="G126" s="3"/>
      <c r="H126" s="30"/>
      <c r="I126" s="3"/>
    </row>
    <row r="127" spans="1:9" ht="21.9" customHeight="1" x14ac:dyDescent="0.5">
      <c r="A127" s="29" t="str">
        <f>+A43</f>
        <v>หมายเหตุประกอบงบการเงินเป็นส่วนหนึ่งของงบการเงินนี้</v>
      </c>
      <c r="B127" s="23"/>
      <c r="C127" s="23"/>
      <c r="D127" s="23"/>
      <c r="E127" s="33"/>
      <c r="F127" s="6"/>
      <c r="G127" s="7"/>
      <c r="H127" s="7"/>
      <c r="I127" s="7"/>
    </row>
  </sheetData>
  <mergeCells count="1">
    <mergeCell ref="A41:I41"/>
  </mergeCells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H86"/>
  <sheetViews>
    <sheetView topLeftCell="A13" zoomScale="115" zoomScaleNormal="115" zoomScaleSheetLayoutView="115" workbookViewId="0">
      <selection activeCell="J23" sqref="J23"/>
    </sheetView>
  </sheetViews>
  <sheetFormatPr defaultColWidth="12.59765625" defaultRowHeight="21.75" customHeight="1" x14ac:dyDescent="0.5"/>
  <cols>
    <col min="1" max="2" width="1.19921875" style="19" customWidth="1"/>
    <col min="3" max="3" width="43.5" style="19" customWidth="1"/>
    <col min="4" max="4" width="7.69921875" style="19" customWidth="1"/>
    <col min="5" max="5" width="0.69921875" style="19" customWidth="1"/>
    <col min="6" max="6" width="11.69921875" style="19" bestFit="1" customWidth="1"/>
    <col min="7" max="7" width="0.69921875" style="19" customWidth="1"/>
    <col min="8" max="8" width="11.69921875" style="19" bestFit="1" customWidth="1"/>
    <col min="9" max="16384" width="12.59765625" style="19"/>
  </cols>
  <sheetData>
    <row r="1" spans="1:8" ht="21.75" customHeight="1" x14ac:dyDescent="0.5">
      <c r="A1" s="31" t="str">
        <f>+'BS 6-8'!A1</f>
        <v>บริษัท ฝาจีบ จำกัด (มหาชน)</v>
      </c>
      <c r="B1" s="53"/>
      <c r="C1" s="53"/>
      <c r="D1" s="53"/>
      <c r="E1" s="53"/>
      <c r="F1" s="57"/>
      <c r="G1" s="57"/>
      <c r="H1" s="57"/>
    </row>
    <row r="2" spans="1:8" ht="21.75" customHeight="1" x14ac:dyDescent="0.5">
      <c r="A2" s="31" t="s">
        <v>59</v>
      </c>
      <c r="B2" s="53"/>
      <c r="C2" s="53"/>
      <c r="D2" s="53"/>
      <c r="E2" s="53"/>
      <c r="F2" s="57"/>
      <c r="G2" s="57"/>
      <c r="H2" s="57"/>
    </row>
    <row r="3" spans="1:8" ht="21.75" customHeight="1" x14ac:dyDescent="0.5">
      <c r="A3" s="4" t="s">
        <v>152</v>
      </c>
      <c r="B3" s="55"/>
      <c r="C3" s="55"/>
      <c r="D3" s="55"/>
      <c r="E3" s="55"/>
      <c r="F3" s="58"/>
      <c r="G3" s="58"/>
      <c r="H3" s="58"/>
    </row>
    <row r="4" spans="1:8" ht="21.75" customHeight="1" x14ac:dyDescent="0.5">
      <c r="A4" s="2"/>
      <c r="B4" s="2"/>
      <c r="C4" s="2" t="s">
        <v>60</v>
      </c>
      <c r="D4" s="32"/>
      <c r="E4" s="2"/>
      <c r="F4" s="3"/>
      <c r="G4" s="3"/>
      <c r="H4" s="3"/>
    </row>
    <row r="5" spans="1:8" ht="21.75" customHeight="1" x14ac:dyDescent="0.5">
      <c r="A5" s="2"/>
      <c r="B5" s="2"/>
      <c r="C5" s="2"/>
      <c r="D5" s="32"/>
      <c r="E5" s="2"/>
      <c r="F5" s="9" t="s">
        <v>151</v>
      </c>
      <c r="G5" s="10"/>
      <c r="H5" s="9" t="s">
        <v>2</v>
      </c>
    </row>
    <row r="6" spans="1:8" ht="21.75" customHeight="1" x14ac:dyDescent="0.5">
      <c r="A6" s="2"/>
      <c r="B6" s="2"/>
      <c r="C6" s="2"/>
      <c r="D6" s="12" t="s">
        <v>3</v>
      </c>
      <c r="E6" s="2"/>
      <c r="F6" s="14" t="s">
        <v>4</v>
      </c>
      <c r="G6" s="10"/>
      <c r="H6" s="14" t="s">
        <v>4</v>
      </c>
    </row>
    <row r="7" spans="1:8" ht="6" customHeight="1" x14ac:dyDescent="0.5">
      <c r="A7" s="2"/>
      <c r="B7" s="2"/>
      <c r="C7" s="2"/>
      <c r="D7" s="32"/>
      <c r="E7" s="2"/>
      <c r="F7" s="3"/>
      <c r="G7" s="10"/>
      <c r="H7" s="3"/>
    </row>
    <row r="8" spans="1:8" ht="21.75" customHeight="1" x14ac:dyDescent="0.5">
      <c r="A8" s="1" t="s">
        <v>61</v>
      </c>
      <c r="B8" s="2"/>
      <c r="C8" s="2"/>
      <c r="D8" s="32"/>
      <c r="E8" s="2"/>
      <c r="F8" s="3"/>
      <c r="G8" s="10"/>
      <c r="H8" s="3"/>
    </row>
    <row r="9" spans="1:8" ht="6" customHeight="1" x14ac:dyDescent="0.5">
      <c r="A9" s="2"/>
      <c r="B9" s="2"/>
      <c r="C9" s="2"/>
      <c r="D9" s="2"/>
      <c r="E9" s="3"/>
      <c r="F9" s="3"/>
      <c r="G9" s="3"/>
    </row>
    <row r="10" spans="1:8" ht="21.75" customHeight="1" x14ac:dyDescent="0.5">
      <c r="A10" s="2" t="s">
        <v>62</v>
      </c>
      <c r="B10" s="2"/>
      <c r="C10" s="2"/>
      <c r="D10" s="32">
        <v>8</v>
      </c>
      <c r="E10" s="2"/>
      <c r="F10" s="3">
        <v>3491720335</v>
      </c>
      <c r="G10" s="10"/>
      <c r="H10" s="3">
        <v>3609802501</v>
      </c>
    </row>
    <row r="11" spans="1:8" ht="21.75" customHeight="1" x14ac:dyDescent="0.5">
      <c r="A11" s="2" t="s">
        <v>63</v>
      </c>
      <c r="B11" s="2"/>
      <c r="C11" s="2"/>
      <c r="D11" s="32">
        <v>8</v>
      </c>
      <c r="E11" s="2"/>
      <c r="F11" s="3">
        <v>94199329</v>
      </c>
      <c r="G11" s="10"/>
      <c r="H11" s="3">
        <v>89591282</v>
      </c>
    </row>
    <row r="12" spans="1:8" ht="21.75" customHeight="1" x14ac:dyDescent="0.5">
      <c r="A12" s="2" t="s">
        <v>64</v>
      </c>
      <c r="B12" s="1"/>
      <c r="C12" s="1"/>
      <c r="D12" s="32">
        <v>24</v>
      </c>
      <c r="E12" s="1"/>
      <c r="F12" s="3">
        <v>43908863</v>
      </c>
      <c r="G12" s="10"/>
      <c r="H12" s="3">
        <v>42227503</v>
      </c>
    </row>
    <row r="13" spans="1:8" ht="21.75" customHeight="1" x14ac:dyDescent="0.5">
      <c r="A13" s="2" t="s">
        <v>65</v>
      </c>
      <c r="B13" s="1"/>
      <c r="C13" s="1"/>
      <c r="D13" s="32"/>
      <c r="E13" s="1"/>
      <c r="F13" s="7">
        <v>29103684</v>
      </c>
      <c r="G13" s="10"/>
      <c r="H13" s="7">
        <v>28674258</v>
      </c>
    </row>
    <row r="14" spans="1:8" ht="6" customHeight="1" x14ac:dyDescent="0.5">
      <c r="A14" s="2"/>
      <c r="B14" s="1"/>
      <c r="C14" s="1"/>
      <c r="D14" s="32"/>
      <c r="E14" s="1"/>
      <c r="F14" s="3"/>
      <c r="G14" s="10"/>
      <c r="H14" s="3"/>
    </row>
    <row r="15" spans="1:8" ht="21.75" customHeight="1" x14ac:dyDescent="0.5">
      <c r="A15" s="1" t="s">
        <v>66</v>
      </c>
      <c r="B15" s="1"/>
      <c r="C15" s="1"/>
      <c r="D15" s="32"/>
      <c r="E15" s="1"/>
      <c r="F15" s="7">
        <f>SUM(F10:F13)</f>
        <v>3658932211</v>
      </c>
      <c r="G15" s="10"/>
      <c r="H15" s="7">
        <f>SUM(H10:H13)</f>
        <v>3770295544</v>
      </c>
    </row>
    <row r="16" spans="1:8" ht="12" customHeight="1" x14ac:dyDescent="0.5">
      <c r="A16" s="1"/>
      <c r="B16" s="1"/>
      <c r="C16" s="1"/>
      <c r="D16" s="32"/>
      <c r="E16" s="1"/>
      <c r="F16" s="10"/>
      <c r="G16" s="10"/>
      <c r="H16" s="10"/>
    </row>
    <row r="17" spans="1:8" ht="21.75" customHeight="1" x14ac:dyDescent="0.5">
      <c r="A17" s="1" t="s">
        <v>67</v>
      </c>
      <c r="B17" s="1"/>
      <c r="C17" s="1"/>
      <c r="D17" s="32"/>
      <c r="E17" s="1"/>
      <c r="F17" s="3"/>
      <c r="G17" s="10"/>
      <c r="H17" s="3"/>
    </row>
    <row r="18" spans="1:8" ht="6" customHeight="1" x14ac:dyDescent="0.5">
      <c r="A18" s="2"/>
      <c r="B18" s="2"/>
      <c r="C18" s="2"/>
      <c r="D18" s="2"/>
      <c r="E18" s="3"/>
      <c r="F18" s="3"/>
      <c r="G18" s="3"/>
      <c r="H18" s="3"/>
    </row>
    <row r="19" spans="1:8" ht="21.75" customHeight="1" x14ac:dyDescent="0.5">
      <c r="A19" s="2" t="s">
        <v>68</v>
      </c>
      <c r="B19" s="2"/>
      <c r="C19" s="2"/>
      <c r="D19" s="32"/>
      <c r="E19" s="2"/>
      <c r="F19" s="3">
        <v>-2907451142</v>
      </c>
      <c r="G19" s="10"/>
      <c r="H19" s="3">
        <v>-2990211855</v>
      </c>
    </row>
    <row r="20" spans="1:8" ht="21.75" customHeight="1" x14ac:dyDescent="0.5">
      <c r="A20" s="2" t="s">
        <v>69</v>
      </c>
      <c r="B20" s="2"/>
      <c r="C20" s="2"/>
      <c r="D20" s="32"/>
      <c r="E20" s="2"/>
      <c r="F20" s="3">
        <v>-74212268</v>
      </c>
      <c r="G20" s="10"/>
      <c r="H20" s="3">
        <v>-74148127</v>
      </c>
    </row>
    <row r="21" spans="1:8" ht="21.75" customHeight="1" x14ac:dyDescent="0.5">
      <c r="A21" s="2" t="s">
        <v>70</v>
      </c>
      <c r="B21" s="1"/>
      <c r="C21" s="1"/>
      <c r="D21" s="32"/>
      <c r="E21" s="1"/>
      <c r="F21" s="3">
        <v>-79931670</v>
      </c>
      <c r="G21" s="10"/>
      <c r="H21" s="3">
        <v>-87675155</v>
      </c>
    </row>
    <row r="22" spans="1:8" ht="21.75" customHeight="1" x14ac:dyDescent="0.5">
      <c r="A22" s="2" t="s">
        <v>71</v>
      </c>
      <c r="B22" s="2"/>
      <c r="C22" s="2"/>
      <c r="D22" s="32"/>
      <c r="E22" s="2"/>
      <c r="F22" s="3">
        <v>-272972165</v>
      </c>
      <c r="G22" s="10"/>
      <c r="H22" s="3">
        <v>-243843419</v>
      </c>
    </row>
    <row r="23" spans="1:8" ht="21.75" customHeight="1" x14ac:dyDescent="0.5">
      <c r="A23" s="47" t="s">
        <v>159</v>
      </c>
      <c r="B23" s="47"/>
      <c r="C23" s="47"/>
      <c r="D23" s="32"/>
      <c r="E23" s="2"/>
      <c r="F23" s="7">
        <v>-21276918</v>
      </c>
      <c r="G23" s="10"/>
      <c r="H23" s="7">
        <v>-25216343</v>
      </c>
    </row>
    <row r="24" spans="1:8" ht="6" customHeight="1" x14ac:dyDescent="0.5">
      <c r="A24" s="2"/>
      <c r="B24" s="2"/>
      <c r="C24" s="2"/>
      <c r="D24" s="32"/>
      <c r="E24" s="2"/>
      <c r="F24" s="3"/>
      <c r="G24" s="10"/>
      <c r="H24" s="3"/>
    </row>
    <row r="25" spans="1:8" ht="21.75" customHeight="1" x14ac:dyDescent="0.5">
      <c r="A25" s="1" t="s">
        <v>72</v>
      </c>
      <c r="B25" s="2"/>
      <c r="C25" s="2"/>
      <c r="D25" s="32"/>
      <c r="E25" s="2"/>
      <c r="F25" s="7">
        <f>SUM(F19:F23)</f>
        <v>-3355844163</v>
      </c>
      <c r="G25" s="10"/>
      <c r="H25" s="7">
        <f>SUM(H19:H23)</f>
        <v>-3421094899</v>
      </c>
    </row>
    <row r="26" spans="1:8" ht="12" customHeight="1" x14ac:dyDescent="0.5">
      <c r="A26" s="1"/>
      <c r="B26" s="2"/>
      <c r="C26" s="2"/>
      <c r="D26" s="32"/>
      <c r="E26" s="2"/>
      <c r="F26" s="3"/>
      <c r="G26" s="10"/>
      <c r="H26" s="3"/>
    </row>
    <row r="27" spans="1:8" ht="21.75" customHeight="1" x14ac:dyDescent="0.5">
      <c r="A27" s="1" t="s">
        <v>73</v>
      </c>
      <c r="B27" s="2"/>
      <c r="C27" s="2"/>
      <c r="D27" s="32"/>
      <c r="E27" s="2"/>
      <c r="F27" s="3">
        <f>SUM(F15,F25)</f>
        <v>303088048</v>
      </c>
      <c r="G27" s="10"/>
      <c r="H27" s="3">
        <f>SUM(H15,H25)</f>
        <v>349200645</v>
      </c>
    </row>
    <row r="28" spans="1:8" ht="6" customHeight="1" x14ac:dyDescent="0.5">
      <c r="A28" s="2"/>
      <c r="B28" s="2"/>
      <c r="C28" s="2"/>
      <c r="D28" s="32"/>
      <c r="E28" s="2"/>
      <c r="F28" s="3"/>
      <c r="G28" s="10"/>
      <c r="H28" s="3"/>
    </row>
    <row r="29" spans="1:8" ht="21.75" customHeight="1" x14ac:dyDescent="0.5">
      <c r="A29" s="2" t="s">
        <v>74</v>
      </c>
      <c r="B29" s="2"/>
      <c r="C29" s="2"/>
      <c r="D29" s="32"/>
      <c r="E29" s="2"/>
      <c r="F29" s="3">
        <v>-1044916</v>
      </c>
      <c r="G29" s="10"/>
      <c r="H29" s="3">
        <v>-737875</v>
      </c>
    </row>
    <row r="30" spans="1:8" ht="21.75" customHeight="1" x14ac:dyDescent="0.5">
      <c r="A30" s="2" t="s">
        <v>75</v>
      </c>
      <c r="B30" s="2"/>
      <c r="C30" s="2"/>
      <c r="D30" s="32" t="s">
        <v>167</v>
      </c>
      <c r="E30" s="2"/>
      <c r="F30" s="3">
        <v>-17941344</v>
      </c>
      <c r="G30" s="10"/>
      <c r="H30" s="3">
        <v>2078857</v>
      </c>
    </row>
    <row r="31" spans="1:8" ht="21.75" customHeight="1" x14ac:dyDescent="0.5">
      <c r="A31" s="2" t="s">
        <v>76</v>
      </c>
      <c r="B31" s="2"/>
      <c r="C31" s="2"/>
      <c r="D31" s="32"/>
      <c r="E31" s="2"/>
      <c r="F31" s="3">
        <v>0</v>
      </c>
      <c r="G31" s="10"/>
      <c r="H31" s="3">
        <v>19539362</v>
      </c>
    </row>
    <row r="32" spans="1:8" ht="21.75" customHeight="1" x14ac:dyDescent="0.5">
      <c r="A32" s="19" t="s">
        <v>143</v>
      </c>
      <c r="B32" s="2"/>
      <c r="C32" s="2"/>
      <c r="D32" s="32"/>
      <c r="E32" s="2"/>
      <c r="F32" s="3"/>
      <c r="G32" s="10"/>
      <c r="H32" s="3"/>
    </row>
    <row r="33" spans="1:8" ht="21.75" customHeight="1" x14ac:dyDescent="0.5">
      <c r="A33" s="2"/>
      <c r="B33" s="2" t="s">
        <v>144</v>
      </c>
      <c r="C33" s="2"/>
      <c r="D33" s="32"/>
      <c r="E33" s="2"/>
      <c r="F33" s="3">
        <v>0</v>
      </c>
      <c r="G33" s="10"/>
      <c r="H33" s="3">
        <v>-11625672</v>
      </c>
    </row>
    <row r="34" spans="1:8" ht="21.75" customHeight="1" x14ac:dyDescent="0.5">
      <c r="A34" s="2" t="s">
        <v>157</v>
      </c>
      <c r="B34" s="2"/>
      <c r="C34" s="2"/>
      <c r="D34" s="32"/>
      <c r="E34" s="2"/>
      <c r="F34" s="3"/>
      <c r="H34" s="3"/>
    </row>
    <row r="35" spans="1:8" ht="21.75" customHeight="1" x14ac:dyDescent="0.5">
      <c r="A35" s="2"/>
      <c r="B35" s="2" t="s">
        <v>17</v>
      </c>
      <c r="C35" s="2"/>
      <c r="D35" s="32"/>
      <c r="E35" s="2"/>
      <c r="F35" s="64">
        <v>-117000</v>
      </c>
      <c r="G35" s="66"/>
      <c r="H35" s="64">
        <v>118500</v>
      </c>
    </row>
    <row r="36" spans="1:8" ht="6" customHeight="1" x14ac:dyDescent="0.5">
      <c r="A36" s="2"/>
      <c r="B36" s="2"/>
      <c r="C36" s="2"/>
      <c r="D36" s="32"/>
      <c r="E36" s="2"/>
      <c r="F36" s="3"/>
      <c r="G36" s="10"/>
      <c r="H36" s="3"/>
    </row>
    <row r="37" spans="1:8" ht="21.75" customHeight="1" x14ac:dyDescent="0.5">
      <c r="A37" s="1" t="s">
        <v>149</v>
      </c>
      <c r="B37" s="1"/>
      <c r="C37" s="1"/>
      <c r="D37" s="32"/>
      <c r="E37" s="1"/>
      <c r="F37" s="3">
        <f>SUM(F27:F35)</f>
        <v>283984788</v>
      </c>
      <c r="G37" s="10"/>
      <c r="H37" s="3">
        <f>SUM(H27:H35)</f>
        <v>358573817</v>
      </c>
    </row>
    <row r="38" spans="1:8" ht="6" customHeight="1" x14ac:dyDescent="0.5">
      <c r="A38" s="2"/>
      <c r="B38" s="2"/>
      <c r="C38" s="2"/>
      <c r="D38" s="32"/>
      <c r="E38" s="2"/>
      <c r="F38" s="3"/>
      <c r="G38" s="10"/>
      <c r="H38" s="3"/>
    </row>
    <row r="39" spans="1:8" ht="22.2" customHeight="1" x14ac:dyDescent="0.5">
      <c r="A39" s="2" t="s">
        <v>181</v>
      </c>
      <c r="B39" s="2"/>
      <c r="C39" s="2"/>
      <c r="D39" s="32">
        <v>26</v>
      </c>
      <c r="E39" s="2"/>
      <c r="F39" s="64">
        <v>-43049689</v>
      </c>
      <c r="G39" s="10"/>
      <c r="H39" s="64">
        <v>-71304077</v>
      </c>
    </row>
    <row r="40" spans="1:8" ht="6" customHeight="1" x14ac:dyDescent="0.5">
      <c r="A40" s="2"/>
      <c r="B40" s="2"/>
      <c r="C40" s="2"/>
      <c r="D40" s="32"/>
      <c r="E40" s="2"/>
      <c r="F40" s="3"/>
      <c r="G40" s="10"/>
      <c r="H40" s="3"/>
    </row>
    <row r="41" spans="1:8" ht="21.75" customHeight="1" x14ac:dyDescent="0.5">
      <c r="A41" s="1" t="s">
        <v>136</v>
      </c>
      <c r="B41" s="1"/>
      <c r="C41" s="1"/>
      <c r="D41" s="32"/>
      <c r="E41" s="1"/>
      <c r="F41" s="64">
        <f>SUM(F37:F39)</f>
        <v>240935099</v>
      </c>
      <c r="G41" s="10"/>
      <c r="H41" s="64">
        <f>SUM(H37:H39)</f>
        <v>287269740</v>
      </c>
    </row>
    <row r="42" spans="1:8" ht="16.2" customHeight="1" x14ac:dyDescent="0.5">
      <c r="A42" s="1"/>
      <c r="B42" s="1"/>
      <c r="C42" s="1"/>
      <c r="D42" s="32"/>
      <c r="E42" s="1"/>
      <c r="F42" s="3"/>
      <c r="G42" s="10"/>
      <c r="H42" s="3"/>
    </row>
    <row r="43" spans="1:8" ht="16.2" customHeight="1" x14ac:dyDescent="0.5">
      <c r="A43" s="1"/>
      <c r="B43" s="1"/>
      <c r="C43" s="1"/>
      <c r="D43" s="32"/>
      <c r="E43" s="1"/>
      <c r="F43" s="3"/>
      <c r="G43" s="10"/>
      <c r="H43" s="3"/>
    </row>
    <row r="44" spans="1:8" ht="12" customHeight="1" x14ac:dyDescent="0.5">
      <c r="A44" s="1"/>
      <c r="B44" s="1"/>
      <c r="C44" s="1"/>
      <c r="D44" s="32"/>
      <c r="E44" s="1"/>
      <c r="F44" s="3"/>
      <c r="G44" s="10"/>
      <c r="H44" s="3"/>
    </row>
    <row r="45" spans="1:8" ht="21.9" customHeight="1" x14ac:dyDescent="0.5">
      <c r="A45" s="6" t="str">
        <f>'BS 6-8'!A43</f>
        <v>หมายเหตุประกอบงบการเงินเป็นส่วนหนึ่งของงบการเงินนี้</v>
      </c>
      <c r="B45" s="5"/>
      <c r="C45" s="5"/>
      <c r="D45" s="33"/>
      <c r="E45" s="5"/>
      <c r="F45" s="7"/>
      <c r="G45" s="14"/>
      <c r="H45" s="7"/>
    </row>
    <row r="46" spans="1:8" ht="21.75" customHeight="1" x14ac:dyDescent="0.5">
      <c r="A46" s="31" t="str">
        <f>'BS 6-8'!A1</f>
        <v>บริษัท ฝาจีบ จำกัด (มหาชน)</v>
      </c>
      <c r="B46" s="53"/>
      <c r="C46" s="53"/>
      <c r="D46" s="53"/>
      <c r="E46" s="53"/>
      <c r="F46" s="57"/>
      <c r="G46" s="57"/>
      <c r="H46" s="57"/>
    </row>
    <row r="47" spans="1:8" ht="21.75" customHeight="1" x14ac:dyDescent="0.5">
      <c r="A47" s="31" t="s">
        <v>59</v>
      </c>
      <c r="B47" s="53"/>
      <c r="C47" s="53"/>
      <c r="D47" s="53"/>
      <c r="E47" s="53"/>
      <c r="F47" s="57"/>
      <c r="G47" s="57"/>
      <c r="H47" s="57"/>
    </row>
    <row r="48" spans="1:8" ht="21.75" customHeight="1" x14ac:dyDescent="0.5">
      <c r="A48" s="4" t="s">
        <v>152</v>
      </c>
      <c r="B48" s="55"/>
      <c r="C48" s="55"/>
      <c r="D48" s="55"/>
      <c r="E48" s="55"/>
      <c r="F48" s="58"/>
      <c r="G48" s="58"/>
      <c r="H48" s="58"/>
    </row>
    <row r="49" spans="1:8" ht="21.75" customHeight="1" x14ac:dyDescent="0.5">
      <c r="A49" s="2"/>
      <c r="B49" s="2"/>
      <c r="C49" s="2" t="s">
        <v>60</v>
      </c>
      <c r="D49" s="32"/>
      <c r="E49" s="2"/>
      <c r="F49" s="3"/>
      <c r="G49" s="3"/>
      <c r="H49" s="3"/>
    </row>
    <row r="50" spans="1:8" ht="21.75" customHeight="1" x14ac:dyDescent="0.5">
      <c r="A50" s="2"/>
      <c r="B50" s="2"/>
      <c r="C50" s="2"/>
      <c r="D50" s="32"/>
      <c r="E50" s="2"/>
      <c r="F50" s="9" t="s">
        <v>151</v>
      </c>
      <c r="G50" s="10"/>
      <c r="H50" s="9" t="s">
        <v>2</v>
      </c>
    </row>
    <row r="51" spans="1:8" ht="21.75" customHeight="1" x14ac:dyDescent="0.5">
      <c r="A51" s="2"/>
      <c r="B51" s="2"/>
      <c r="C51" s="2"/>
      <c r="D51" s="12" t="s">
        <v>3</v>
      </c>
      <c r="E51" s="2"/>
      <c r="F51" s="14" t="s">
        <v>4</v>
      </c>
      <c r="G51" s="10"/>
      <c r="H51" s="14" t="s">
        <v>4</v>
      </c>
    </row>
    <row r="52" spans="1:8" ht="6" customHeight="1" x14ac:dyDescent="0.5">
      <c r="A52" s="1"/>
      <c r="B52" s="1"/>
      <c r="C52" s="1"/>
      <c r="D52" s="32"/>
      <c r="E52" s="1"/>
      <c r="F52" s="3"/>
      <c r="G52" s="10"/>
      <c r="H52" s="3"/>
    </row>
    <row r="53" spans="1:8" ht="21.75" customHeight="1" x14ac:dyDescent="0.5">
      <c r="A53" s="31" t="s">
        <v>78</v>
      </c>
      <c r="C53" s="2"/>
      <c r="D53" s="32"/>
      <c r="E53" s="34"/>
      <c r="F53" s="3"/>
      <c r="G53" s="10"/>
      <c r="H53" s="3"/>
    </row>
    <row r="54" spans="1:8" ht="6" customHeight="1" x14ac:dyDescent="0.5">
      <c r="A54" s="2"/>
      <c r="C54" s="2"/>
      <c r="D54" s="32"/>
      <c r="E54" s="34"/>
      <c r="F54" s="3"/>
      <c r="G54" s="10"/>
      <c r="H54" s="3"/>
    </row>
    <row r="55" spans="1:8" ht="21.75" customHeight="1" x14ac:dyDescent="0.5">
      <c r="A55" s="53" t="s">
        <v>131</v>
      </c>
      <c r="C55" s="2"/>
      <c r="D55" s="32"/>
      <c r="E55" s="34"/>
      <c r="F55" s="3"/>
      <c r="G55" s="10"/>
      <c r="H55" s="3"/>
    </row>
    <row r="56" spans="1:8" ht="21.75" customHeight="1" x14ac:dyDescent="0.5">
      <c r="A56" s="59"/>
      <c r="B56" s="46" t="s">
        <v>145</v>
      </c>
      <c r="C56" s="47"/>
      <c r="D56" s="32"/>
      <c r="E56" s="34"/>
      <c r="F56" s="3"/>
      <c r="G56" s="10"/>
      <c r="H56" s="3"/>
    </row>
    <row r="57" spans="1:8" ht="21.75" customHeight="1" x14ac:dyDescent="0.5">
      <c r="A57" s="59"/>
      <c r="B57" s="46"/>
      <c r="C57" s="47" t="s">
        <v>146</v>
      </c>
      <c r="D57" s="32"/>
      <c r="E57" s="34"/>
      <c r="F57" s="3">
        <v>0</v>
      </c>
      <c r="G57" s="10"/>
      <c r="H57" s="3">
        <v>23620537</v>
      </c>
    </row>
    <row r="58" spans="1:8" ht="21.75" customHeight="1" x14ac:dyDescent="0.5">
      <c r="A58" s="53"/>
      <c r="B58" s="19" t="s">
        <v>147</v>
      </c>
      <c r="C58" s="2"/>
      <c r="D58" s="32"/>
      <c r="E58" s="34"/>
      <c r="F58" s="3"/>
      <c r="G58" s="10"/>
      <c r="H58" s="3"/>
    </row>
    <row r="59" spans="1:8" ht="21.75" customHeight="1" x14ac:dyDescent="0.5">
      <c r="A59" s="2"/>
      <c r="C59" s="2" t="s">
        <v>79</v>
      </c>
      <c r="D59" s="32"/>
      <c r="E59" s="34"/>
      <c r="F59" s="3">
        <v>-9172556</v>
      </c>
      <c r="G59" s="10"/>
      <c r="H59" s="3">
        <v>7431145</v>
      </c>
    </row>
    <row r="60" spans="1:8" ht="6" customHeight="1" x14ac:dyDescent="0.5">
      <c r="A60" s="2"/>
      <c r="C60" s="2"/>
      <c r="D60" s="32"/>
      <c r="E60" s="34"/>
      <c r="F60" s="35"/>
      <c r="G60" s="10"/>
      <c r="H60" s="35"/>
    </row>
    <row r="61" spans="1:8" ht="21.75" customHeight="1" x14ac:dyDescent="0.5">
      <c r="A61" s="1" t="s">
        <v>135</v>
      </c>
      <c r="B61" s="1"/>
      <c r="C61" s="1"/>
      <c r="D61" s="32"/>
      <c r="E61" s="34"/>
      <c r="F61" s="21">
        <f>SUM(F41:F59)</f>
        <v>231762543</v>
      </c>
      <c r="G61" s="10"/>
      <c r="H61" s="21">
        <f>SUM(H41:H59)</f>
        <v>318321422</v>
      </c>
    </row>
    <row r="62" spans="1:8" ht="21.75" customHeight="1" x14ac:dyDescent="0.5">
      <c r="A62" s="2"/>
      <c r="B62" s="2"/>
      <c r="C62" s="2"/>
      <c r="D62" s="32"/>
      <c r="E62" s="2"/>
      <c r="F62" s="3"/>
      <c r="G62" s="10"/>
      <c r="H62" s="3"/>
    </row>
    <row r="63" spans="1:8" ht="21.75" customHeight="1" x14ac:dyDescent="0.5">
      <c r="A63" s="1" t="s">
        <v>80</v>
      </c>
      <c r="B63" s="2"/>
      <c r="C63" s="2"/>
      <c r="D63" s="32"/>
      <c r="E63" s="2"/>
      <c r="F63" s="3"/>
      <c r="G63" s="10"/>
      <c r="H63" s="3"/>
    </row>
    <row r="64" spans="1:8" ht="6" customHeight="1" x14ac:dyDescent="0.5">
      <c r="A64" s="2"/>
      <c r="B64" s="2"/>
      <c r="C64" s="2"/>
      <c r="D64" s="32"/>
      <c r="E64" s="2"/>
      <c r="F64" s="3"/>
      <c r="G64" s="10"/>
      <c r="H64" s="3"/>
    </row>
    <row r="65" spans="1:8" ht="21.75" customHeight="1" x14ac:dyDescent="0.5">
      <c r="A65" s="2" t="s">
        <v>81</v>
      </c>
      <c r="B65" s="2"/>
      <c r="C65" s="2"/>
      <c r="D65" s="32">
        <v>27</v>
      </c>
      <c r="E65" s="2"/>
      <c r="F65" s="60">
        <f>F41/52000775</f>
        <v>4.6332982344974667</v>
      </c>
      <c r="G65" s="10"/>
      <c r="H65" s="60">
        <f>H41/52000775</f>
        <v>5.5243357430730597</v>
      </c>
    </row>
    <row r="66" spans="1:8" ht="6" customHeight="1" x14ac:dyDescent="0.5">
      <c r="A66" s="2"/>
      <c r="B66" s="2"/>
      <c r="C66" s="2"/>
      <c r="D66" s="32"/>
      <c r="E66" s="2"/>
      <c r="F66" s="3"/>
      <c r="G66" s="10"/>
      <c r="H66" s="3"/>
    </row>
    <row r="67" spans="1:8" ht="21.75" customHeight="1" x14ac:dyDescent="0.5">
      <c r="A67" s="2" t="s">
        <v>82</v>
      </c>
      <c r="B67" s="2"/>
      <c r="C67" s="2"/>
      <c r="D67" s="32">
        <v>27</v>
      </c>
      <c r="E67" s="2"/>
      <c r="F67" s="60">
        <f>F41/52800000</f>
        <v>4.5631647537878788</v>
      </c>
      <c r="G67" s="10"/>
      <c r="H67" s="60">
        <f>H41/52800000</f>
        <v>5.4407147727272731</v>
      </c>
    </row>
    <row r="68" spans="1:8" ht="21.75" customHeight="1" x14ac:dyDescent="0.5">
      <c r="A68" s="2"/>
      <c r="B68" s="2"/>
      <c r="C68" s="2"/>
      <c r="D68" s="32"/>
      <c r="E68" s="2"/>
      <c r="F68" s="61"/>
      <c r="G68" s="10"/>
      <c r="H68" s="61"/>
    </row>
    <row r="69" spans="1:8" ht="21.75" customHeight="1" x14ac:dyDescent="0.5">
      <c r="A69" s="2"/>
      <c r="B69" s="2"/>
      <c r="C69" s="2"/>
      <c r="D69" s="32"/>
      <c r="E69" s="2"/>
      <c r="F69" s="61"/>
      <c r="G69" s="10"/>
      <c r="H69" s="61"/>
    </row>
    <row r="70" spans="1:8" ht="21.75" customHeight="1" x14ac:dyDescent="0.5">
      <c r="A70" s="2"/>
      <c r="B70" s="2"/>
      <c r="C70" s="2"/>
      <c r="D70" s="32"/>
      <c r="E70" s="2"/>
      <c r="F70" s="61"/>
      <c r="G70" s="10"/>
      <c r="H70" s="61"/>
    </row>
    <row r="71" spans="1:8" ht="21.75" customHeight="1" x14ac:dyDescent="0.5">
      <c r="A71" s="2"/>
      <c r="B71" s="2"/>
      <c r="C71" s="2"/>
      <c r="D71" s="32"/>
      <c r="E71" s="2"/>
      <c r="F71" s="61"/>
      <c r="G71" s="10"/>
      <c r="H71" s="61"/>
    </row>
    <row r="72" spans="1:8" ht="21.75" customHeight="1" x14ac:dyDescent="0.5">
      <c r="A72" s="2"/>
      <c r="B72" s="2"/>
      <c r="C72" s="2"/>
      <c r="D72" s="32"/>
      <c r="E72" s="2"/>
      <c r="F72" s="61"/>
      <c r="G72" s="10"/>
      <c r="H72" s="61"/>
    </row>
    <row r="73" spans="1:8" ht="21.75" customHeight="1" x14ac:dyDescent="0.5">
      <c r="A73" s="2"/>
      <c r="B73" s="2"/>
      <c r="C73" s="2"/>
      <c r="D73" s="32"/>
      <c r="E73" s="2"/>
      <c r="F73" s="61"/>
      <c r="G73" s="10"/>
      <c r="H73" s="61"/>
    </row>
    <row r="74" spans="1:8" ht="21.75" customHeight="1" x14ac:dyDescent="0.5">
      <c r="A74" s="2"/>
      <c r="B74" s="2"/>
      <c r="C74" s="2"/>
      <c r="D74" s="32"/>
      <c r="E74" s="2"/>
      <c r="F74" s="61"/>
      <c r="G74" s="10"/>
      <c r="H74" s="61"/>
    </row>
    <row r="75" spans="1:8" ht="21.6" customHeight="1" x14ac:dyDescent="0.5">
      <c r="A75" s="2"/>
      <c r="B75" s="2"/>
      <c r="C75" s="2"/>
      <c r="D75" s="32"/>
      <c r="E75" s="2"/>
      <c r="F75" s="61"/>
      <c r="G75" s="10"/>
      <c r="H75" s="61"/>
    </row>
    <row r="76" spans="1:8" ht="15.6" customHeight="1" x14ac:dyDescent="0.5">
      <c r="A76" s="2"/>
      <c r="B76" s="2"/>
      <c r="C76" s="2"/>
      <c r="D76" s="32"/>
      <c r="E76" s="2"/>
      <c r="F76" s="61"/>
      <c r="G76" s="10"/>
      <c r="H76" s="61"/>
    </row>
    <row r="77" spans="1:8" ht="21.75" customHeight="1" x14ac:dyDescent="0.5">
      <c r="A77" s="2"/>
      <c r="B77" s="2"/>
      <c r="C77" s="2"/>
      <c r="D77" s="32"/>
      <c r="E77" s="2"/>
      <c r="F77" s="61"/>
      <c r="G77" s="10"/>
      <c r="H77" s="61"/>
    </row>
    <row r="78" spans="1:8" ht="21.75" customHeight="1" x14ac:dyDescent="0.5">
      <c r="A78" s="2"/>
      <c r="B78" s="2"/>
      <c r="C78" s="2"/>
      <c r="D78" s="32"/>
      <c r="E78" s="2"/>
      <c r="F78" s="61"/>
      <c r="G78" s="10"/>
      <c r="H78" s="61"/>
    </row>
    <row r="79" spans="1:8" ht="21.75" customHeight="1" x14ac:dyDescent="0.5">
      <c r="A79" s="2"/>
      <c r="B79" s="2"/>
      <c r="C79" s="2"/>
      <c r="D79" s="32"/>
      <c r="E79" s="2"/>
      <c r="F79" s="61"/>
      <c r="G79" s="10"/>
      <c r="H79" s="61"/>
    </row>
    <row r="80" spans="1:8" ht="24" customHeight="1" x14ac:dyDescent="0.5">
      <c r="A80" s="2"/>
      <c r="B80" s="2"/>
      <c r="C80" s="2"/>
      <c r="D80" s="32"/>
      <c r="E80" s="2"/>
      <c r="F80" s="61"/>
      <c r="G80" s="10"/>
      <c r="H80" s="61"/>
    </row>
    <row r="81" spans="1:8" ht="22.5" customHeight="1" x14ac:dyDescent="0.5">
      <c r="A81" s="2"/>
      <c r="B81" s="2"/>
      <c r="C81" s="2"/>
      <c r="D81" s="32"/>
      <c r="E81" s="2"/>
      <c r="F81" s="61"/>
      <c r="G81" s="10"/>
      <c r="H81" s="61"/>
    </row>
    <row r="82" spans="1:8" ht="22.5" customHeight="1" x14ac:dyDescent="0.5">
      <c r="A82" s="2"/>
      <c r="B82" s="2"/>
      <c r="C82" s="2"/>
      <c r="D82" s="32"/>
      <c r="E82" s="2"/>
      <c r="F82" s="61"/>
      <c r="G82" s="10"/>
      <c r="H82" s="61"/>
    </row>
    <row r="83" spans="1:8" ht="24" customHeight="1" x14ac:dyDescent="0.5">
      <c r="A83" s="2"/>
      <c r="B83" s="2"/>
      <c r="C83" s="2"/>
      <c r="D83" s="32"/>
      <c r="E83" s="2"/>
      <c r="F83" s="61"/>
      <c r="G83" s="10"/>
      <c r="H83" s="61"/>
    </row>
    <row r="84" spans="1:8" ht="21.75" customHeight="1" x14ac:dyDescent="0.5">
      <c r="A84" s="2"/>
      <c r="B84" s="2"/>
      <c r="C84" s="2"/>
      <c r="D84" s="32"/>
      <c r="E84" s="2"/>
      <c r="F84" s="61"/>
      <c r="G84" s="10"/>
      <c r="H84" s="61"/>
    </row>
    <row r="85" spans="1:8" ht="5.25" customHeight="1" x14ac:dyDescent="0.5">
      <c r="A85" s="2"/>
      <c r="B85" s="2"/>
      <c r="C85" s="2"/>
      <c r="D85" s="32"/>
      <c r="E85" s="2"/>
      <c r="F85" s="61"/>
      <c r="G85" s="10"/>
      <c r="H85" s="61"/>
    </row>
    <row r="86" spans="1:8" ht="21.9" customHeight="1" x14ac:dyDescent="0.5">
      <c r="A86" s="6" t="str">
        <f>'BS 6-8'!A43</f>
        <v>หมายเหตุประกอบงบการเงินเป็นส่วนหนึ่งของงบการเงินนี้</v>
      </c>
      <c r="B86" s="6"/>
      <c r="C86" s="6"/>
      <c r="D86" s="33"/>
      <c r="E86" s="6"/>
      <c r="F86" s="62"/>
      <c r="G86" s="62"/>
      <c r="H86" s="62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U38"/>
  <sheetViews>
    <sheetView topLeftCell="A14" zoomScale="115" zoomScaleNormal="115" zoomScaleSheetLayoutView="85" workbookViewId="0">
      <selection activeCell="G36" sqref="G36"/>
    </sheetView>
  </sheetViews>
  <sheetFormatPr defaultColWidth="12.59765625" defaultRowHeight="15" customHeight="1" x14ac:dyDescent="0.5"/>
  <cols>
    <col min="1" max="1" width="3" style="19" customWidth="1"/>
    <col min="2" max="2" width="29.19921875" style="19" customWidth="1"/>
    <col min="3" max="3" width="7.19921875" style="19" customWidth="1"/>
    <col min="4" max="4" width="0.59765625" style="19" customWidth="1"/>
    <col min="5" max="5" width="10" style="19" customWidth="1"/>
    <col min="6" max="6" width="0.59765625" style="19" customWidth="1"/>
    <col min="7" max="7" width="10" style="19" customWidth="1"/>
    <col min="8" max="8" width="0.59765625" style="19" customWidth="1"/>
    <col min="9" max="9" width="10" style="19" customWidth="1"/>
    <col min="10" max="10" width="0.59765625" style="19" customWidth="1"/>
    <col min="11" max="11" width="10" style="19" customWidth="1"/>
    <col min="12" max="12" width="0.59765625" style="19" customWidth="1"/>
    <col min="13" max="13" width="10.69921875" style="19" customWidth="1"/>
    <col min="14" max="14" width="0.59765625" style="19" customWidth="1"/>
    <col min="15" max="15" width="11.09765625" style="19" customWidth="1"/>
    <col min="16" max="16" width="0.59765625" style="19" customWidth="1"/>
    <col min="17" max="17" width="19.8984375" style="19" customWidth="1"/>
    <col min="18" max="18" width="0.59765625" style="19" customWidth="1"/>
    <col min="19" max="19" width="12.19921875" style="19" customWidth="1"/>
    <col min="20" max="20" width="0.59765625" style="19" customWidth="1"/>
    <col min="21" max="21" width="12.19921875" style="19" customWidth="1"/>
    <col min="22" max="16384" width="12.59765625" style="19"/>
  </cols>
  <sheetData>
    <row r="1" spans="1:21" ht="21.75" customHeight="1" x14ac:dyDescent="0.5">
      <c r="A1" s="31" t="str">
        <f>+'BS 6-8'!A1</f>
        <v>บริษัท ฝาจีบ จำกัด (มหาชน)</v>
      </c>
      <c r="B1" s="32"/>
      <c r="C1" s="36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ht="21.75" customHeight="1" x14ac:dyDescent="0.5">
      <c r="A2" s="31" t="s">
        <v>83</v>
      </c>
      <c r="B2" s="32"/>
      <c r="C2" s="36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21.75" customHeight="1" x14ac:dyDescent="0.5">
      <c r="A3" s="4" t="str">
        <f>'PL 9-10'!A3</f>
        <v>สำหรับปีสิ้นสุดวันที่ 31 ธันวาคม พ.ศ. 2568</v>
      </c>
      <c r="B3" s="33"/>
      <c r="C3" s="3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t="21.75" customHeight="1" x14ac:dyDescent="0.5">
      <c r="A4" s="2"/>
      <c r="B4" s="2"/>
      <c r="C4" s="36"/>
      <c r="D4" s="3"/>
      <c r="E4" s="3"/>
      <c r="F4" s="3"/>
      <c r="G4" s="3"/>
      <c r="H4" s="3"/>
      <c r="I4" s="3"/>
      <c r="J4" s="3"/>
      <c r="K4" s="3"/>
      <c r="L4" s="3"/>
      <c r="M4" s="35"/>
      <c r="N4" s="3"/>
      <c r="O4" s="35"/>
      <c r="P4" s="3"/>
      <c r="Q4" s="3"/>
      <c r="R4" s="3"/>
      <c r="S4" s="3"/>
      <c r="T4" s="3"/>
      <c r="U4" s="3"/>
    </row>
    <row r="5" spans="1:21" ht="21.75" customHeight="1" x14ac:dyDescent="0.55000000000000004">
      <c r="A5" s="2"/>
      <c r="B5" s="2"/>
      <c r="C5" s="38"/>
      <c r="D5" s="38"/>
      <c r="E5" s="76" t="s">
        <v>84</v>
      </c>
      <c r="F5" s="75"/>
      <c r="G5" s="75"/>
      <c r="H5" s="38"/>
      <c r="I5" s="38"/>
      <c r="J5" s="38"/>
      <c r="K5" s="38"/>
      <c r="L5" s="38"/>
      <c r="M5" s="38"/>
      <c r="N5" s="38"/>
      <c r="O5" s="38"/>
      <c r="P5" s="38"/>
      <c r="Q5" s="79" t="s">
        <v>56</v>
      </c>
      <c r="R5" s="79"/>
      <c r="S5" s="79"/>
      <c r="T5" s="38"/>
      <c r="U5" s="38"/>
    </row>
    <row r="6" spans="1:21" ht="21.75" customHeight="1" x14ac:dyDescent="0.55000000000000004">
      <c r="A6" s="2"/>
      <c r="B6" s="2"/>
      <c r="C6" s="38"/>
      <c r="D6" s="38"/>
      <c r="E6" s="77" t="s">
        <v>85</v>
      </c>
      <c r="F6" s="78"/>
      <c r="G6" s="78"/>
      <c r="H6" s="38"/>
      <c r="I6" s="77" t="s">
        <v>86</v>
      </c>
      <c r="J6" s="78"/>
      <c r="K6" s="78"/>
      <c r="L6" s="38"/>
      <c r="M6" s="77" t="s">
        <v>53</v>
      </c>
      <c r="N6" s="78"/>
      <c r="O6" s="78"/>
      <c r="P6" s="39"/>
      <c r="Q6" s="72" t="s">
        <v>87</v>
      </c>
      <c r="S6" s="41" t="s">
        <v>89</v>
      </c>
      <c r="T6" s="38"/>
      <c r="U6" s="38"/>
    </row>
    <row r="7" spans="1:21" ht="21.75" customHeight="1" x14ac:dyDescent="0.55000000000000004">
      <c r="A7" s="2"/>
      <c r="B7" s="2"/>
      <c r="C7" s="38"/>
      <c r="D7" s="10"/>
      <c r="E7" s="10"/>
      <c r="F7" s="10"/>
      <c r="G7" s="10"/>
      <c r="H7" s="10"/>
      <c r="I7" s="10"/>
      <c r="J7" s="10"/>
      <c r="K7" s="10"/>
      <c r="L7" s="10"/>
      <c r="M7" s="9" t="s">
        <v>90</v>
      </c>
      <c r="N7" s="10"/>
      <c r="O7" s="10"/>
      <c r="P7" s="10"/>
      <c r="Q7" s="40" t="s">
        <v>88</v>
      </c>
      <c r="R7" s="40"/>
      <c r="S7" s="41" t="s">
        <v>91</v>
      </c>
      <c r="T7" s="10"/>
      <c r="U7" s="10" t="s">
        <v>92</v>
      </c>
    </row>
    <row r="8" spans="1:21" ht="21.75" customHeight="1" x14ac:dyDescent="0.55000000000000004">
      <c r="A8" s="2"/>
      <c r="B8" s="2"/>
      <c r="C8" s="2"/>
      <c r="D8" s="10"/>
      <c r="E8" s="42" t="s">
        <v>51</v>
      </c>
      <c r="F8" s="42"/>
      <c r="G8" s="42" t="s">
        <v>52</v>
      </c>
      <c r="H8" s="42"/>
      <c r="I8" s="42" t="s">
        <v>51</v>
      </c>
      <c r="J8" s="42"/>
      <c r="K8" s="42" t="s">
        <v>52</v>
      </c>
      <c r="L8" s="10"/>
      <c r="M8" s="10" t="s">
        <v>93</v>
      </c>
      <c r="N8" s="10"/>
      <c r="O8" s="10" t="s">
        <v>55</v>
      </c>
      <c r="P8" s="10"/>
      <c r="Q8" s="10" t="s">
        <v>177</v>
      </c>
      <c r="R8" s="10"/>
      <c r="S8" s="41" t="s">
        <v>94</v>
      </c>
      <c r="T8" s="10"/>
      <c r="U8" s="10" t="s">
        <v>95</v>
      </c>
    </row>
    <row r="9" spans="1:21" ht="21.75" customHeight="1" x14ac:dyDescent="0.55000000000000004">
      <c r="A9" s="2"/>
      <c r="B9" s="2"/>
      <c r="C9" s="12" t="s">
        <v>3</v>
      </c>
      <c r="D9" s="10"/>
      <c r="E9" s="14" t="s">
        <v>4</v>
      </c>
      <c r="F9" s="10"/>
      <c r="G9" s="14" t="s">
        <v>4</v>
      </c>
      <c r="H9" s="10"/>
      <c r="I9" s="14" t="s">
        <v>4</v>
      </c>
      <c r="J9" s="10"/>
      <c r="K9" s="14" t="s">
        <v>4</v>
      </c>
      <c r="L9" s="10"/>
      <c r="M9" s="14" t="s">
        <v>4</v>
      </c>
      <c r="N9" s="10"/>
      <c r="O9" s="14" t="s">
        <v>4</v>
      </c>
      <c r="P9" s="10"/>
      <c r="Q9" s="14" t="s">
        <v>4</v>
      </c>
      <c r="R9" s="10"/>
      <c r="S9" s="43" t="s">
        <v>4</v>
      </c>
      <c r="T9" s="10"/>
      <c r="U9" s="14" t="s">
        <v>4</v>
      </c>
    </row>
    <row r="10" spans="1:21" ht="7.5" customHeight="1" x14ac:dyDescent="0.5">
      <c r="A10" s="2"/>
      <c r="B10" s="2"/>
      <c r="C10" s="2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21.75" customHeight="1" x14ac:dyDescent="0.5">
      <c r="A11" s="1" t="s">
        <v>97</v>
      </c>
      <c r="C11" s="2"/>
      <c r="D11" s="3"/>
      <c r="E11" s="3">
        <v>7992580</v>
      </c>
      <c r="F11" s="3"/>
      <c r="G11" s="3">
        <v>520007420</v>
      </c>
      <c r="H11" s="34"/>
      <c r="I11" s="3">
        <v>49164799</v>
      </c>
      <c r="J11" s="3"/>
      <c r="K11" s="3">
        <v>337643244</v>
      </c>
      <c r="L11" s="34"/>
      <c r="M11" s="3">
        <v>52800000</v>
      </c>
      <c r="N11" s="34"/>
      <c r="O11" s="3">
        <v>2925380019</v>
      </c>
      <c r="P11" s="3"/>
      <c r="Q11" s="3">
        <v>80554263</v>
      </c>
      <c r="R11" s="3"/>
      <c r="S11" s="44">
        <f>SUM(Q11:Q11)</f>
        <v>80554263</v>
      </c>
      <c r="T11" s="34"/>
      <c r="U11" s="3">
        <f>SUM(E11:O11)+S11</f>
        <v>3973542325</v>
      </c>
    </row>
    <row r="12" spans="1:21" ht="21.75" customHeight="1" x14ac:dyDescent="0.5">
      <c r="A12" s="2" t="s">
        <v>138</v>
      </c>
      <c r="B12" s="1"/>
      <c r="C12" s="36">
        <v>23</v>
      </c>
      <c r="D12" s="3"/>
      <c r="E12" s="3">
        <v>-330</v>
      </c>
      <c r="F12" s="3"/>
      <c r="G12" s="3">
        <v>330</v>
      </c>
      <c r="H12" s="34"/>
      <c r="I12" s="3">
        <v>-2030</v>
      </c>
      <c r="J12" s="3"/>
      <c r="K12" s="3">
        <v>2030</v>
      </c>
      <c r="L12" s="34"/>
      <c r="M12" s="3">
        <v>0</v>
      </c>
      <c r="N12" s="34"/>
      <c r="O12" s="3">
        <v>0</v>
      </c>
      <c r="P12" s="3"/>
      <c r="Q12" s="3">
        <v>0</v>
      </c>
      <c r="R12" s="3"/>
      <c r="S12" s="44">
        <f>SUM(Q12:Q12)</f>
        <v>0</v>
      </c>
      <c r="T12" s="34"/>
      <c r="U12" s="3">
        <f>SUM(E12:O12)+S12</f>
        <v>0</v>
      </c>
    </row>
    <row r="13" spans="1:21" ht="21.75" customHeight="1" x14ac:dyDescent="0.5">
      <c r="A13" s="2" t="s">
        <v>136</v>
      </c>
      <c r="B13" s="1"/>
      <c r="C13" s="36"/>
      <c r="D13" s="3"/>
      <c r="E13" s="3">
        <v>0</v>
      </c>
      <c r="F13" s="3"/>
      <c r="G13" s="3">
        <v>0</v>
      </c>
      <c r="H13" s="34"/>
      <c r="I13" s="3">
        <v>0</v>
      </c>
      <c r="J13" s="3"/>
      <c r="K13" s="3">
        <v>0</v>
      </c>
      <c r="L13" s="34"/>
      <c r="M13" s="3">
        <v>0</v>
      </c>
      <c r="N13" s="34"/>
      <c r="O13" s="3">
        <v>287269740</v>
      </c>
      <c r="P13" s="3"/>
      <c r="Q13" s="3">
        <v>0</v>
      </c>
      <c r="R13" s="3"/>
      <c r="S13" s="44">
        <f>SUM(Q13:Q13)</f>
        <v>0</v>
      </c>
      <c r="T13" s="34"/>
      <c r="U13" s="3">
        <f>SUM(E13:O13)+S13</f>
        <v>287269740</v>
      </c>
    </row>
    <row r="14" spans="1:21" ht="21.75" customHeight="1" x14ac:dyDescent="0.5">
      <c r="A14" s="2" t="s">
        <v>160</v>
      </c>
      <c r="B14" s="1"/>
      <c r="C14" s="36"/>
      <c r="D14" s="3"/>
      <c r="E14" s="3">
        <v>0</v>
      </c>
      <c r="F14" s="3"/>
      <c r="G14" s="3">
        <v>0</v>
      </c>
      <c r="H14" s="34"/>
      <c r="I14" s="3">
        <v>0</v>
      </c>
      <c r="J14" s="3"/>
      <c r="K14" s="3">
        <v>0</v>
      </c>
      <c r="L14" s="34"/>
      <c r="M14" s="3">
        <v>0</v>
      </c>
      <c r="N14" s="34"/>
      <c r="O14" s="3">
        <v>7431145</v>
      </c>
      <c r="P14" s="3"/>
      <c r="Q14" s="3">
        <v>23620537</v>
      </c>
      <c r="R14" s="3"/>
      <c r="S14" s="44">
        <f>SUM(Q14:Q14)</f>
        <v>23620537</v>
      </c>
      <c r="T14" s="34"/>
      <c r="U14" s="3">
        <f>SUM(E14:O14)+S14</f>
        <v>31051682</v>
      </c>
    </row>
    <row r="15" spans="1:21" ht="21.75" customHeight="1" x14ac:dyDescent="0.5">
      <c r="A15" s="2" t="s">
        <v>96</v>
      </c>
      <c r="B15" s="2"/>
      <c r="C15" s="36"/>
      <c r="D15" s="3"/>
      <c r="E15" s="7">
        <v>0</v>
      </c>
      <c r="F15" s="3"/>
      <c r="G15" s="7">
        <v>0</v>
      </c>
      <c r="H15" s="34"/>
      <c r="I15" s="7">
        <v>0</v>
      </c>
      <c r="J15" s="3"/>
      <c r="K15" s="7">
        <v>0</v>
      </c>
      <c r="L15" s="34"/>
      <c r="M15" s="7">
        <v>0</v>
      </c>
      <c r="N15" s="34"/>
      <c r="O15" s="7">
        <v>-96205465</v>
      </c>
      <c r="P15" s="3"/>
      <c r="Q15" s="7">
        <v>0</v>
      </c>
      <c r="R15" s="3"/>
      <c r="S15" s="45">
        <f>SUM(Q15:Q15)</f>
        <v>0</v>
      </c>
      <c r="T15" s="34"/>
      <c r="U15" s="7">
        <f>SUM(E15:O15)+S15</f>
        <v>-96205465</v>
      </c>
    </row>
    <row r="16" spans="1:21" ht="7.5" customHeight="1" x14ac:dyDescent="0.5">
      <c r="A16" s="2"/>
      <c r="B16" s="2"/>
      <c r="C16" s="36"/>
      <c r="D16" s="3"/>
      <c r="E16" s="3"/>
      <c r="F16" s="3"/>
      <c r="G16" s="3"/>
      <c r="H16" s="34"/>
      <c r="I16" s="3"/>
      <c r="J16" s="3"/>
      <c r="K16" s="3"/>
      <c r="L16" s="34"/>
      <c r="M16" s="3"/>
      <c r="N16" s="34"/>
      <c r="O16" s="3"/>
      <c r="P16" s="3"/>
      <c r="Q16" s="3"/>
      <c r="R16" s="3"/>
      <c r="S16" s="3"/>
      <c r="T16" s="34"/>
      <c r="U16" s="35"/>
    </row>
    <row r="17" spans="1:21" ht="21.75" customHeight="1" thickBot="1" x14ac:dyDescent="0.55000000000000004">
      <c r="A17" s="1" t="s">
        <v>98</v>
      </c>
      <c r="C17" s="36"/>
      <c r="D17" s="3"/>
      <c r="E17" s="21">
        <f>SUM(E11:E15)</f>
        <v>7992250</v>
      </c>
      <c r="F17" s="3"/>
      <c r="G17" s="21">
        <f>SUM(G11:G15)</f>
        <v>520007750</v>
      </c>
      <c r="H17" s="34"/>
      <c r="I17" s="21">
        <f>SUM(I11:I15)</f>
        <v>49162769</v>
      </c>
      <c r="J17" s="3"/>
      <c r="K17" s="21">
        <f>SUM(K11:K15)</f>
        <v>337645274</v>
      </c>
      <c r="L17" s="34"/>
      <c r="M17" s="21">
        <f>SUM(M11:M15)</f>
        <v>52800000</v>
      </c>
      <c r="N17" s="34"/>
      <c r="O17" s="21">
        <f>SUM(O11:O15)</f>
        <v>3123875439</v>
      </c>
      <c r="P17" s="3"/>
      <c r="Q17" s="21">
        <f>SUM(Q11:Q15)</f>
        <v>104174800</v>
      </c>
      <c r="R17" s="3"/>
      <c r="S17" s="21">
        <f>SUM(Q17:Q17)</f>
        <v>104174800</v>
      </c>
      <c r="T17" s="34"/>
      <c r="U17" s="21">
        <f>SUM(E17:O17)+S17</f>
        <v>4195658282</v>
      </c>
    </row>
    <row r="18" spans="1:21" ht="21.75" customHeight="1" thickTop="1" x14ac:dyDescent="0.5">
      <c r="A18" s="31"/>
      <c r="B18" s="2"/>
      <c r="C18" s="36"/>
      <c r="D18" s="3"/>
      <c r="E18" s="3"/>
      <c r="F18" s="3"/>
      <c r="G18" s="3"/>
      <c r="H18" s="34"/>
      <c r="I18" s="3"/>
      <c r="J18" s="3"/>
      <c r="K18" s="3"/>
      <c r="L18" s="34"/>
      <c r="M18" s="3"/>
      <c r="N18" s="34"/>
      <c r="O18" s="3"/>
      <c r="P18" s="3"/>
      <c r="Q18" s="3"/>
      <c r="R18" s="3"/>
      <c r="S18" s="3"/>
      <c r="T18" s="34"/>
      <c r="U18" s="3"/>
    </row>
    <row r="19" spans="1:21" ht="21.75" customHeight="1" x14ac:dyDescent="0.5">
      <c r="A19" s="1" t="s">
        <v>153</v>
      </c>
      <c r="B19" s="1"/>
      <c r="C19" s="2"/>
      <c r="D19" s="3"/>
      <c r="E19" s="3">
        <v>7992250</v>
      </c>
      <c r="F19" s="3"/>
      <c r="G19" s="3">
        <v>520007750</v>
      </c>
      <c r="H19" s="34"/>
      <c r="I19" s="3">
        <v>49162769</v>
      </c>
      <c r="J19" s="3"/>
      <c r="K19" s="3">
        <v>337645274</v>
      </c>
      <c r="L19" s="34"/>
      <c r="M19" s="3">
        <v>52800000</v>
      </c>
      <c r="N19" s="34"/>
      <c r="O19" s="3">
        <v>3123875439</v>
      </c>
      <c r="P19" s="3"/>
      <c r="Q19" s="3">
        <v>104174800</v>
      </c>
      <c r="R19" s="3"/>
      <c r="S19" s="3">
        <f>SUM(Q19:Q19)</f>
        <v>104174800</v>
      </c>
      <c r="T19" s="34"/>
      <c r="U19" s="3">
        <f>SUM(E19:O19)+S19</f>
        <v>4195658282</v>
      </c>
    </row>
    <row r="20" spans="1:21" ht="21.75" customHeight="1" x14ac:dyDescent="0.5">
      <c r="A20" s="2" t="s">
        <v>136</v>
      </c>
      <c r="B20" s="1"/>
      <c r="C20" s="36"/>
      <c r="D20" s="3"/>
      <c r="E20" s="3">
        <v>0</v>
      </c>
      <c r="F20" s="3"/>
      <c r="G20" s="3">
        <v>0</v>
      </c>
      <c r="H20" s="34"/>
      <c r="I20" s="3">
        <v>0</v>
      </c>
      <c r="J20" s="3"/>
      <c r="K20" s="3">
        <v>0</v>
      </c>
      <c r="L20" s="34"/>
      <c r="M20" s="3">
        <v>0</v>
      </c>
      <c r="N20" s="34"/>
      <c r="O20" s="3">
        <v>240935099</v>
      </c>
      <c r="P20" s="3"/>
      <c r="Q20" s="3">
        <v>0</v>
      </c>
      <c r="R20" s="3"/>
      <c r="S20" s="3">
        <f>SUM(Q20:Q20)</f>
        <v>0</v>
      </c>
      <c r="T20" s="34"/>
      <c r="U20" s="3">
        <f>SUM(E20:O20)+S20</f>
        <v>240935099</v>
      </c>
    </row>
    <row r="21" spans="1:21" ht="21.75" customHeight="1" x14ac:dyDescent="0.5">
      <c r="A21" s="2" t="s">
        <v>161</v>
      </c>
      <c r="B21" s="1"/>
      <c r="C21" s="36"/>
      <c r="D21" s="3"/>
      <c r="E21" s="3">
        <v>0</v>
      </c>
      <c r="F21" s="3"/>
      <c r="G21" s="3">
        <v>0</v>
      </c>
      <c r="H21" s="34"/>
      <c r="I21" s="3">
        <v>0</v>
      </c>
      <c r="J21" s="3"/>
      <c r="K21" s="3">
        <v>0</v>
      </c>
      <c r="L21" s="34"/>
      <c r="M21" s="3">
        <v>0</v>
      </c>
      <c r="N21" s="34"/>
      <c r="O21" s="3">
        <v>-9172556</v>
      </c>
      <c r="P21" s="3"/>
      <c r="Q21" s="3">
        <v>0</v>
      </c>
      <c r="R21" s="3"/>
      <c r="S21" s="3">
        <f>SUM(Q21:Q21)</f>
        <v>0</v>
      </c>
      <c r="T21" s="34"/>
      <c r="U21" s="3">
        <f>SUM(E21:O21)+S21</f>
        <v>-9172556</v>
      </c>
    </row>
    <row r="22" spans="1:21" ht="21.75" customHeight="1" x14ac:dyDescent="0.5">
      <c r="A22" s="2" t="s">
        <v>96</v>
      </c>
      <c r="B22" s="2"/>
      <c r="C22" s="36">
        <v>28</v>
      </c>
      <c r="D22" s="3"/>
      <c r="E22" s="7">
        <v>0</v>
      </c>
      <c r="F22" s="3"/>
      <c r="G22" s="7">
        <v>0</v>
      </c>
      <c r="H22" s="34"/>
      <c r="I22" s="7">
        <v>0</v>
      </c>
      <c r="J22" s="3"/>
      <c r="K22" s="7">
        <v>0</v>
      </c>
      <c r="L22" s="34"/>
      <c r="M22" s="7">
        <v>0</v>
      </c>
      <c r="N22" s="34"/>
      <c r="O22" s="7">
        <v>-154351518</v>
      </c>
      <c r="P22" s="3"/>
      <c r="Q22" s="7">
        <v>0</v>
      </c>
      <c r="R22" s="3"/>
      <c r="S22" s="7">
        <f>SUM(Q22:Q22)</f>
        <v>0</v>
      </c>
      <c r="T22" s="34"/>
      <c r="U22" s="7">
        <f>SUM(E22:O22)+S22</f>
        <v>-154351518</v>
      </c>
    </row>
    <row r="23" spans="1:21" ht="7.5" customHeight="1" x14ac:dyDescent="0.5">
      <c r="A23" s="2"/>
      <c r="B23" s="2"/>
      <c r="C23" s="36"/>
      <c r="D23" s="3"/>
      <c r="E23" s="3"/>
      <c r="F23" s="3"/>
      <c r="G23" s="3"/>
      <c r="H23" s="34"/>
      <c r="I23" s="3"/>
      <c r="J23" s="3"/>
      <c r="K23" s="3"/>
      <c r="L23" s="34"/>
      <c r="M23" s="3"/>
      <c r="N23" s="34"/>
      <c r="O23" s="3"/>
      <c r="P23" s="3"/>
      <c r="Q23" s="3"/>
      <c r="R23" s="3"/>
      <c r="S23" s="3"/>
      <c r="T23" s="34"/>
      <c r="U23" s="3"/>
    </row>
    <row r="24" spans="1:21" ht="21.75" customHeight="1" thickBot="1" x14ac:dyDescent="0.55000000000000004">
      <c r="A24" s="1" t="s">
        <v>154</v>
      </c>
      <c r="B24" s="1"/>
      <c r="C24" s="36"/>
      <c r="D24" s="3"/>
      <c r="E24" s="21">
        <f>SUM(E19:E22)</f>
        <v>7992250</v>
      </c>
      <c r="F24" s="3"/>
      <c r="G24" s="21">
        <f>SUM(G19:G22)</f>
        <v>520007750</v>
      </c>
      <c r="H24" s="34"/>
      <c r="I24" s="21">
        <f>SUM(I19:I22)</f>
        <v>49162769</v>
      </c>
      <c r="J24" s="3"/>
      <c r="K24" s="21">
        <f>SUM(K19:K22)</f>
        <v>337645274</v>
      </c>
      <c r="L24" s="34"/>
      <c r="M24" s="21">
        <f>SUM(M19:M22)</f>
        <v>52800000</v>
      </c>
      <c r="N24" s="34"/>
      <c r="O24" s="21">
        <f>SUM(O19:O22)</f>
        <v>3201286464</v>
      </c>
      <c r="P24" s="3"/>
      <c r="Q24" s="21">
        <f>SUM(Q19:Q22)</f>
        <v>104174800</v>
      </c>
      <c r="R24" s="3"/>
      <c r="S24" s="21">
        <f>SUM(Q24:Q24)</f>
        <v>104174800</v>
      </c>
      <c r="T24" s="34"/>
      <c r="U24" s="21">
        <f>SUM(U19:U22)</f>
        <v>4273069307</v>
      </c>
    </row>
    <row r="25" spans="1:21" ht="21.75" customHeight="1" thickTop="1" x14ac:dyDescent="0.5">
      <c r="A25" s="31"/>
      <c r="B25" s="2"/>
      <c r="C25" s="36"/>
      <c r="D25" s="3"/>
      <c r="E25" s="3"/>
      <c r="F25" s="3"/>
      <c r="G25" s="3"/>
      <c r="H25" s="34"/>
      <c r="I25" s="3"/>
      <c r="J25" s="3"/>
      <c r="K25" s="3"/>
      <c r="L25" s="34"/>
      <c r="M25" s="3"/>
      <c r="N25" s="34"/>
      <c r="O25" s="3"/>
      <c r="P25" s="3"/>
      <c r="Q25" s="3"/>
      <c r="R25" s="3"/>
      <c r="S25" s="3"/>
      <c r="T25" s="34"/>
      <c r="U25" s="3"/>
    </row>
    <row r="26" spans="1:21" ht="21.75" customHeight="1" x14ac:dyDescent="0.5">
      <c r="A26" s="31"/>
      <c r="B26" s="2"/>
      <c r="C26" s="36"/>
      <c r="D26" s="3"/>
      <c r="E26" s="3"/>
      <c r="F26" s="3"/>
      <c r="G26" s="3"/>
      <c r="H26" s="34"/>
      <c r="I26" s="3"/>
      <c r="J26" s="3"/>
      <c r="K26" s="3"/>
      <c r="L26" s="34"/>
      <c r="M26" s="3"/>
      <c r="N26" s="34"/>
      <c r="O26" s="3"/>
      <c r="P26" s="3"/>
      <c r="Q26" s="3"/>
      <c r="R26" s="3"/>
      <c r="S26" s="3"/>
      <c r="T26" s="34"/>
      <c r="U26" s="3"/>
    </row>
    <row r="27" spans="1:21" ht="21.75" customHeight="1" x14ac:dyDescent="0.5">
      <c r="A27" s="31"/>
      <c r="B27" s="2"/>
      <c r="C27" s="36"/>
      <c r="D27" s="3"/>
      <c r="E27" s="3"/>
      <c r="F27" s="3"/>
      <c r="G27" s="3"/>
      <c r="H27" s="34"/>
      <c r="I27" s="3"/>
      <c r="J27" s="3"/>
      <c r="K27" s="3"/>
      <c r="L27" s="34"/>
      <c r="M27" s="3"/>
      <c r="N27" s="34"/>
      <c r="O27" s="3"/>
      <c r="P27" s="3"/>
      <c r="Q27" s="3"/>
      <c r="R27" s="3"/>
      <c r="S27" s="3"/>
      <c r="T27" s="34"/>
      <c r="U27" s="3"/>
    </row>
    <row r="28" spans="1:21" ht="23.4" customHeight="1" x14ac:dyDescent="0.5">
      <c r="A28" s="31"/>
      <c r="B28" s="2"/>
      <c r="C28" s="36"/>
      <c r="D28" s="3"/>
      <c r="E28" s="3"/>
      <c r="F28" s="3"/>
      <c r="G28" s="3"/>
      <c r="H28" s="34"/>
      <c r="I28" s="3"/>
      <c r="J28" s="3"/>
      <c r="K28" s="3"/>
      <c r="L28" s="34"/>
      <c r="M28" s="3"/>
      <c r="N28" s="34"/>
      <c r="O28" s="3"/>
      <c r="P28" s="3"/>
      <c r="Q28" s="3"/>
      <c r="R28" s="3"/>
      <c r="S28" s="3"/>
      <c r="T28" s="34"/>
      <c r="U28" s="3"/>
    </row>
    <row r="29" spans="1:21" ht="21.75" customHeight="1" x14ac:dyDescent="0.5">
      <c r="A29" s="31"/>
      <c r="B29" s="2"/>
      <c r="C29" s="36"/>
      <c r="D29" s="3"/>
      <c r="E29" s="3"/>
      <c r="F29" s="3"/>
      <c r="G29" s="3"/>
      <c r="H29" s="34"/>
      <c r="I29" s="3"/>
      <c r="J29" s="3"/>
      <c r="K29" s="3"/>
      <c r="L29" s="34"/>
      <c r="M29" s="3"/>
      <c r="N29" s="34"/>
      <c r="O29" s="3"/>
      <c r="P29" s="3"/>
      <c r="Q29" s="3"/>
      <c r="R29" s="3"/>
      <c r="S29" s="3"/>
      <c r="T29" s="34"/>
      <c r="U29" s="3"/>
    </row>
    <row r="30" spans="1:21" ht="15" customHeight="1" x14ac:dyDescent="0.5">
      <c r="A30" s="31"/>
      <c r="B30" s="2"/>
      <c r="C30" s="36"/>
      <c r="D30" s="3"/>
      <c r="E30" s="3"/>
      <c r="F30" s="3"/>
      <c r="G30" s="3"/>
      <c r="H30" s="34"/>
      <c r="I30" s="3"/>
      <c r="J30" s="3"/>
      <c r="K30" s="3"/>
      <c r="L30" s="34"/>
      <c r="M30" s="3"/>
      <c r="N30" s="34"/>
      <c r="O30" s="3"/>
      <c r="P30" s="3"/>
      <c r="Q30" s="3"/>
      <c r="R30" s="3"/>
      <c r="S30" s="3"/>
      <c r="T30" s="34"/>
      <c r="U30" s="3"/>
    </row>
    <row r="31" spans="1:21" ht="21.9" customHeight="1" x14ac:dyDescent="0.5">
      <c r="A31" s="6" t="str">
        <f>'BS 6-8'!A43</f>
        <v>หมายเหตุประกอบงบการเงินเป็นส่วนหนึ่งของงบการเงินนี้</v>
      </c>
      <c r="B31" s="6"/>
      <c r="C31" s="3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8" ht="22.2" customHeight="1" x14ac:dyDescent="0.5"/>
  </sheetData>
  <mergeCells count="5">
    <mergeCell ref="E5:G5"/>
    <mergeCell ref="E6:G6"/>
    <mergeCell ref="I6:K6"/>
    <mergeCell ref="M6:O6"/>
    <mergeCell ref="Q5:S5"/>
  </mergeCells>
  <pageMargins left="0.3" right="0.3" top="0.5" bottom="0.6" header="0.49" footer="0.4"/>
  <pageSetup paperSize="9" scale="86" firstPageNumber="11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H90"/>
  <sheetViews>
    <sheetView zoomScale="115" zoomScaleNormal="115" zoomScaleSheetLayoutView="100" workbookViewId="0">
      <selection activeCell="L11" sqref="L11:L12"/>
    </sheetView>
  </sheetViews>
  <sheetFormatPr defaultColWidth="12.59765625" defaultRowHeight="20.7" customHeight="1" x14ac:dyDescent="0.5"/>
  <cols>
    <col min="1" max="2" width="1.09765625" style="19" customWidth="1"/>
    <col min="3" max="3" width="47.5" style="19" customWidth="1"/>
    <col min="4" max="4" width="7.59765625" style="19" customWidth="1"/>
    <col min="5" max="5" width="0.69921875" style="19" customWidth="1"/>
    <col min="6" max="6" width="12.09765625" style="19" customWidth="1"/>
    <col min="7" max="7" width="0.59765625" style="19" customWidth="1"/>
    <col min="8" max="8" width="12.09765625" style="19" customWidth="1"/>
    <col min="9" max="9" width="12.59765625" style="19" customWidth="1"/>
    <col min="10" max="16384" width="12.59765625" style="19"/>
  </cols>
  <sheetData>
    <row r="1" spans="1:8" ht="20.7" customHeight="1" x14ac:dyDescent="0.5">
      <c r="A1" s="1" t="str">
        <f>+'BS 6-8'!A1</f>
        <v>บริษัท ฝาจีบ จำกัด (มหาชน)</v>
      </c>
      <c r="B1" s="1"/>
      <c r="C1" s="1"/>
      <c r="D1" s="53"/>
      <c r="E1" s="53"/>
      <c r="F1" s="39"/>
      <c r="G1" s="39"/>
      <c r="H1" s="39"/>
    </row>
    <row r="2" spans="1:8" ht="20.7" customHeight="1" x14ac:dyDescent="0.5">
      <c r="A2" s="1" t="s">
        <v>99</v>
      </c>
      <c r="B2" s="1"/>
      <c r="C2" s="1"/>
      <c r="D2" s="53"/>
      <c r="E2" s="53"/>
      <c r="F2" s="39"/>
      <c r="G2" s="50"/>
      <c r="H2" s="39"/>
    </row>
    <row r="3" spans="1:8" ht="20.7" customHeight="1" x14ac:dyDescent="0.5">
      <c r="A3" s="5" t="str">
        <f>'PL 9-10'!A3</f>
        <v>สำหรับปีสิ้นสุดวันที่ 31 ธันวาคม พ.ศ. 2568</v>
      </c>
      <c r="B3" s="5"/>
      <c r="C3" s="56"/>
      <c r="D3" s="55"/>
      <c r="E3" s="55"/>
      <c r="F3" s="51"/>
      <c r="G3" s="51"/>
      <c r="H3" s="51"/>
    </row>
    <row r="4" spans="1:8" ht="16.5" customHeight="1" x14ac:dyDescent="0.5">
      <c r="A4" s="31"/>
      <c r="B4" s="31"/>
      <c r="C4" s="31"/>
      <c r="D4" s="32"/>
      <c r="E4" s="2"/>
      <c r="F4" s="39"/>
      <c r="G4" s="50"/>
      <c r="H4" s="39"/>
    </row>
    <row r="5" spans="1:8" ht="18.899999999999999" customHeight="1" x14ac:dyDescent="0.5">
      <c r="A5" s="31"/>
      <c r="B5" s="31"/>
      <c r="C5" s="31"/>
      <c r="D5" s="32"/>
      <c r="E5" s="2"/>
      <c r="F5" s="9" t="s">
        <v>151</v>
      </c>
      <c r="G5" s="10"/>
      <c r="H5" s="9" t="s">
        <v>2</v>
      </c>
    </row>
    <row r="6" spans="1:8" ht="18.899999999999999" customHeight="1" x14ac:dyDescent="0.5">
      <c r="A6" s="31"/>
      <c r="B6" s="31"/>
      <c r="C6" s="31"/>
      <c r="D6" s="65" t="s">
        <v>3</v>
      </c>
      <c r="E6" s="2"/>
      <c r="F6" s="14" t="s">
        <v>4</v>
      </c>
      <c r="G6" s="10"/>
      <c r="H6" s="14" t="s">
        <v>4</v>
      </c>
    </row>
    <row r="7" spans="1:8" ht="18.899999999999999" customHeight="1" x14ac:dyDescent="0.5">
      <c r="A7" s="1" t="s">
        <v>100</v>
      </c>
      <c r="B7" s="1"/>
      <c r="C7" s="1"/>
      <c r="D7" s="32"/>
      <c r="E7" s="2"/>
      <c r="F7" s="18"/>
      <c r="G7" s="36"/>
      <c r="H7" s="18"/>
    </row>
    <row r="8" spans="1:8" ht="18.899999999999999" customHeight="1" x14ac:dyDescent="0.5">
      <c r="A8" s="2" t="s">
        <v>77</v>
      </c>
      <c r="B8" s="2"/>
      <c r="C8" s="2"/>
      <c r="D8" s="32"/>
      <c r="E8" s="2"/>
      <c r="F8" s="18">
        <v>283984788</v>
      </c>
      <c r="G8" s="36"/>
      <c r="H8" s="18">
        <v>358573817</v>
      </c>
    </row>
    <row r="9" spans="1:8" ht="18.899999999999999" customHeight="1" x14ac:dyDescent="0.5">
      <c r="A9" s="2" t="s">
        <v>101</v>
      </c>
      <c r="B9" s="2"/>
      <c r="C9" s="2"/>
      <c r="D9" s="32"/>
      <c r="E9" s="2"/>
      <c r="F9" s="18"/>
      <c r="G9" s="36"/>
      <c r="H9" s="18"/>
    </row>
    <row r="10" spans="1:8" ht="18.899999999999999" customHeight="1" x14ac:dyDescent="0.5">
      <c r="A10" s="2"/>
      <c r="B10" s="2" t="s">
        <v>159</v>
      </c>
      <c r="D10" s="32"/>
      <c r="E10" s="2"/>
      <c r="F10" s="18">
        <v>21076918</v>
      </c>
      <c r="G10" s="36"/>
      <c r="H10" s="18">
        <v>25216343</v>
      </c>
    </row>
    <row r="11" spans="1:8" ht="18.899999999999999" customHeight="1" x14ac:dyDescent="0.5">
      <c r="A11" s="2"/>
      <c r="B11" s="2" t="s">
        <v>156</v>
      </c>
      <c r="D11" s="32" t="s">
        <v>170</v>
      </c>
      <c r="E11" s="2"/>
      <c r="F11" s="18">
        <v>200000</v>
      </c>
      <c r="G11" s="36"/>
      <c r="H11" s="18">
        <v>0</v>
      </c>
    </row>
    <row r="12" spans="1:8" ht="18.899999999999999" customHeight="1" x14ac:dyDescent="0.5">
      <c r="A12" s="2"/>
      <c r="B12" s="2" t="s">
        <v>180</v>
      </c>
      <c r="D12" s="32">
        <v>25</v>
      </c>
      <c r="E12" s="1"/>
      <c r="F12" s="18">
        <v>9899067</v>
      </c>
      <c r="G12" s="36"/>
      <c r="H12" s="18">
        <v>25952427</v>
      </c>
    </row>
    <row r="13" spans="1:8" ht="18.899999999999999" customHeight="1" x14ac:dyDescent="0.5">
      <c r="A13" s="2"/>
      <c r="B13" s="2" t="s">
        <v>102</v>
      </c>
      <c r="D13" s="32">
        <v>25</v>
      </c>
      <c r="E13" s="1"/>
      <c r="F13" s="18">
        <v>239804245</v>
      </c>
      <c r="G13" s="36"/>
      <c r="H13" s="18">
        <v>234126563</v>
      </c>
    </row>
    <row r="14" spans="1:8" ht="18.899999999999999" customHeight="1" x14ac:dyDescent="0.5">
      <c r="A14" s="2"/>
      <c r="B14" s="2" t="s">
        <v>158</v>
      </c>
      <c r="D14" s="32"/>
      <c r="E14" s="1"/>
      <c r="F14" s="18">
        <v>644508</v>
      </c>
      <c r="G14" s="36"/>
      <c r="H14" s="18">
        <v>2831601</v>
      </c>
    </row>
    <row r="15" spans="1:8" ht="18.899999999999999" customHeight="1" x14ac:dyDescent="0.5">
      <c r="A15" s="2"/>
      <c r="B15" s="2" t="s">
        <v>155</v>
      </c>
      <c r="D15" s="32"/>
      <c r="E15" s="2"/>
      <c r="F15" s="18">
        <v>25177</v>
      </c>
      <c r="G15" s="36"/>
      <c r="H15" s="18">
        <v>0</v>
      </c>
    </row>
    <row r="16" spans="1:8" ht="18.899999999999999" customHeight="1" x14ac:dyDescent="0.5">
      <c r="A16" s="2"/>
      <c r="B16" s="2" t="s">
        <v>168</v>
      </c>
      <c r="D16" s="32"/>
      <c r="E16" s="2"/>
      <c r="F16" s="18">
        <v>-21453</v>
      </c>
      <c r="G16" s="36"/>
      <c r="H16" s="18">
        <v>0</v>
      </c>
    </row>
    <row r="17" spans="1:8" ht="18.899999999999999" customHeight="1" x14ac:dyDescent="0.5">
      <c r="A17" s="2"/>
      <c r="B17" s="2" t="s">
        <v>76</v>
      </c>
      <c r="D17" s="32"/>
      <c r="E17" s="2"/>
      <c r="F17" s="18">
        <v>0</v>
      </c>
      <c r="G17" s="36"/>
      <c r="H17" s="18">
        <v>-19539362</v>
      </c>
    </row>
    <row r="18" spans="1:8" ht="18.899999999999999" customHeight="1" x14ac:dyDescent="0.5">
      <c r="A18" s="2"/>
      <c r="B18" s="2" t="s">
        <v>103</v>
      </c>
      <c r="D18" s="32"/>
      <c r="E18" s="2"/>
      <c r="F18" s="18">
        <v>40593958</v>
      </c>
      <c r="G18" s="36"/>
      <c r="H18" s="18">
        <v>17895277</v>
      </c>
    </row>
    <row r="19" spans="1:8" ht="18.899999999999999" customHeight="1" x14ac:dyDescent="0.5">
      <c r="A19" s="2"/>
      <c r="B19" s="2" t="s">
        <v>162</v>
      </c>
      <c r="D19" s="32"/>
      <c r="E19" s="1"/>
      <c r="F19" s="18">
        <v>0</v>
      </c>
      <c r="G19" s="36"/>
      <c r="H19" s="18">
        <v>1147091</v>
      </c>
    </row>
    <row r="20" spans="1:8" ht="18.899999999999999" customHeight="1" x14ac:dyDescent="0.5">
      <c r="A20" s="2"/>
      <c r="B20" s="2" t="s">
        <v>169</v>
      </c>
      <c r="D20" s="32"/>
      <c r="E20" s="2"/>
      <c r="F20" s="18"/>
      <c r="G20" s="36"/>
      <c r="H20" s="18"/>
    </row>
    <row r="21" spans="1:8" ht="18.899999999999999" customHeight="1" x14ac:dyDescent="0.5">
      <c r="A21" s="2"/>
      <c r="C21" s="2" t="s">
        <v>163</v>
      </c>
      <c r="D21" s="32"/>
      <c r="E21" s="2"/>
      <c r="F21" s="18">
        <v>117000</v>
      </c>
      <c r="G21" s="36"/>
      <c r="H21" s="18">
        <v>-118500</v>
      </c>
    </row>
    <row r="22" spans="1:8" ht="18.899999999999999" customHeight="1" x14ac:dyDescent="0.5">
      <c r="A22" s="47"/>
      <c r="B22" s="46" t="s">
        <v>104</v>
      </c>
      <c r="C22" s="47"/>
      <c r="D22" s="32"/>
      <c r="E22" s="2"/>
      <c r="F22" s="18"/>
      <c r="G22" s="36"/>
      <c r="H22" s="18"/>
    </row>
    <row r="23" spans="1:8" ht="18.899999999999999" customHeight="1" x14ac:dyDescent="0.5">
      <c r="A23" s="47"/>
      <c r="B23" s="46"/>
      <c r="C23" s="47" t="s">
        <v>21</v>
      </c>
      <c r="D23" s="32">
        <v>14</v>
      </c>
      <c r="E23" s="2"/>
      <c r="F23" s="18">
        <v>0</v>
      </c>
      <c r="G23" s="36"/>
      <c r="H23" s="18">
        <v>11625672</v>
      </c>
    </row>
    <row r="24" spans="1:8" ht="18.899999999999999" customHeight="1" x14ac:dyDescent="0.5">
      <c r="A24" s="2"/>
      <c r="B24" s="2" t="s">
        <v>105</v>
      </c>
      <c r="D24" s="32"/>
      <c r="E24" s="2"/>
      <c r="F24" s="18">
        <v>1044916</v>
      </c>
      <c r="G24" s="36"/>
      <c r="H24" s="18">
        <v>737875</v>
      </c>
    </row>
    <row r="25" spans="1:8" ht="18.899999999999999" customHeight="1" x14ac:dyDescent="0.5">
      <c r="A25" s="2"/>
      <c r="B25" s="2" t="s">
        <v>65</v>
      </c>
      <c r="D25" s="32"/>
      <c r="E25" s="2"/>
      <c r="F25" s="18">
        <v>-29103684</v>
      </c>
      <c r="G25" s="36"/>
      <c r="H25" s="18">
        <v>-28674258</v>
      </c>
    </row>
    <row r="26" spans="1:8" ht="18.899999999999999" customHeight="1" x14ac:dyDescent="0.5">
      <c r="A26" s="2"/>
      <c r="B26" s="2" t="s">
        <v>164</v>
      </c>
      <c r="D26" s="32"/>
      <c r="E26" s="2"/>
      <c r="F26" s="73">
        <v>11336301</v>
      </c>
      <c r="G26" s="36"/>
      <c r="H26" s="73">
        <v>3158973</v>
      </c>
    </row>
    <row r="27" spans="1:8" ht="8.1" customHeight="1" x14ac:dyDescent="0.5">
      <c r="A27" s="1"/>
      <c r="B27" s="1"/>
      <c r="C27" s="1"/>
      <c r="D27" s="32"/>
      <c r="E27" s="2"/>
      <c r="F27" s="18"/>
      <c r="G27" s="36"/>
      <c r="H27" s="18"/>
    </row>
    <row r="28" spans="1:8" ht="18.899999999999999" customHeight="1" x14ac:dyDescent="0.5">
      <c r="A28" s="1"/>
      <c r="B28" s="1"/>
      <c r="C28" s="1"/>
      <c r="D28" s="32"/>
      <c r="E28" s="2"/>
      <c r="F28" s="18">
        <f>SUM(F8:F26)</f>
        <v>579601741</v>
      </c>
      <c r="G28" s="36"/>
      <c r="H28" s="18">
        <f>SUM(H8:H26)</f>
        <v>632933519</v>
      </c>
    </row>
    <row r="29" spans="1:8" ht="18.899999999999999" customHeight="1" x14ac:dyDescent="0.5">
      <c r="A29" s="2" t="s">
        <v>173</v>
      </c>
      <c r="B29" s="2"/>
      <c r="C29" s="2"/>
      <c r="D29" s="32"/>
      <c r="E29" s="2"/>
      <c r="F29" s="18"/>
      <c r="G29" s="36"/>
      <c r="H29" s="18"/>
    </row>
    <row r="30" spans="1:8" ht="18.899999999999999" customHeight="1" x14ac:dyDescent="0.5">
      <c r="A30" s="2"/>
      <c r="B30" s="2" t="s">
        <v>134</v>
      </c>
      <c r="D30" s="32"/>
      <c r="E30" s="2"/>
      <c r="F30" s="18">
        <v>40062925</v>
      </c>
      <c r="G30" s="36"/>
      <c r="H30" s="18">
        <v>-106493938</v>
      </c>
    </row>
    <row r="31" spans="1:8" ht="18.899999999999999" customHeight="1" x14ac:dyDescent="0.5">
      <c r="A31" s="2"/>
      <c r="B31" s="2" t="s">
        <v>107</v>
      </c>
      <c r="D31" s="32"/>
      <c r="E31" s="2"/>
      <c r="F31" s="18">
        <v>102723275</v>
      </c>
      <c r="G31" s="36"/>
      <c r="H31" s="18">
        <v>-49372180</v>
      </c>
    </row>
    <row r="32" spans="1:8" ht="18.899999999999999" customHeight="1" x14ac:dyDescent="0.5">
      <c r="A32" s="2"/>
      <c r="B32" s="2" t="s">
        <v>13</v>
      </c>
      <c r="D32" s="32"/>
      <c r="E32" s="2"/>
      <c r="F32" s="18">
        <v>-395570</v>
      </c>
      <c r="G32" s="36"/>
      <c r="H32" s="18">
        <v>596285</v>
      </c>
    </row>
    <row r="33" spans="1:8" ht="18.899999999999999" customHeight="1" x14ac:dyDescent="0.5">
      <c r="A33" s="2"/>
      <c r="B33" s="2" t="s">
        <v>108</v>
      </c>
      <c r="D33" s="32"/>
      <c r="E33" s="1"/>
      <c r="F33" s="18">
        <v>15640866</v>
      </c>
      <c r="G33" s="36"/>
      <c r="H33" s="18">
        <v>16769272</v>
      </c>
    </row>
    <row r="34" spans="1:8" ht="18.899999999999999" customHeight="1" x14ac:dyDescent="0.5">
      <c r="A34" s="2"/>
      <c r="B34" s="2" t="s">
        <v>25</v>
      </c>
      <c r="D34" s="32"/>
      <c r="E34" s="2"/>
      <c r="F34" s="18">
        <v>1146209</v>
      </c>
      <c r="G34" s="36"/>
      <c r="H34" s="18">
        <v>3747970</v>
      </c>
    </row>
    <row r="35" spans="1:8" ht="18.899999999999999" customHeight="1" x14ac:dyDescent="0.5">
      <c r="A35" s="2"/>
      <c r="B35" s="2" t="s">
        <v>109</v>
      </c>
      <c r="D35" s="32"/>
      <c r="E35" s="2"/>
      <c r="F35" s="18">
        <v>-43756382</v>
      </c>
      <c r="G35" s="36"/>
      <c r="H35" s="18">
        <v>53093150</v>
      </c>
    </row>
    <row r="36" spans="1:8" ht="18.899999999999999" customHeight="1" x14ac:dyDescent="0.5">
      <c r="A36" s="2"/>
      <c r="B36" s="2" t="s">
        <v>36</v>
      </c>
      <c r="D36" s="32"/>
      <c r="E36" s="1"/>
      <c r="F36" s="18">
        <v>-1506772</v>
      </c>
      <c r="G36" s="36"/>
      <c r="H36" s="18">
        <v>2468161</v>
      </c>
    </row>
    <row r="37" spans="1:8" ht="18.899999999999999" customHeight="1" x14ac:dyDescent="0.5">
      <c r="A37" s="2"/>
      <c r="B37" s="2" t="s">
        <v>110</v>
      </c>
      <c r="D37" s="32"/>
      <c r="E37" s="34"/>
      <c r="F37" s="18">
        <v>-992608</v>
      </c>
      <c r="G37" s="36"/>
      <c r="H37" s="18">
        <v>-992608</v>
      </c>
    </row>
    <row r="38" spans="1:8" ht="22.2" customHeight="1" x14ac:dyDescent="0.5">
      <c r="A38" s="2"/>
      <c r="B38" s="2" t="s">
        <v>41</v>
      </c>
      <c r="D38" s="32"/>
      <c r="E38" s="34"/>
      <c r="F38" s="20">
        <v>-27796333</v>
      </c>
      <c r="G38" s="36"/>
      <c r="H38" s="20">
        <v>-20578548</v>
      </c>
    </row>
    <row r="39" spans="1:8" ht="18.899999999999999" customHeight="1" x14ac:dyDescent="0.5">
      <c r="A39" s="2" t="s">
        <v>128</v>
      </c>
      <c r="B39" s="1"/>
      <c r="C39" s="1"/>
      <c r="D39" s="32"/>
      <c r="E39" s="34"/>
      <c r="F39" s="18">
        <f>SUM(F28:F38)</f>
        <v>664727351</v>
      </c>
      <c r="G39" s="36"/>
      <c r="H39" s="18">
        <f>SUM(H28:H38)</f>
        <v>532171083</v>
      </c>
    </row>
    <row r="40" spans="1:8" ht="18.899999999999999" customHeight="1" x14ac:dyDescent="0.5">
      <c r="A40" s="2" t="s">
        <v>111</v>
      </c>
      <c r="B40" s="1"/>
      <c r="C40" s="1"/>
      <c r="D40" s="32"/>
      <c r="E40" s="34"/>
      <c r="F40" s="18">
        <v>-1044916</v>
      </c>
      <c r="G40" s="36"/>
      <c r="H40" s="18">
        <v>-737875</v>
      </c>
    </row>
    <row r="41" spans="1:8" ht="18.899999999999999" customHeight="1" x14ac:dyDescent="0.5">
      <c r="A41" s="2" t="s">
        <v>112</v>
      </c>
      <c r="B41" s="2"/>
      <c r="C41" s="1"/>
      <c r="D41" s="32"/>
      <c r="E41" s="34"/>
      <c r="F41" s="18">
        <v>-72887377</v>
      </c>
      <c r="G41" s="36"/>
      <c r="H41" s="18">
        <v>-65878766</v>
      </c>
    </row>
    <row r="42" spans="1:8" ht="8.1" customHeight="1" x14ac:dyDescent="0.5">
      <c r="A42" s="1"/>
      <c r="B42" s="1"/>
      <c r="C42" s="1"/>
      <c r="D42" s="32"/>
      <c r="E42" s="34"/>
      <c r="F42" s="48"/>
      <c r="G42" s="36"/>
      <c r="H42" s="48"/>
    </row>
    <row r="43" spans="1:8" ht="18.899999999999999" customHeight="1" x14ac:dyDescent="0.5">
      <c r="A43" s="1" t="s">
        <v>113</v>
      </c>
      <c r="B43" s="2"/>
      <c r="C43" s="1"/>
      <c r="D43" s="32"/>
      <c r="E43" s="34"/>
      <c r="F43" s="20">
        <f>SUM(F39:F41)</f>
        <v>590795058</v>
      </c>
      <c r="G43" s="36"/>
      <c r="H43" s="20">
        <f>SUM(H39:H41)</f>
        <v>465554442</v>
      </c>
    </row>
    <row r="44" spans="1:8" ht="18" customHeight="1" x14ac:dyDescent="0.5">
      <c r="A44" s="1"/>
      <c r="B44" s="2"/>
      <c r="C44" s="1"/>
      <c r="D44" s="32"/>
      <c r="E44" s="34"/>
      <c r="F44" s="67"/>
      <c r="G44" s="36"/>
      <c r="H44" s="67"/>
    </row>
    <row r="45" spans="1:8" ht="21.9" customHeight="1" x14ac:dyDescent="0.5">
      <c r="A45" s="6" t="str">
        <f>'BS 6-8'!A43</f>
        <v>หมายเหตุประกอบงบการเงินเป็นส่วนหนึ่งของงบการเงินนี้</v>
      </c>
      <c r="B45" s="6"/>
      <c r="C45" s="6"/>
      <c r="D45" s="33"/>
      <c r="E45" s="49"/>
      <c r="F45" s="20"/>
      <c r="G45" s="7"/>
      <c r="H45" s="20"/>
    </row>
    <row r="46" spans="1:8" ht="20.7" customHeight="1" x14ac:dyDescent="0.5">
      <c r="A46" s="1" t="str">
        <f>A1</f>
        <v>บริษัท ฝาจีบ จำกัด (มหาชน)</v>
      </c>
      <c r="B46" s="1"/>
      <c r="C46" s="1"/>
      <c r="D46" s="32"/>
      <c r="E46" s="2"/>
      <c r="F46" s="39"/>
      <c r="G46" s="39"/>
      <c r="H46" s="39"/>
    </row>
    <row r="47" spans="1:8" ht="20.7" customHeight="1" x14ac:dyDescent="0.5">
      <c r="A47" s="1" t="s">
        <v>99</v>
      </c>
      <c r="B47" s="1"/>
      <c r="C47" s="1"/>
      <c r="D47" s="32"/>
      <c r="E47" s="2"/>
      <c r="F47" s="39"/>
      <c r="G47" s="50"/>
      <c r="H47" s="39"/>
    </row>
    <row r="48" spans="1:8" ht="20.7" customHeight="1" x14ac:dyDescent="0.5">
      <c r="A48" s="5" t="str">
        <f>A3</f>
        <v>สำหรับปีสิ้นสุดวันที่ 31 ธันวาคม พ.ศ. 2568</v>
      </c>
      <c r="B48" s="5"/>
      <c r="C48" s="4"/>
      <c r="D48" s="51"/>
      <c r="E48" s="6"/>
      <c r="F48" s="51"/>
      <c r="G48" s="51"/>
      <c r="H48" s="51"/>
    </row>
    <row r="49" spans="1:8" ht="20.85" customHeight="1" x14ac:dyDescent="0.5">
      <c r="A49" s="31"/>
      <c r="B49" s="31"/>
      <c r="C49" s="31"/>
      <c r="D49" s="32"/>
      <c r="E49" s="2"/>
      <c r="F49" s="18"/>
      <c r="G49" s="50"/>
      <c r="H49" s="18"/>
    </row>
    <row r="50" spans="1:8" ht="20.85" customHeight="1" x14ac:dyDescent="0.5">
      <c r="A50" s="31"/>
      <c r="B50" s="31"/>
      <c r="C50" s="31"/>
      <c r="D50" s="32"/>
      <c r="E50" s="2"/>
      <c r="F50" s="9" t="s">
        <v>151</v>
      </c>
      <c r="G50" s="10"/>
      <c r="H50" s="9" t="s">
        <v>2</v>
      </c>
    </row>
    <row r="51" spans="1:8" ht="20.85" customHeight="1" x14ac:dyDescent="0.5">
      <c r="A51" s="31"/>
      <c r="B51" s="31"/>
      <c r="C51" s="31"/>
      <c r="D51" s="12" t="s">
        <v>3</v>
      </c>
      <c r="E51" s="2"/>
      <c r="F51" s="14" t="s">
        <v>4</v>
      </c>
      <c r="G51" s="10"/>
      <c r="H51" s="14" t="s">
        <v>4</v>
      </c>
    </row>
    <row r="52" spans="1:8" ht="6" customHeight="1" x14ac:dyDescent="0.5">
      <c r="A52" s="1"/>
      <c r="B52" s="1"/>
      <c r="C52" s="1"/>
      <c r="F52" s="18"/>
      <c r="G52" s="36"/>
      <c r="H52" s="18"/>
    </row>
    <row r="53" spans="1:8" ht="20.85" customHeight="1" x14ac:dyDescent="0.5">
      <c r="A53" s="1" t="s">
        <v>114</v>
      </c>
      <c r="B53" s="1"/>
      <c r="C53" s="1"/>
      <c r="F53" s="18"/>
      <c r="G53" s="3"/>
      <c r="H53" s="18"/>
    </row>
    <row r="54" spans="1:8" ht="20.85" customHeight="1" x14ac:dyDescent="0.5">
      <c r="A54" s="2" t="s">
        <v>129</v>
      </c>
      <c r="B54" s="2"/>
      <c r="C54" s="2"/>
      <c r="F54" s="18">
        <v>-424057326</v>
      </c>
      <c r="G54" s="3"/>
      <c r="H54" s="18">
        <v>-36007230</v>
      </c>
    </row>
    <row r="55" spans="1:8" ht="20.85" customHeight="1" x14ac:dyDescent="0.5">
      <c r="A55" s="2" t="s">
        <v>115</v>
      </c>
      <c r="B55" s="2"/>
      <c r="C55" s="2"/>
      <c r="F55" s="3">
        <v>0</v>
      </c>
      <c r="G55" s="3"/>
      <c r="H55" s="3">
        <v>29033100</v>
      </c>
    </row>
    <row r="56" spans="1:8" ht="20.85" customHeight="1" x14ac:dyDescent="0.5">
      <c r="A56" s="2" t="s">
        <v>116</v>
      </c>
      <c r="B56" s="2"/>
      <c r="C56" s="2"/>
      <c r="F56" s="18">
        <v>-155678976</v>
      </c>
      <c r="G56" s="3"/>
      <c r="H56" s="18">
        <v>-211497313</v>
      </c>
    </row>
    <row r="57" spans="1:8" ht="20.85" customHeight="1" x14ac:dyDescent="0.5">
      <c r="A57" s="2" t="s">
        <v>117</v>
      </c>
      <c r="B57" s="2"/>
      <c r="C57" s="2"/>
      <c r="F57" s="18">
        <v>2033709</v>
      </c>
      <c r="G57" s="3"/>
      <c r="H57" s="18">
        <v>2624427</v>
      </c>
    </row>
    <row r="58" spans="1:8" ht="20.85" customHeight="1" x14ac:dyDescent="0.5">
      <c r="A58" s="2" t="s">
        <v>118</v>
      </c>
      <c r="B58" s="2"/>
      <c r="C58" s="2"/>
      <c r="D58" s="32">
        <v>17</v>
      </c>
      <c r="F58" s="18">
        <v>-2713497</v>
      </c>
      <c r="G58" s="3"/>
      <c r="H58" s="18">
        <v>-1131079</v>
      </c>
    </row>
    <row r="59" spans="1:8" ht="20.85" customHeight="1" x14ac:dyDescent="0.5">
      <c r="A59" s="2" t="s">
        <v>179</v>
      </c>
      <c r="B59" s="2"/>
      <c r="C59" s="2"/>
      <c r="F59" s="3">
        <v>0</v>
      </c>
      <c r="G59" s="3"/>
      <c r="H59" s="3">
        <v>-15956349</v>
      </c>
    </row>
    <row r="60" spans="1:8" ht="20.85" customHeight="1" x14ac:dyDescent="0.5">
      <c r="A60" s="2" t="s">
        <v>106</v>
      </c>
      <c r="B60" s="2"/>
      <c r="C60" s="2"/>
      <c r="F60" s="20">
        <v>33066970</v>
      </c>
      <c r="G60" s="3"/>
      <c r="H60" s="20">
        <v>24800724</v>
      </c>
    </row>
    <row r="61" spans="1:8" ht="6" customHeight="1" x14ac:dyDescent="0.5">
      <c r="A61" s="2"/>
      <c r="B61" s="2"/>
      <c r="C61" s="2"/>
      <c r="F61" s="18"/>
      <c r="G61" s="3"/>
      <c r="H61" s="18"/>
    </row>
    <row r="62" spans="1:8" ht="20.85" customHeight="1" x14ac:dyDescent="0.5">
      <c r="A62" s="1" t="s">
        <v>120</v>
      </c>
      <c r="B62" s="2"/>
      <c r="C62" s="2"/>
      <c r="F62" s="20">
        <f>SUM(F54:F60)</f>
        <v>-547349120</v>
      </c>
      <c r="G62" s="3"/>
      <c r="H62" s="20">
        <f>SUM(H54:H60)</f>
        <v>-208133720</v>
      </c>
    </row>
    <row r="63" spans="1:8" ht="20.85" customHeight="1" x14ac:dyDescent="0.5">
      <c r="A63" s="1"/>
      <c r="B63" s="1"/>
      <c r="C63" s="2"/>
      <c r="F63" s="18"/>
      <c r="G63" s="3"/>
      <c r="H63" s="18"/>
    </row>
    <row r="64" spans="1:8" ht="20.85" customHeight="1" x14ac:dyDescent="0.5">
      <c r="A64" s="1" t="s">
        <v>121</v>
      </c>
      <c r="B64" s="1"/>
      <c r="C64" s="1"/>
      <c r="F64" s="18"/>
      <c r="G64" s="18"/>
      <c r="H64" s="18"/>
    </row>
    <row r="65" spans="1:8" ht="20.85" customHeight="1" x14ac:dyDescent="0.5">
      <c r="A65" s="2" t="s">
        <v>122</v>
      </c>
      <c r="B65" s="2"/>
      <c r="C65" s="2"/>
      <c r="D65" s="52"/>
      <c r="F65" s="18">
        <v>-23928272</v>
      </c>
      <c r="G65" s="3"/>
      <c r="H65" s="18">
        <v>-18071968</v>
      </c>
    </row>
    <row r="66" spans="1:8" ht="20.85" customHeight="1" x14ac:dyDescent="0.5">
      <c r="A66" s="2" t="s">
        <v>96</v>
      </c>
      <c r="B66" s="2"/>
      <c r="C66" s="2"/>
      <c r="D66" s="32">
        <v>28</v>
      </c>
      <c r="F66" s="20">
        <v>-154351518</v>
      </c>
      <c r="G66" s="3"/>
      <c r="H66" s="20">
        <v>-96205465</v>
      </c>
    </row>
    <row r="67" spans="1:8" ht="6" customHeight="1" x14ac:dyDescent="0.5">
      <c r="A67" s="2"/>
      <c r="B67" s="2"/>
      <c r="C67" s="2"/>
      <c r="F67" s="18"/>
      <c r="G67" s="3"/>
      <c r="H67" s="18"/>
    </row>
    <row r="68" spans="1:8" ht="20.85" customHeight="1" x14ac:dyDescent="0.5">
      <c r="A68" s="1" t="s">
        <v>123</v>
      </c>
      <c r="B68" s="2"/>
      <c r="C68" s="1"/>
      <c r="F68" s="20">
        <f>SUM(F65:F66)</f>
        <v>-178279790</v>
      </c>
      <c r="G68" s="3"/>
      <c r="H68" s="20">
        <f>SUM(H65:H66)</f>
        <v>-114277433</v>
      </c>
    </row>
    <row r="69" spans="1:8" ht="20.7" customHeight="1" x14ac:dyDescent="0.5">
      <c r="A69" s="53"/>
      <c r="B69" s="53"/>
      <c r="C69" s="53"/>
      <c r="F69" s="18"/>
      <c r="G69" s="3"/>
      <c r="H69" s="18"/>
    </row>
    <row r="70" spans="1:8" ht="20.85" customHeight="1" x14ac:dyDescent="0.5">
      <c r="A70" s="1" t="s">
        <v>174</v>
      </c>
      <c r="B70" s="1"/>
      <c r="C70" s="1"/>
      <c r="F70" s="18">
        <f>+F43+F62+F68</f>
        <v>-134833852</v>
      </c>
      <c r="G70" s="3"/>
      <c r="H70" s="18">
        <f>+H43+H62+H68</f>
        <v>143143289</v>
      </c>
    </row>
    <row r="71" spans="1:8" ht="20.85" customHeight="1" x14ac:dyDescent="0.5">
      <c r="A71" s="2" t="s">
        <v>132</v>
      </c>
      <c r="B71" s="2"/>
      <c r="C71" s="2"/>
      <c r="F71" s="71">
        <v>390234444</v>
      </c>
      <c r="G71" s="71"/>
      <c r="H71" s="71">
        <v>248415410</v>
      </c>
    </row>
    <row r="72" spans="1:8" ht="20.85" customHeight="1" x14ac:dyDescent="0.5">
      <c r="A72" s="2" t="s">
        <v>172</v>
      </c>
      <c r="B72" s="2"/>
      <c r="C72" s="2"/>
      <c r="F72" s="7">
        <v>-439175</v>
      </c>
      <c r="G72" s="3"/>
      <c r="H72" s="7">
        <v>-1324255</v>
      </c>
    </row>
    <row r="73" spans="1:8" ht="6" customHeight="1" x14ac:dyDescent="0.5">
      <c r="A73" s="53"/>
      <c r="B73" s="53"/>
      <c r="C73" s="53"/>
      <c r="F73" s="18"/>
      <c r="G73" s="3"/>
      <c r="H73" s="18"/>
    </row>
    <row r="74" spans="1:8" ht="20.85" customHeight="1" x14ac:dyDescent="0.5">
      <c r="A74" s="1" t="s">
        <v>130</v>
      </c>
      <c r="B74" s="1"/>
      <c r="C74" s="2"/>
      <c r="F74" s="54">
        <f>SUM(F70:F72)</f>
        <v>254961417</v>
      </c>
      <c r="G74" s="3"/>
      <c r="H74" s="54">
        <f>SUM(H70:H72)</f>
        <v>390234444</v>
      </c>
    </row>
    <row r="75" spans="1:8" ht="20.85" customHeight="1" x14ac:dyDescent="0.5">
      <c r="A75" s="2"/>
      <c r="B75" s="2"/>
      <c r="C75" s="2"/>
      <c r="F75" s="3"/>
      <c r="G75" s="3"/>
      <c r="H75" s="3"/>
    </row>
    <row r="76" spans="1:8" ht="20.85" customHeight="1" x14ac:dyDescent="0.5">
      <c r="A76" s="1" t="s">
        <v>124</v>
      </c>
      <c r="B76" s="1"/>
      <c r="C76" s="2"/>
      <c r="F76" s="3"/>
      <c r="G76" s="3"/>
      <c r="H76" s="3"/>
    </row>
    <row r="77" spans="1:8" ht="6" customHeight="1" x14ac:dyDescent="0.5">
      <c r="A77" s="53"/>
      <c r="B77" s="53"/>
      <c r="C77" s="53"/>
      <c r="F77" s="18"/>
      <c r="G77" s="3"/>
      <c r="H77" s="18"/>
    </row>
    <row r="78" spans="1:8" ht="20.85" customHeight="1" x14ac:dyDescent="0.5">
      <c r="A78" s="2" t="s">
        <v>125</v>
      </c>
      <c r="B78" s="2"/>
      <c r="C78" s="53"/>
      <c r="F78" s="3"/>
      <c r="G78" s="3"/>
      <c r="H78" s="3"/>
    </row>
    <row r="79" spans="1:8" ht="6" customHeight="1" x14ac:dyDescent="0.5">
      <c r="A79" s="53"/>
      <c r="B79" s="53"/>
      <c r="F79" s="18"/>
      <c r="G79" s="3"/>
      <c r="H79" s="18"/>
    </row>
    <row r="80" spans="1:8" ht="20.85" customHeight="1" x14ac:dyDescent="0.5">
      <c r="A80" s="2" t="s">
        <v>171</v>
      </c>
      <c r="B80" s="2"/>
      <c r="C80" s="2"/>
      <c r="F80" s="3">
        <v>1641794</v>
      </c>
      <c r="G80" s="3"/>
      <c r="H80" s="3">
        <v>-5093425</v>
      </c>
    </row>
    <row r="81" spans="1:8" ht="20.85" customHeight="1" x14ac:dyDescent="0.5">
      <c r="A81" s="2" t="s">
        <v>119</v>
      </c>
      <c r="B81" s="2"/>
      <c r="C81" s="2"/>
      <c r="F81" s="3">
        <v>-15956349</v>
      </c>
      <c r="G81" s="3"/>
      <c r="H81" s="3">
        <v>0</v>
      </c>
    </row>
    <row r="82" spans="1:8" ht="20.85" customHeight="1" x14ac:dyDescent="0.5">
      <c r="A82" s="2" t="s">
        <v>176</v>
      </c>
      <c r="B82" s="2"/>
      <c r="C82" s="2"/>
      <c r="D82" s="52">
        <v>16</v>
      </c>
      <c r="F82" s="3">
        <v>113008564</v>
      </c>
      <c r="G82" s="3"/>
      <c r="H82" s="3">
        <v>16691542</v>
      </c>
    </row>
    <row r="83" spans="1:8" ht="20.85" customHeight="1" x14ac:dyDescent="0.5">
      <c r="A83" s="2" t="s">
        <v>175</v>
      </c>
      <c r="C83" s="2"/>
      <c r="D83" s="52">
        <v>16</v>
      </c>
      <c r="F83" s="3">
        <v>426754</v>
      </c>
      <c r="G83" s="3"/>
      <c r="H83" s="3">
        <v>0</v>
      </c>
    </row>
    <row r="84" spans="1:8" ht="20.85" customHeight="1" x14ac:dyDescent="0.5">
      <c r="A84" s="47" t="s">
        <v>145</v>
      </c>
      <c r="B84" s="47"/>
      <c r="C84" s="47"/>
      <c r="F84" s="3"/>
      <c r="G84" s="3"/>
      <c r="H84" s="3"/>
    </row>
    <row r="85" spans="1:8" ht="20.85" customHeight="1" x14ac:dyDescent="0.5">
      <c r="A85" s="63"/>
      <c r="B85" s="47" t="s">
        <v>19</v>
      </c>
      <c r="C85" s="47"/>
      <c r="D85" s="52">
        <v>15</v>
      </c>
      <c r="F85" s="3">
        <v>0</v>
      </c>
      <c r="G85" s="3"/>
      <c r="H85" s="3">
        <v>-29525672</v>
      </c>
    </row>
    <row r="86" spans="1:8" ht="20.85" customHeight="1" x14ac:dyDescent="0.5">
      <c r="A86" s="47" t="s">
        <v>137</v>
      </c>
      <c r="B86" s="47"/>
      <c r="C86" s="47"/>
      <c r="F86" s="3"/>
      <c r="G86" s="3"/>
      <c r="H86" s="3"/>
    </row>
    <row r="87" spans="1:8" ht="20.85" customHeight="1" x14ac:dyDescent="0.5">
      <c r="A87" s="46"/>
      <c r="B87" s="46" t="s">
        <v>126</v>
      </c>
      <c r="C87" s="46"/>
      <c r="D87" s="52" t="s">
        <v>178</v>
      </c>
      <c r="F87" s="3">
        <v>0</v>
      </c>
      <c r="H87" s="3">
        <v>-9974328</v>
      </c>
    </row>
    <row r="88" spans="1:8" ht="20.85" customHeight="1" x14ac:dyDescent="0.5">
      <c r="A88" s="19" t="s">
        <v>148</v>
      </c>
      <c r="F88" s="3">
        <v>11465694</v>
      </c>
      <c r="H88" s="3">
        <v>-9288931</v>
      </c>
    </row>
    <row r="89" spans="1:8" ht="9" customHeight="1" x14ac:dyDescent="0.5">
      <c r="A89" s="46"/>
      <c r="B89" s="46"/>
      <c r="C89" s="46"/>
      <c r="D89" s="52"/>
      <c r="F89" s="3"/>
      <c r="H89" s="3"/>
    </row>
    <row r="90" spans="1:8" ht="21.9" customHeight="1" x14ac:dyDescent="0.5">
      <c r="A90" s="6" t="str">
        <f>'BS 6-8'!A43</f>
        <v>หมายเหตุประกอบงบการเงินเป็นส่วนหนึ่งของงบการเงินนี้</v>
      </c>
      <c r="B90" s="6"/>
      <c r="C90" s="55"/>
      <c r="D90" s="56"/>
      <c r="E90" s="56"/>
      <c r="F90" s="20"/>
      <c r="G90" s="7"/>
      <c r="H90" s="20"/>
    </row>
  </sheetData>
  <pageMargins left="0.8" right="0.7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New,Regular"&amp;14&amp;P</oddFooter>
  </headerFooter>
  <rowBreaks count="1" manualBreakCount="1">
    <brk id="4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4ad426-868f-4729-9f53-711d80838088" xsi:nil="true"/>
    <lcf76f155ced4ddcb4097134ff3c332f xmlns="6ba3b9d0-975b-441e-8e72-fc357cb3b8a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F0B8EBD2EE2943A7BB5CC160329F93" ma:contentTypeVersion="10" ma:contentTypeDescription="Create a new document." ma:contentTypeScope="" ma:versionID="b502775551c6f37e645758c1f02c9d0c">
  <xsd:schema xmlns:xsd="http://www.w3.org/2001/XMLSchema" xmlns:xs="http://www.w3.org/2001/XMLSchema" xmlns:p="http://schemas.microsoft.com/office/2006/metadata/properties" xmlns:ns2="6ba3b9d0-975b-441e-8e72-fc357cb3b8a1" xmlns:ns3="274ad426-868f-4729-9f53-711d80838088" targetNamespace="http://schemas.microsoft.com/office/2006/metadata/properties" ma:root="true" ma:fieldsID="0e52c7290f1d661666a573e2c9bfd6e2" ns2:_="" ns3:_="">
    <xsd:import namespace="6ba3b9d0-975b-441e-8e72-fc357cb3b8a1"/>
    <xsd:import namespace="274ad426-868f-4729-9f53-711d80838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3b9d0-975b-441e-8e72-fc357cb3b8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ad426-868f-4729-9f53-711d808380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cfc5ea-b73a-4c70-be16-3f6effe977ca}" ma:internalName="TaxCatchAll" ma:showField="CatchAllData" ma:web="274ad426-868f-4729-9f53-711d80838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17589D-8311-4C0B-A089-FDC725067DB4}">
  <ds:schemaRefs>
    <ds:schemaRef ds:uri="http://schemas.microsoft.com/office/2006/documentManagement/types"/>
    <ds:schemaRef ds:uri="http://schemas.openxmlformats.org/package/2006/metadata/core-properties"/>
    <ds:schemaRef ds:uri="274ad426-868f-4729-9f53-711d80838088"/>
    <ds:schemaRef ds:uri="http://schemas.microsoft.com/office/infopath/2007/PartnerControls"/>
    <ds:schemaRef ds:uri="6ba3b9d0-975b-441e-8e72-fc357cb3b8a1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C4B5492-3AB6-487F-9290-AA40D339C4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a3b9d0-975b-441e-8e72-fc357cb3b8a1"/>
    <ds:schemaRef ds:uri="274ad426-868f-4729-9f53-711d80838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DFA2A1-13DD-4684-8371-7EF6142438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6-8</vt:lpstr>
      <vt:lpstr>PL 9-10</vt:lpstr>
      <vt:lpstr>CE HCW 11</vt:lpstr>
      <vt:lpstr>CF12-13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Siriwan Boonsawat</dc:creator>
  <cp:lastModifiedBy>Dowrueang csc</cp:lastModifiedBy>
  <cp:lastPrinted>2026-02-25T09:23:53Z</cp:lastPrinted>
  <dcterms:created xsi:type="dcterms:W3CDTF">2022-08-10T04:25:47Z</dcterms:created>
  <dcterms:modified xsi:type="dcterms:W3CDTF">2026-02-27T09:22:28Z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0x01010061F0B8EBD2EE2943A7BB5CC160329F93</vt:lpwstr>
  </property>
  <property fmtid="{D5CDD505-2E9C-101B-9397-08002B2CF9AE}" pid="3" name="MediaServiceImageTags">
    <vt:lpwstr/>
  </property>
  <property fmtid="{D5CDD505-2E9C-101B-9397-08002B2CF9AE}" pid="4" name="Order">
    <vt:r8>77200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