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.sharepoint.com/teams/TH-INT-ASR-ASR-GYT/Shared Documents/General/FY2025/Q4_2025/Draft FS&amp;NTFS - PwC/24.02.2026 - ELCID/"/>
    </mc:Choice>
  </mc:AlternateContent>
  <xr:revisionPtr revIDLastSave="3" documentId="13_ncr:1_{D4920DF7-79E5-4A95-8AEA-720C49427546}" xr6:coauthVersionLast="47" xr6:coauthVersionMax="47" xr10:uidLastSave="{938CD2B8-4966-4BEC-A21D-71FA88738BE0}"/>
  <bookViews>
    <workbookView xWindow="-120" yWindow="-120" windowWidth="29040" windowHeight="15720" activeTab="3" xr2:uid="{B748FD41-C430-4D8F-BCC1-CE33E9C7E0A2}"/>
  </bookViews>
  <sheets>
    <sheet name="5-6 EN" sheetId="1" r:id="rId1"/>
    <sheet name="7" sheetId="2" r:id="rId2"/>
    <sheet name="8" sheetId="3" r:id="rId3"/>
    <sheet name="9-10" sheetId="4" r:id="rId4"/>
  </sheets>
  <definedNames>
    <definedName name="_xlnm.Print_Area" localSheetId="0">'5-6 EN'!$A$1:$I$100</definedName>
    <definedName name="_xlnm.Print_Area" localSheetId="1">'7'!$A$1:$I$50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4" l="1"/>
  <c r="G74" i="4"/>
  <c r="I64" i="4"/>
  <c r="G64" i="4"/>
  <c r="I34" i="4"/>
  <c r="I38" i="4" s="1"/>
  <c r="G34" i="4"/>
  <c r="G38" i="4" s="1"/>
  <c r="G76" i="4" s="1"/>
  <c r="G80" i="4" s="1"/>
  <c r="A34" i="3"/>
  <c r="A98" i="4" s="1"/>
  <c r="M27" i="3"/>
  <c r="K27" i="3"/>
  <c r="I27" i="3"/>
  <c r="G27" i="3"/>
  <c r="O25" i="3"/>
  <c r="O24" i="3"/>
  <c r="O21" i="3"/>
  <c r="O27" i="3" s="1"/>
  <c r="M18" i="3"/>
  <c r="K18" i="3"/>
  <c r="I18" i="3"/>
  <c r="G18" i="3"/>
  <c r="O16" i="3"/>
  <c r="O15" i="3"/>
  <c r="O12" i="3"/>
  <c r="G38" i="2"/>
  <c r="G33" i="2"/>
  <c r="I31" i="2"/>
  <c r="G31" i="2"/>
  <c r="I20" i="2"/>
  <c r="I23" i="2" s="1"/>
  <c r="I38" i="2" s="1"/>
  <c r="I12" i="2"/>
  <c r="A100" i="1"/>
  <c r="A50" i="2" s="1"/>
  <c r="I96" i="1"/>
  <c r="G96" i="1"/>
  <c r="G98" i="1" s="1"/>
  <c r="I78" i="1"/>
  <c r="I70" i="1"/>
  <c r="A53" i="1"/>
  <c r="I30" i="1"/>
  <c r="I19" i="1"/>
  <c r="I32" i="1" s="1"/>
  <c r="G19" i="1"/>
  <c r="O18" i="3" l="1"/>
  <c r="I33" i="2"/>
  <c r="I80" i="1"/>
  <c r="I98" i="1" s="1"/>
  <c r="I76" i="4"/>
  <c r="I80" i="4" s="1"/>
  <c r="A49" i="4"/>
</calcChain>
</file>

<file path=xl/sharedStrings.xml><?xml version="1.0" encoding="utf-8"?>
<sst xmlns="http://schemas.openxmlformats.org/spreadsheetml/2006/main" count="189" uniqueCount="142">
  <si>
    <t>Goodyear (Thailand) Public Company Limited</t>
  </si>
  <si>
    <t>Statements of Financial Position</t>
  </si>
  <si>
    <t>As at 31 December 2025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</si>
  <si>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</si>
  <si>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</si>
  <si>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</si>
  <si>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</si>
  <si>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</si>
  <si>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</si>
  <si>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</si>
  <si>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</si>
  <si>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</si>
  <si>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</si>
  <si>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</si>
  <si>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</si>
  <si>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</si>
  <si>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</si>
  <si>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</si>
  <si>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</si>
  <si>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</si>
  <si>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</si>
  <si>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</si>
  <si>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</si>
  <si>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</si>
  <si>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      Director ……………………………………….</t>
  </si>
  <si>
    <t>The accompanying notes are an integral part of these financial statements.</t>
  </si>
  <si>
    <r>
      <t xml:space="preserve">Statements of Financial Position </t>
    </r>
    <r>
      <rPr>
        <sz val="10"/>
        <rFont val="Arial"/>
        <family val="2"/>
      </rPr>
      <t>(Continued)</t>
    </r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</si>
  <si>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</si>
  <si>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</si>
  <si>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</si>
  <si>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</si>
  <si>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</si>
  <si>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>financial institutions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</si>
  <si>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</si>
  <si>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</si>
  <si>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</si>
  <si>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</si>
  <si>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</si>
  <si>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</si>
  <si>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</si>
  <si>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</si>
  <si>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</si>
  <si>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</si>
  <si>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</si>
  <si>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</si>
  <si>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</si>
  <si>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7,400,000 ordinary shares at par value of Baht 10 each</t>
  </si>
  <si>
    <t>Issued and paid-up share capital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</si>
  <si>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</si>
  <si>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</si>
  <si>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</si>
  <si>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</si>
  <si>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</si>
  <si>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</si>
  <si>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</t>
  </si>
  <si>
    <t>For the year ended 31 December 2025</t>
  </si>
  <si>
    <t>Revenue from sales and related services</t>
  </si>
  <si>
    <t>Cost of sales and related services</t>
  </si>
  <si>
    <t>Gross profit</t>
  </si>
  <si>
    <t>Other income</t>
  </si>
  <si>
    <t>Selling expenses and distribution costs</t>
  </si>
  <si>
    <t>Administrative expenses</t>
  </si>
  <si>
    <t>Loss on allowance for expected credit losses</t>
  </si>
  <si>
    <t>Gain on exchange rates, net</t>
  </si>
  <si>
    <t>Finance costs</t>
  </si>
  <si>
    <t xml:space="preserve">Profit before income tax </t>
  </si>
  <si>
    <t>Income tax expense</t>
  </si>
  <si>
    <t>Profit for the year</t>
  </si>
  <si>
    <t>Other comprehensive (expenses) income :</t>
  </si>
  <si>
    <t>Items that will not be reclassified to profit and loss</t>
  </si>
  <si>
    <t xml:space="preserve">Remeasurement of employee benefit </t>
  </si>
  <si>
    <t>obligations, net of income tax</t>
  </si>
  <si>
    <t>Other comprehensive (expenses) income for the year,</t>
  </si>
  <si>
    <t>net of income tax</t>
  </si>
  <si>
    <t>Total comprehensive income for the year</t>
  </si>
  <si>
    <t>Earnings per share</t>
  </si>
  <si>
    <t>Basic earnings per share (Baht)</t>
  </si>
  <si>
    <t xml:space="preserve">Statements of Changes in Equity </t>
  </si>
  <si>
    <t>Issued and</t>
  </si>
  <si>
    <t>Premium</t>
  </si>
  <si>
    <t>Appropriated</t>
  </si>
  <si>
    <t>paid-up</t>
  </si>
  <si>
    <t>on share</t>
  </si>
  <si>
    <t>- Legal</t>
  </si>
  <si>
    <t>share capital</t>
  </si>
  <si>
    <t>capital</t>
  </si>
  <si>
    <t>reserve</t>
  </si>
  <si>
    <t>Total</t>
  </si>
  <si>
    <t>Note</t>
  </si>
  <si>
    <t>Beginning balance as at 1 January 2024</t>
  </si>
  <si>
    <t>Changes in equity for the year</t>
  </si>
  <si>
    <t>Dividend payments</t>
  </si>
  <si>
    <t>Ending balance as at 31 December 2024</t>
  </si>
  <si>
    <t>Beginning balance as at 1 January 2025</t>
  </si>
  <si>
    <t>Ending balance as at 31 December 2025</t>
  </si>
  <si>
    <t>Statements of Cash Flows</t>
  </si>
  <si>
    <t xml:space="preserve">Profit before income tax  </t>
  </si>
  <si>
    <t>Adjustments for:</t>
  </si>
  <si>
    <t>Depreciation</t>
  </si>
  <si>
    <t>Amortisation</t>
  </si>
  <si>
    <t>Loss from allowance for expected credit losses</t>
  </si>
  <si>
    <t>Loss (Reversal of loss) from allowances for inventories</t>
  </si>
  <si>
    <t xml:space="preserve">(Gain) loss on disposals and write-offs of property and </t>
  </si>
  <si>
    <t>equipment and right-of-use assets</t>
  </si>
  <si>
    <t>(Reversal of impairment loss) impairment loss of</t>
  </si>
  <si>
    <t>property, plant and equipment</t>
  </si>
  <si>
    <t>Interest income</t>
  </si>
  <si>
    <t>Unrealised (Gain) loss on exchange rate</t>
  </si>
  <si>
    <t>Changes in working capital:</t>
  </si>
  <si>
    <t>Trade and other current receivables</t>
  </si>
  <si>
    <t>Inventories</t>
  </si>
  <si>
    <t>Employee benefit obligations paid</t>
  </si>
  <si>
    <t>Cash generated from operations</t>
  </si>
  <si>
    <t>Interest paid</t>
  </si>
  <si>
    <t>Income tax paid</t>
  </si>
  <si>
    <t>Net cash generated from operating activities</t>
  </si>
  <si>
    <r>
      <t>Statements of Cash Flows</t>
    </r>
    <r>
      <rPr>
        <sz val="10"/>
        <rFont val="Arial"/>
        <family val="2"/>
      </rPr>
      <t xml:space="preserve"> (Continued)</t>
    </r>
  </si>
  <si>
    <t>Cash flows from investing activities</t>
  </si>
  <si>
    <t>Payments for purchase of property, plant and equipment</t>
  </si>
  <si>
    <t>Payments for purchase of computer software</t>
  </si>
  <si>
    <t>Proceeds from disposals of property, plant and equipment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</si>
  <si>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</si>
  <si>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</si>
  <si>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</si>
  <si>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</si>
  <si>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Repayments on short-term loans from financial institutions</t>
  </si>
  <si>
    <t>Cash receipts for long-term loans from a financial institution</t>
  </si>
  <si>
    <t>Dividends paid to the Company’s shareholders</t>
  </si>
  <si>
    <t>Net cash generated from financing activities</t>
  </si>
  <si>
    <t>Net increase (decrease) in cash and cash equivalents</t>
  </si>
  <si>
    <t>Cash and cash equivalents at the beginning of the year</t>
  </si>
  <si>
    <t>Exchange loss on cash and cash equivalents</t>
  </si>
  <si>
    <t>Cash and cash equivalents at the end of the year</t>
  </si>
  <si>
    <t>Non-cash transactions</t>
  </si>
  <si>
    <t>Payable from purchases of plant and equipment as at</t>
  </si>
  <si>
    <t>Additions to right-of-use assets during the year</t>
  </si>
  <si>
    <t xml:space="preserve">Transfers inventories to property, plant and equipment </t>
  </si>
  <si>
    <t>during the year</t>
  </si>
  <si>
    <t>9, 32</t>
  </si>
  <si>
    <t>Repayments on long-term loans from a financial institution</t>
  </si>
  <si>
    <t>7,400,000 ordinary shares paid-up of Baht 10 each</t>
  </si>
  <si>
    <t>Payments for principal elements of lease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</si>
</sst>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\-"/>
    <numFmt numFmtId="166" formatCode="_(* #,##0_);_(* \(#,##0\);_(* &quot;-&quot;??_);_(@_)"/>
    <numFmt numFmtId="167" formatCode="#,##0.00;\(#,##0.00\);\-"/>
    <numFmt numFmtId="168" formatCode="_(* #,##0.00_);_(* \(#,##0.00\);_(* &quot;-&quot;??_);_(@_)"/>
  </numFmts>
  <fonts count="7" x14ac:knownFonts="1">
    <font>
      <sz val="14"/>
      <name val="Cordia New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168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</cellStyleXfs>
  <cellXfs count="5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5" fontId="2" fillId="0" borderId="2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164" fontId="1" fillId="0" borderId="0" xfId="2" applyNumberFormat="1" applyFont="1" applyAlignment="1">
      <alignment horizontal="left" vertical="center"/>
    </xf>
    <xf numFmtId="164" fontId="1" fillId="0" borderId="0" xfId="2" quotePrefix="1" applyNumberFormat="1" applyFont="1" applyAlignment="1">
      <alignment horizontal="left" vertical="center"/>
    </xf>
    <xf numFmtId="165" fontId="1" fillId="0" borderId="0" xfId="2" applyNumberFormat="1" applyFont="1" applyAlignment="1">
      <alignment horizontal="right" vertical="center"/>
    </xf>
    <xf numFmtId="164" fontId="1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164" fontId="1" fillId="0" borderId="0" xfId="2" applyNumberFormat="1" applyFont="1" applyAlignment="1">
      <alignment vertical="center"/>
    </xf>
    <xf numFmtId="165" fontId="1" fillId="0" borderId="0" xfId="2" quotePrefix="1" applyNumberFormat="1" applyFont="1" applyAlignment="1">
      <alignment horizontal="right" vertical="center"/>
    </xf>
    <xf numFmtId="164" fontId="1" fillId="0" borderId="0" xfId="2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1" fillId="0" borderId="0" xfId="3" applyNumberFormat="1" applyFont="1" applyAlignment="1">
      <alignment horizontal="left" vertical="center"/>
    </xf>
    <xf numFmtId="164" fontId="1" fillId="0" borderId="0" xfId="2" quotePrefix="1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left" vertical="center"/>
    </xf>
    <xf numFmtId="165" fontId="2" fillId="0" borderId="2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6" fillId="0" borderId="0" xfId="4" applyNumberFormat="1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1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2" xfId="4" xr:uid="{249AA8A0-9051-4C7A-B9F3-1316D1030D5A}"/>
    <cellStyle name="Normal_MFG-FS-Q1-Eng02" xfId="2" xr:uid="{BBAE9618-5168-4C76-8559-BC1B884A2AAD}"/>
    <cellStyle name="Normal_MFG-FS-Q1-Eng02_Goodyear_June09_E" xfId="3" xr:uid="{17018B69-F5BC-4BEE-81C0-8E7F80992A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4C02-E510-4A17-B67C-EE99E55BB419}">
  <dimension ref="A1:I101"/>
  <sheetViews>
    <sheetView topLeftCell="A81" zoomScaleNormal="100" zoomScaleSheetLayoutView="90" workbookViewId="0">
      <selection activeCell="C90" sqref="C90"/>
    </sheetView>
  </sheetViews>
  <sheetFormatPr defaultColWidth="9.140625" defaultRowHeight="16.5" customHeight="1" x14ac:dyDescent="0.2"/>
  <cols>
    <col min="1" max="3" width="1.7109375" style="6" customWidth="1"/>
    <col min="4" max="4" width="47.85546875" style="6" customWidth="1"/>
    <col min="5" max="5" width="6.7109375" style="6" customWidth="1"/>
    <col min="6" max="6" width="0.85546875" style="6" customWidth="1"/>
    <col min="7" max="7" width="15.140625" style="6" customWidth="1"/>
    <col min="8" max="8" width="0.85546875" style="6" customWidth="1"/>
    <col min="9" max="9" width="15.140625" style="6" customWidth="1"/>
    <col min="10" max="16384" width="9.140625" style="6"/>
  </cols>
  <sheetData>
    <row r="1" spans="1:9" ht="16.5" customHeight="1" x14ac:dyDescent="0.2">
      <c r="A1" s="1" t="s">
        <v>0</v>
      </c>
      <c r="B1" s="1"/>
      <c r="C1" s="1"/>
      <c r="D1" s="1"/>
      <c r="E1" s="2"/>
      <c r="F1" s="3"/>
      <c r="G1" s="4"/>
      <c r="H1" s="5"/>
      <c r="I1" s="4"/>
    </row>
    <row r="2" spans="1:9" ht="16.5" customHeight="1" x14ac:dyDescent="0.2">
      <c r="A2" s="1" t="s">
        <v>1</v>
      </c>
      <c r="B2" s="1"/>
      <c r="C2" s="1"/>
      <c r="D2" s="1"/>
      <c r="E2" s="2"/>
      <c r="F2" s="3"/>
      <c r="G2" s="4"/>
      <c r="H2" s="5"/>
      <c r="I2" s="4"/>
    </row>
    <row r="3" spans="1:9" ht="16.5" customHeight="1" x14ac:dyDescent="0.2">
      <c r="A3" s="7" t="s">
        <v>2</v>
      </c>
      <c r="B3" s="7"/>
      <c r="C3" s="7"/>
      <c r="D3" s="7"/>
      <c r="E3" s="8"/>
      <c r="F3" s="9"/>
      <c r="G3" s="10"/>
      <c r="H3" s="11"/>
      <c r="I3" s="10"/>
    </row>
    <row r="4" spans="1:9" ht="16.5" customHeight="1" x14ac:dyDescent="0.2">
      <c r="A4" s="1"/>
      <c r="B4" s="1"/>
      <c r="C4" s="1"/>
      <c r="D4" s="1"/>
      <c r="E4" s="2"/>
      <c r="F4" s="3"/>
      <c r="G4" s="4"/>
      <c r="H4" s="5"/>
      <c r="I4" s="4"/>
    </row>
    <row r="5" spans="1:9" ht="16.5" customHeight="1" x14ac:dyDescent="0.2">
      <c r="A5" s="3"/>
      <c r="B5" s="3"/>
      <c r="C5" s="3"/>
      <c r="D5" s="3"/>
      <c r="E5" s="2"/>
      <c r="F5" s="3"/>
      <c r="G5" s="4"/>
      <c r="H5" s="5"/>
      <c r="I5" s="4"/>
    </row>
    <row r="6" spans="1:9" ht="16.5" customHeight="1" x14ac:dyDescent="0.2">
      <c r="A6" s="3"/>
      <c r="B6" s="3"/>
      <c r="C6" s="3"/>
      <c r="D6" s="3"/>
      <c r="E6" s="2"/>
      <c r="F6" s="3"/>
      <c r="G6" s="12" t="s">
        <v>3</v>
      </c>
      <c r="H6" s="13"/>
      <c r="I6" s="12" t="s">
        <v>4</v>
      </c>
    </row>
    <row r="7" spans="1:9" ht="16.5" customHeight="1" x14ac:dyDescent="0.2">
      <c r="A7" s="3"/>
      <c r="B7" s="3"/>
      <c r="C7" s="3"/>
      <c r="D7" s="3"/>
      <c r="E7" s="14" t="s">
        <v>5</v>
      </c>
      <c r="F7" s="3"/>
      <c r="G7" s="15" t="s">
        <v>6</v>
      </c>
      <c r="H7" s="13"/>
      <c r="I7" s="15" t="s">
        <v>6</v>
      </c>
    </row>
    <row r="8" spans="1:9" ht="16.5" customHeight="1" x14ac:dyDescent="0.2">
      <c r="A8" s="3"/>
      <c r="B8" s="3"/>
      <c r="C8" s="3"/>
      <c r="D8" s="3"/>
      <c r="E8" s="16"/>
      <c r="F8" s="3"/>
      <c r="G8" s="17"/>
      <c r="H8" s="13"/>
      <c r="I8" s="17"/>
    </row>
    <row r="9" spans="1:9" ht="16.5" customHeight="1" x14ac:dyDescent="0.2">
      <c r="A9" s="1" t="s">
        <v>7</v>
      </c>
      <c r="B9" s="1"/>
      <c r="C9" s="1"/>
      <c r="D9" s="1"/>
      <c r="E9" s="2"/>
      <c r="F9" s="3"/>
      <c r="G9" s="4"/>
      <c r="H9" s="5"/>
      <c r="I9" s="4"/>
    </row>
    <row r="10" spans="1:9" ht="16.5" customHeight="1" x14ac:dyDescent="0.2">
      <c r="A10" s="3"/>
      <c r="B10" s="3"/>
      <c r="C10" s="3"/>
      <c r="D10" s="3"/>
      <c r="E10" s="2"/>
      <c r="F10" s="3"/>
      <c r="G10" s="4"/>
      <c r="H10" s="5"/>
      <c r="I10" s="4"/>
    </row>
    <row r="11" spans="1:9" ht="16.5" customHeight="1" x14ac:dyDescent="0.2">
      <c r="A11" s="1" t="s">
        <v>8</v>
      </c>
      <c r="B11" s="1"/>
      <c r="C11" s="1"/>
      <c r="D11" s="1"/>
      <c r="E11" s="2"/>
      <c r="F11" s="3"/>
      <c r="G11" s="4"/>
      <c r="H11" s="5"/>
      <c r="I11" s="4"/>
    </row>
    <row r="12" spans="1:9" ht="16.5" customHeight="1" x14ac:dyDescent="0.2">
      <c r="A12" s="1"/>
      <c r="B12" s="1"/>
      <c r="C12" s="1"/>
      <c r="D12" s="1"/>
      <c r="E12" s="2"/>
      <c r="F12" s="3"/>
      <c r="G12" s="4"/>
      <c r="H12" s="5"/>
      <c r="I12" s="4"/>
    </row>
    <row r="13" spans="1:9" ht="16.5" customHeight="1" x14ac:dyDescent="0.2">
      <c r="A13" s="3" t="s">
        <v>9</v>
      </c>
      <c r="B13" s="3"/>
      <c r="C13" s="3"/>
      <c r="D13" s="3"/>
      <c r="E13" s="2">
        <v>10</v>
      </c>
      <c r="F13" s="3"/>
      <c r="G13" s="18">
        <v>94280</v>
      </c>
      <c r="H13" s="3"/>
      <c r="I13" s="18">
        <v>50401</v>
      </c>
    </row>
    <row r="14" spans="1:9" ht="16.5" customHeight="1" x14ac:dyDescent="0.2">
      <c r="A14" s="3" t="s">
        <v>10</v>
      </c>
      <c r="B14" s="3"/>
      <c r="C14" s="3"/>
      <c r="D14" s="3"/>
      <c r="E14" s="2">
        <v>11</v>
      </c>
      <c r="F14" s="3"/>
      <c r="G14" s="18">
        <v>581599</v>
      </c>
      <c r="H14" s="3"/>
      <c r="I14" s="18">
        <v>597834</v>
      </c>
    </row>
    <row r="15" spans="1:9" ht="16.5" customHeight="1" x14ac:dyDescent="0.2">
      <c r="A15" s="3" t="s">
        <v>11</v>
      </c>
      <c r="B15" s="3"/>
      <c r="C15" s="3"/>
      <c r="D15" s="3"/>
      <c r="E15" s="2">
        <v>13</v>
      </c>
      <c r="F15" s="3"/>
      <c r="G15" s="18">
        <v>1164200</v>
      </c>
      <c r="H15" s="5"/>
      <c r="I15" s="18">
        <v>1236255</v>
      </c>
    </row>
    <row r="16" spans="1:9" ht="16.5" customHeight="1" x14ac:dyDescent="0.2">
      <c r="A16" s="3" t="s">
        <v>12</v>
      </c>
      <c r="B16" s="3"/>
      <c r="C16" s="3"/>
      <c r="D16" s="3"/>
      <c r="E16" s="2"/>
      <c r="F16" s="3"/>
      <c r="G16" s="18">
        <v>80545</v>
      </c>
      <c r="H16" s="5"/>
      <c r="I16" s="18">
        <v>150822</v>
      </c>
    </row>
    <row r="17" spans="1:9" ht="16.5" customHeight="1" x14ac:dyDescent="0.2">
      <c r="A17" s="3" t="s">
        <v>13</v>
      </c>
      <c r="B17" s="3"/>
      <c r="C17" s="3"/>
      <c r="D17" s="3"/>
      <c r="E17" s="2">
        <v>14</v>
      </c>
      <c r="F17" s="3"/>
      <c r="G17" s="19">
        <v>34971</v>
      </c>
      <c r="H17" s="5"/>
      <c r="I17" s="19">
        <v>37540</v>
      </c>
    </row>
    <row r="18" spans="1:9" ht="16.5" customHeight="1" x14ac:dyDescent="0.2">
      <c r="A18" s="3"/>
      <c r="B18" s="3"/>
      <c r="C18" s="3"/>
      <c r="D18" s="3"/>
      <c r="E18" s="2"/>
      <c r="F18" s="3"/>
      <c r="G18" s="4"/>
      <c r="H18" s="5"/>
      <c r="I18" s="4"/>
    </row>
    <row r="19" spans="1:9" ht="16.5" customHeight="1" x14ac:dyDescent="0.2">
      <c r="A19" s="20" t="s">
        <v>14</v>
      </c>
      <c r="B19" s="3"/>
      <c r="C19" s="3"/>
      <c r="D19" s="3"/>
      <c r="E19" s="2"/>
      <c r="F19" s="3"/>
      <c r="G19" s="10">
        <f>SUM(G13:G18)</f>
        <v>1955595</v>
      </c>
      <c r="H19" s="5"/>
      <c r="I19" s="10">
        <f>SUM(I13:I18)</f>
        <v>2072852</v>
      </c>
    </row>
    <row r="20" spans="1:9" ht="16.5" customHeight="1" x14ac:dyDescent="0.2">
      <c r="A20" s="3"/>
      <c r="B20" s="3"/>
      <c r="C20" s="3"/>
      <c r="D20" s="3"/>
      <c r="E20" s="2"/>
      <c r="F20" s="3"/>
      <c r="G20" s="4"/>
      <c r="H20" s="5"/>
      <c r="I20" s="4"/>
    </row>
    <row r="21" spans="1:9" ht="16.5" customHeight="1" x14ac:dyDescent="0.2">
      <c r="A21" s="1" t="s">
        <v>15</v>
      </c>
      <c r="B21" s="1"/>
      <c r="C21" s="1"/>
      <c r="D21" s="1"/>
      <c r="E21" s="2"/>
      <c r="F21" s="3"/>
      <c r="G21" s="4"/>
      <c r="H21" s="5"/>
      <c r="I21" s="4"/>
    </row>
    <row r="22" spans="1:9" ht="16.5" customHeight="1" x14ac:dyDescent="0.2">
      <c r="A22" s="3"/>
      <c r="B22" s="1"/>
      <c r="C22" s="1"/>
      <c r="D22" s="1"/>
      <c r="E22" s="2"/>
      <c r="F22" s="3"/>
      <c r="G22" s="4"/>
      <c r="H22" s="5"/>
      <c r="I22" s="4"/>
    </row>
    <row r="23" spans="1:9" ht="16.5" customHeight="1" x14ac:dyDescent="0.2">
      <c r="A23" s="3" t="s">
        <v>16</v>
      </c>
      <c r="B23" s="3"/>
      <c r="C23" s="3"/>
      <c r="D23" s="3"/>
      <c r="E23" s="2">
        <v>15</v>
      </c>
      <c r="F23" s="3"/>
      <c r="G23" s="18">
        <v>6991545</v>
      </c>
      <c r="H23" s="5"/>
      <c r="I23" s="18">
        <v>6365227</v>
      </c>
    </row>
    <row r="24" spans="1:9" ht="16.5" customHeight="1" x14ac:dyDescent="0.2">
      <c r="A24" s="3" t="s">
        <v>17</v>
      </c>
      <c r="B24" s="3"/>
      <c r="C24" s="3"/>
      <c r="D24" s="3"/>
      <c r="E24" s="2">
        <v>16</v>
      </c>
      <c r="F24" s="3"/>
      <c r="G24" s="18">
        <v>12165</v>
      </c>
      <c r="H24" s="5"/>
      <c r="I24" s="18">
        <v>27212</v>
      </c>
    </row>
    <row r="25" spans="1:9" ht="16.5" customHeight="1" x14ac:dyDescent="0.2">
      <c r="A25" s="3" t="s">
        <v>18</v>
      </c>
      <c r="B25" s="3"/>
      <c r="C25" s="3"/>
      <c r="D25" s="3"/>
      <c r="E25" s="2"/>
      <c r="F25" s="3"/>
      <c r="G25" s="4">
        <v>2384</v>
      </c>
      <c r="H25" s="5"/>
      <c r="I25" s="4">
        <v>5331</v>
      </c>
    </row>
    <row r="26" spans="1:9" ht="16.5" customHeight="1" x14ac:dyDescent="0.2">
      <c r="A26" s="3" t="s">
        <v>19</v>
      </c>
      <c r="B26" s="3"/>
      <c r="C26" s="3"/>
      <c r="D26" s="3"/>
      <c r="E26" s="2">
        <v>17</v>
      </c>
      <c r="F26" s="3"/>
      <c r="G26" s="4">
        <v>88994</v>
      </c>
      <c r="H26" s="5"/>
      <c r="I26" s="4">
        <v>73973</v>
      </c>
    </row>
    <row r="27" spans="1:9" ht="16.5" customHeight="1" x14ac:dyDescent="0.2">
      <c r="A27" s="3" t="s">
        <v>20</v>
      </c>
      <c r="B27" s="3"/>
      <c r="C27" s="3"/>
      <c r="D27" s="3"/>
      <c r="E27" s="2"/>
      <c r="F27" s="3"/>
      <c r="G27" s="4">
        <v>25684</v>
      </c>
      <c r="H27" s="5"/>
      <c r="I27" s="4">
        <v>25815</v>
      </c>
    </row>
    <row r="28" spans="1:9" ht="16.5" customHeight="1" x14ac:dyDescent="0.2">
      <c r="A28" s="3" t="s">
        <v>21</v>
      </c>
      <c r="B28" s="3"/>
      <c r="C28" s="3"/>
      <c r="D28" s="3"/>
      <c r="E28" s="2"/>
      <c r="F28" s="3"/>
      <c r="G28" s="19">
        <v>8143</v>
      </c>
      <c r="H28" s="5"/>
      <c r="I28" s="19">
        <v>10875</v>
      </c>
    </row>
    <row r="29" spans="1:9" ht="16.5" customHeight="1" x14ac:dyDescent="0.2">
      <c r="A29" s="3"/>
      <c r="B29" s="3"/>
      <c r="C29" s="3"/>
      <c r="D29" s="3"/>
      <c r="E29" s="2"/>
      <c r="F29" s="3"/>
      <c r="G29" s="4"/>
      <c r="H29" s="5"/>
      <c r="I29" s="4"/>
    </row>
    <row r="30" spans="1:9" ht="16.5" customHeight="1" x14ac:dyDescent="0.2">
      <c r="A30" s="1" t="s">
        <v>22</v>
      </c>
      <c r="B30" s="3"/>
      <c r="C30" s="3"/>
      <c r="D30" s="3"/>
      <c r="E30" s="2"/>
      <c r="F30" s="3"/>
      <c r="G30" s="10">
        <v>7128915</v>
      </c>
      <c r="H30" s="5"/>
      <c r="I30" s="10">
        <f>SUM(I23:I28)</f>
        <v>6508433</v>
      </c>
    </row>
    <row r="31" spans="1:9" ht="16.5" customHeight="1" x14ac:dyDescent="0.2">
      <c r="A31" s="3"/>
      <c r="B31" s="3"/>
      <c r="C31" s="3"/>
      <c r="D31" s="3"/>
      <c r="E31" s="2"/>
      <c r="F31" s="3"/>
      <c r="G31" s="4"/>
      <c r="H31" s="5"/>
      <c r="I31" s="4"/>
    </row>
    <row r="32" spans="1:9" ht="16.5" customHeight="1" thickBot="1" x14ac:dyDescent="0.25">
      <c r="A32" s="1" t="s">
        <v>23</v>
      </c>
      <c r="B32" s="1"/>
      <c r="C32" s="1"/>
      <c r="D32" s="1"/>
      <c r="E32" s="2"/>
      <c r="F32" s="3"/>
      <c r="G32" s="21">
        <v>9084510</v>
      </c>
      <c r="H32" s="5"/>
      <c r="I32" s="21">
        <f>SUM(I19+I30)</f>
        <v>8581285</v>
      </c>
    </row>
    <row r="33" spans="1:9" ht="16.5" customHeight="1" thickTop="1" x14ac:dyDescent="0.2">
      <c r="A33" s="3"/>
      <c r="B33" s="3"/>
      <c r="C33" s="3"/>
      <c r="D33" s="3"/>
      <c r="E33" s="2"/>
      <c r="F33" s="3"/>
      <c r="G33" s="4"/>
      <c r="H33" s="5"/>
      <c r="I33" s="4"/>
    </row>
    <row r="34" spans="1:9" ht="16.5" customHeight="1" x14ac:dyDescent="0.2">
      <c r="A34" s="3"/>
      <c r="B34" s="3"/>
      <c r="C34" s="3"/>
      <c r="D34" s="3"/>
      <c r="E34" s="2"/>
      <c r="F34" s="3"/>
      <c r="G34" s="4"/>
      <c r="H34" s="5"/>
      <c r="I34" s="4"/>
    </row>
    <row r="35" spans="1:9" ht="16.5" customHeight="1" x14ac:dyDescent="0.2">
      <c r="A35" s="3"/>
      <c r="B35" s="3"/>
      <c r="C35" s="3"/>
      <c r="D35" s="3"/>
      <c r="E35" s="2"/>
      <c r="F35" s="3"/>
      <c r="G35" s="4"/>
      <c r="H35" s="5"/>
      <c r="I35" s="4"/>
    </row>
    <row r="36" spans="1:9" ht="16.5" customHeight="1" x14ac:dyDescent="0.2">
      <c r="A36" s="3"/>
      <c r="B36" s="3"/>
      <c r="C36" s="3"/>
      <c r="D36" s="3"/>
      <c r="E36" s="2"/>
      <c r="F36" s="3"/>
      <c r="G36" s="4"/>
      <c r="H36" s="5"/>
      <c r="I36" s="4"/>
    </row>
    <row r="37" spans="1:9" ht="16.5" customHeight="1" x14ac:dyDescent="0.2">
      <c r="A37" s="3"/>
      <c r="B37" s="3"/>
      <c r="C37" s="3"/>
      <c r="D37" s="3"/>
      <c r="E37" s="2"/>
      <c r="F37" s="3"/>
      <c r="G37" s="4"/>
      <c r="H37" s="5"/>
      <c r="I37" s="4"/>
    </row>
    <row r="38" spans="1:9" ht="16.5" customHeight="1" x14ac:dyDescent="0.2">
      <c r="A38" s="3"/>
      <c r="B38" s="3"/>
      <c r="C38" s="3"/>
      <c r="D38" s="3"/>
      <c r="E38" s="2"/>
      <c r="F38" s="3"/>
      <c r="G38" s="4"/>
      <c r="H38" s="5"/>
      <c r="I38" s="4"/>
    </row>
    <row r="39" spans="1:9" ht="16.5" customHeight="1" x14ac:dyDescent="0.2">
      <c r="A39" s="3"/>
      <c r="B39" s="3"/>
      <c r="C39" s="3"/>
      <c r="D39" s="3"/>
      <c r="E39" s="2"/>
      <c r="F39" s="3"/>
      <c r="G39" s="4"/>
      <c r="H39" s="5"/>
      <c r="I39" s="4"/>
    </row>
    <row r="40" spans="1:9" ht="16.5" customHeight="1" x14ac:dyDescent="0.2">
      <c r="A40" s="3"/>
      <c r="B40" s="3"/>
      <c r="C40" s="3"/>
      <c r="D40" s="3"/>
      <c r="E40" s="2"/>
      <c r="F40" s="3"/>
      <c r="G40" s="4"/>
      <c r="H40" s="5"/>
      <c r="I40" s="4"/>
    </row>
    <row r="41" spans="1:9" ht="16.5" customHeight="1" x14ac:dyDescent="0.2">
      <c r="A41" s="3"/>
      <c r="B41" s="3"/>
      <c r="C41" s="3"/>
      <c r="D41" s="3"/>
      <c r="E41" s="2"/>
      <c r="F41" s="3"/>
      <c r="G41" s="12"/>
      <c r="H41" s="22"/>
      <c r="I41" s="12"/>
    </row>
    <row r="42" spans="1:9" ht="16.5" customHeight="1" x14ac:dyDescent="0.2">
      <c r="A42" s="3"/>
      <c r="B42" s="3"/>
      <c r="C42" s="3"/>
      <c r="D42" s="3"/>
      <c r="E42" s="2"/>
      <c r="F42" s="3"/>
      <c r="G42" s="4"/>
      <c r="H42" s="5"/>
      <c r="I42" s="4"/>
    </row>
    <row r="43" spans="1:9" ht="16.5" customHeight="1" x14ac:dyDescent="0.2">
      <c r="A43" s="3"/>
      <c r="B43" s="3"/>
      <c r="C43" s="3"/>
      <c r="D43" s="3"/>
      <c r="E43" s="2"/>
      <c r="F43" s="3"/>
      <c r="G43" s="4"/>
      <c r="H43" s="5"/>
      <c r="I43" s="4"/>
    </row>
    <row r="44" spans="1:9" ht="16.5" customHeight="1" x14ac:dyDescent="0.2">
      <c r="A44" s="23" t="s">
        <v>24</v>
      </c>
      <c r="B44" s="23"/>
      <c r="C44" s="23"/>
      <c r="D44" s="23"/>
      <c r="E44" s="23"/>
      <c r="F44" s="23"/>
      <c r="G44" s="23"/>
      <c r="H44" s="23"/>
      <c r="I44" s="23"/>
    </row>
    <row r="45" spans="1:9" ht="16.5" customHeight="1" x14ac:dyDescent="0.2">
      <c r="A45" s="3"/>
      <c r="B45" s="3"/>
      <c r="C45" s="3"/>
      <c r="D45" s="3"/>
      <c r="E45" s="2"/>
      <c r="F45" s="3"/>
      <c r="G45" s="4"/>
      <c r="H45" s="5"/>
      <c r="I45" s="4"/>
    </row>
    <row r="46" spans="1:9" ht="16.5" customHeight="1" x14ac:dyDescent="0.2">
      <c r="A46" s="3"/>
      <c r="B46" s="3"/>
      <c r="C46" s="3"/>
      <c r="D46" s="3"/>
      <c r="E46" s="2"/>
      <c r="F46" s="3"/>
      <c r="G46" s="4"/>
      <c r="H46" s="5"/>
      <c r="I46" s="4"/>
    </row>
    <row r="47" spans="1:9" ht="16.5" customHeight="1" x14ac:dyDescent="0.2">
      <c r="A47" s="3"/>
      <c r="B47" s="3"/>
      <c r="C47" s="3"/>
      <c r="D47" s="3"/>
      <c r="E47" s="2"/>
      <c r="F47" s="3"/>
      <c r="G47" s="4"/>
      <c r="H47" s="5"/>
      <c r="I47" s="4"/>
    </row>
    <row r="48" spans="1:9" ht="7.5" customHeight="1" x14ac:dyDescent="0.2">
      <c r="A48" s="3"/>
      <c r="B48" s="3"/>
      <c r="C48" s="3"/>
      <c r="D48" s="3"/>
      <c r="E48" s="2"/>
      <c r="F48" s="3"/>
      <c r="G48" s="4"/>
      <c r="H48" s="5"/>
      <c r="I48" s="4"/>
    </row>
    <row r="49" spans="1:9" ht="7.5" customHeight="1" x14ac:dyDescent="0.2">
      <c r="A49" s="3"/>
      <c r="B49" s="3"/>
      <c r="C49" s="3"/>
      <c r="D49" s="3"/>
      <c r="E49" s="2"/>
      <c r="F49" s="3"/>
      <c r="G49" s="4"/>
      <c r="H49" s="5"/>
      <c r="I49" s="4"/>
    </row>
    <row r="50" spans="1:9" ht="21.95" customHeight="1" x14ac:dyDescent="0.2">
      <c r="A50" s="9" t="s">
        <v>25</v>
      </c>
      <c r="B50" s="9"/>
      <c r="C50" s="9"/>
      <c r="D50" s="9"/>
      <c r="E50" s="9"/>
      <c r="F50" s="9"/>
      <c r="G50" s="9"/>
      <c r="H50" s="9"/>
      <c r="I50" s="9"/>
    </row>
    <row r="51" spans="1:9" ht="16.5" customHeight="1" x14ac:dyDescent="0.2">
      <c r="A51" s="1" t="s">
        <v>0</v>
      </c>
      <c r="B51" s="1"/>
      <c r="C51" s="1"/>
      <c r="D51" s="1"/>
      <c r="E51" s="2"/>
      <c r="F51" s="3"/>
      <c r="G51" s="4"/>
      <c r="H51" s="5"/>
      <c r="I51" s="4"/>
    </row>
    <row r="52" spans="1:9" ht="16.5" customHeight="1" x14ac:dyDescent="0.2">
      <c r="A52" s="1" t="s">
        <v>26</v>
      </c>
      <c r="B52" s="1"/>
      <c r="C52" s="1"/>
      <c r="D52" s="1"/>
      <c r="E52" s="2"/>
      <c r="F52" s="3"/>
      <c r="G52" s="4"/>
      <c r="H52" s="5"/>
      <c r="I52" s="4"/>
    </row>
    <row r="53" spans="1:9" ht="16.5" customHeight="1" x14ac:dyDescent="0.2">
      <c r="A53" s="7" t="str">
        <f>A3</f>
        <v>As at 31 December 2025</v>
      </c>
      <c r="B53" s="7"/>
      <c r="C53" s="7"/>
      <c r="D53" s="7"/>
      <c r="E53" s="8"/>
      <c r="F53" s="9"/>
      <c r="G53" s="10"/>
      <c r="H53" s="11"/>
      <c r="I53" s="10"/>
    </row>
    <row r="54" spans="1:9" ht="16.5" customHeight="1" x14ac:dyDescent="0.2">
      <c r="A54" s="1"/>
      <c r="B54" s="1"/>
      <c r="C54" s="1"/>
      <c r="D54" s="1"/>
      <c r="E54" s="2"/>
      <c r="F54" s="3"/>
      <c r="G54" s="4"/>
      <c r="H54" s="5"/>
      <c r="I54" s="4"/>
    </row>
    <row r="55" spans="1:9" ht="16.5" customHeight="1" x14ac:dyDescent="0.2">
      <c r="A55" s="1"/>
      <c r="B55" s="1"/>
      <c r="C55" s="1"/>
      <c r="D55" s="1"/>
      <c r="E55" s="2"/>
      <c r="F55" s="3"/>
      <c r="G55" s="4"/>
      <c r="H55" s="5"/>
      <c r="I55" s="4"/>
    </row>
    <row r="56" spans="1:9" ht="16.5" customHeight="1" x14ac:dyDescent="0.2">
      <c r="A56" s="3"/>
      <c r="B56" s="3"/>
      <c r="C56" s="3"/>
      <c r="D56" s="3"/>
      <c r="E56" s="2"/>
      <c r="F56" s="3"/>
      <c r="G56" s="12" t="s">
        <v>3</v>
      </c>
      <c r="H56" s="13"/>
      <c r="I56" s="12" t="s">
        <v>4</v>
      </c>
    </row>
    <row r="57" spans="1:9" ht="16.5" customHeight="1" x14ac:dyDescent="0.2">
      <c r="A57" s="3"/>
      <c r="B57" s="3"/>
      <c r="C57" s="3"/>
      <c r="D57" s="3"/>
      <c r="E57" s="14" t="s">
        <v>5</v>
      </c>
      <c r="F57" s="3"/>
      <c r="G57" s="15" t="s">
        <v>6</v>
      </c>
      <c r="H57" s="13"/>
      <c r="I57" s="15" t="s">
        <v>6</v>
      </c>
    </row>
    <row r="58" spans="1:9" ht="16.5" customHeight="1" x14ac:dyDescent="0.2">
      <c r="A58" s="1" t="s">
        <v>27</v>
      </c>
      <c r="B58" s="1"/>
      <c r="C58" s="1"/>
      <c r="D58" s="1"/>
      <c r="E58" s="2"/>
      <c r="F58" s="3"/>
      <c r="G58" s="4"/>
      <c r="H58" s="5"/>
      <c r="I58" s="4"/>
    </row>
    <row r="59" spans="1:9" ht="16.5" customHeight="1" x14ac:dyDescent="0.2">
      <c r="A59" s="1"/>
      <c r="B59" s="1"/>
      <c r="C59" s="1"/>
      <c r="D59" s="1"/>
      <c r="E59" s="2"/>
      <c r="F59" s="3"/>
      <c r="G59" s="4"/>
      <c r="H59" s="5"/>
      <c r="I59" s="4"/>
    </row>
    <row r="60" spans="1:9" ht="16.5" customHeight="1" x14ac:dyDescent="0.2">
      <c r="A60" s="1" t="s">
        <v>28</v>
      </c>
      <c r="B60" s="1"/>
      <c r="C60" s="1"/>
      <c r="D60" s="1"/>
      <c r="E60" s="2"/>
      <c r="F60" s="3"/>
      <c r="G60" s="4"/>
      <c r="H60" s="5"/>
      <c r="I60" s="4"/>
    </row>
    <row r="61" spans="1:9" ht="16.5" customHeight="1" x14ac:dyDescent="0.2">
      <c r="A61" s="1"/>
      <c r="B61" s="1"/>
      <c r="C61" s="1"/>
      <c r="D61" s="1"/>
      <c r="E61" s="2"/>
      <c r="F61" s="3"/>
      <c r="G61" s="4"/>
      <c r="H61" s="5"/>
      <c r="I61" s="4"/>
    </row>
    <row r="62" spans="1:9" ht="16.5" customHeight="1" x14ac:dyDescent="0.2">
      <c r="A62" s="3" t="s">
        <v>29</v>
      </c>
      <c r="B62" s="3"/>
      <c r="C62" s="3"/>
      <c r="D62" s="3"/>
      <c r="E62" s="2">
        <v>18</v>
      </c>
      <c r="F62" s="3"/>
      <c r="G62" s="18">
        <v>1808000</v>
      </c>
      <c r="H62" s="3"/>
      <c r="I62" s="18">
        <v>1280000</v>
      </c>
    </row>
    <row r="63" spans="1:9" ht="16.5" customHeight="1" x14ac:dyDescent="0.2">
      <c r="A63" s="3" t="s">
        <v>30</v>
      </c>
      <c r="B63" s="3"/>
      <c r="C63" s="3"/>
      <c r="D63" s="3"/>
      <c r="E63" s="2">
        <v>19</v>
      </c>
      <c r="F63" s="3"/>
      <c r="G63" s="18">
        <v>1987047</v>
      </c>
      <c r="H63" s="3"/>
      <c r="I63" s="18">
        <v>2351295</v>
      </c>
    </row>
    <row r="64" spans="1:9" ht="16.5" customHeight="1" x14ac:dyDescent="0.2">
      <c r="A64" s="3" t="s">
        <v>31</v>
      </c>
      <c r="B64" s="3"/>
      <c r="C64" s="3"/>
      <c r="D64" s="3"/>
      <c r="E64" s="2"/>
      <c r="F64" s="3"/>
      <c r="G64" s="18"/>
      <c r="H64" s="3"/>
      <c r="I64" s="18"/>
    </row>
    <row r="65" spans="1:9" ht="16.5" customHeight="1" x14ac:dyDescent="0.2">
      <c r="A65" s="3"/>
      <c r="B65" s="3" t="s">
        <v>32</v>
      </c>
      <c r="C65" s="3"/>
      <c r="D65" s="3"/>
      <c r="E65" s="2">
        <v>21</v>
      </c>
      <c r="F65" s="3"/>
      <c r="G65" s="18">
        <v>187818</v>
      </c>
      <c r="H65" s="3"/>
      <c r="I65" s="18">
        <v>187818</v>
      </c>
    </row>
    <row r="66" spans="1:9" ht="16.5" customHeight="1" x14ac:dyDescent="0.2">
      <c r="A66" s="3" t="s">
        <v>33</v>
      </c>
      <c r="B66" s="3"/>
      <c r="C66" s="3"/>
      <c r="D66" s="3"/>
      <c r="E66" s="2">
        <v>16</v>
      </c>
      <c r="F66" s="3"/>
      <c r="G66" s="18">
        <v>8122</v>
      </c>
      <c r="H66" s="3"/>
      <c r="I66" s="18">
        <v>25315</v>
      </c>
    </row>
    <row r="67" spans="1:9" ht="16.5" customHeight="1" x14ac:dyDescent="0.2">
      <c r="A67" s="3" t="s">
        <v>34</v>
      </c>
      <c r="B67" s="3"/>
      <c r="C67" s="3"/>
      <c r="D67" s="3"/>
      <c r="E67" s="2"/>
      <c r="F67" s="3"/>
      <c r="G67" s="18">
        <v>18497</v>
      </c>
      <c r="H67" s="3"/>
      <c r="I67" s="18">
        <v>26537</v>
      </c>
    </row>
    <row r="68" spans="1:9" ht="16.5" customHeight="1" x14ac:dyDescent="0.2">
      <c r="A68" s="3" t="s">
        <v>35</v>
      </c>
      <c r="B68" s="3"/>
      <c r="C68" s="3"/>
      <c r="D68" s="3"/>
      <c r="E68" s="2">
        <v>20</v>
      </c>
      <c r="F68" s="3"/>
      <c r="G68" s="19">
        <v>6629</v>
      </c>
      <c r="H68" s="3"/>
      <c r="I68" s="19">
        <v>15372</v>
      </c>
    </row>
    <row r="69" spans="1:9" ht="13.15" customHeight="1" x14ac:dyDescent="0.2">
      <c r="A69" s="3"/>
      <c r="B69" s="3"/>
      <c r="C69" s="3"/>
      <c r="D69" s="3"/>
      <c r="E69" s="16"/>
      <c r="F69" s="3"/>
      <c r="G69" s="18"/>
      <c r="H69" s="13"/>
      <c r="I69" s="18"/>
    </row>
    <row r="70" spans="1:9" ht="16.5" customHeight="1" x14ac:dyDescent="0.2">
      <c r="A70" s="1" t="s">
        <v>36</v>
      </c>
      <c r="B70" s="3"/>
      <c r="C70" s="3"/>
      <c r="D70" s="3"/>
      <c r="E70" s="2"/>
      <c r="F70" s="3"/>
      <c r="G70" s="10">
        <v>4016113</v>
      </c>
      <c r="H70" s="3"/>
      <c r="I70" s="10">
        <f>SUM(I62:I69)</f>
        <v>3886337</v>
      </c>
    </row>
    <row r="71" spans="1:9" ht="16.5" customHeight="1" x14ac:dyDescent="0.2">
      <c r="A71" s="3"/>
      <c r="B71" s="3"/>
      <c r="C71" s="3"/>
      <c r="D71" s="3"/>
      <c r="E71" s="2"/>
      <c r="F71" s="3"/>
      <c r="G71" s="4"/>
      <c r="H71" s="5"/>
      <c r="I71" s="4"/>
    </row>
    <row r="72" spans="1:9" ht="16.5" customHeight="1" x14ac:dyDescent="0.2">
      <c r="A72" s="1" t="s">
        <v>37</v>
      </c>
      <c r="B72" s="1"/>
      <c r="C72" s="1"/>
      <c r="D72" s="1"/>
      <c r="E72" s="2"/>
      <c r="F72" s="3"/>
      <c r="G72" s="4"/>
      <c r="H72" s="5"/>
      <c r="I72" s="4"/>
    </row>
    <row r="73" spans="1:9" ht="16.5" customHeight="1" x14ac:dyDescent="0.2">
      <c r="A73" s="3"/>
      <c r="B73" s="3"/>
      <c r="C73" s="3"/>
      <c r="D73" s="3"/>
      <c r="E73" s="16"/>
      <c r="F73" s="3"/>
      <c r="G73" s="17"/>
      <c r="H73" s="13"/>
      <c r="I73" s="17"/>
    </row>
    <row r="74" spans="1:9" ht="16.5" customHeight="1" x14ac:dyDescent="0.2">
      <c r="A74" s="3" t="s">
        <v>38</v>
      </c>
      <c r="B74" s="3"/>
      <c r="C74" s="3"/>
      <c r="D74" s="3"/>
      <c r="E74" s="2">
        <v>21</v>
      </c>
      <c r="F74" s="3"/>
      <c r="G74" s="18">
        <v>725636</v>
      </c>
      <c r="H74" s="3"/>
      <c r="I74" s="18">
        <v>563455</v>
      </c>
    </row>
    <row r="75" spans="1:9" ht="16.5" customHeight="1" x14ac:dyDescent="0.2">
      <c r="A75" s="3" t="s">
        <v>39</v>
      </c>
      <c r="B75" s="3"/>
      <c r="C75" s="3"/>
      <c r="D75" s="3"/>
      <c r="E75" s="2">
        <v>16</v>
      </c>
      <c r="F75" s="3"/>
      <c r="G75" s="18">
        <v>5353</v>
      </c>
      <c r="H75" s="3"/>
      <c r="I75" s="18">
        <v>6992</v>
      </c>
    </row>
    <row r="76" spans="1:9" ht="16.5" customHeight="1" x14ac:dyDescent="0.2">
      <c r="A76" s="3" t="s">
        <v>40</v>
      </c>
      <c r="B76" s="3"/>
      <c r="C76" s="3"/>
      <c r="D76" s="3"/>
      <c r="E76" s="2">
        <v>22</v>
      </c>
      <c r="F76" s="3"/>
      <c r="G76" s="19">
        <v>447896</v>
      </c>
      <c r="H76" s="3"/>
      <c r="I76" s="19">
        <v>364413</v>
      </c>
    </row>
    <row r="77" spans="1:9" ht="13.15" customHeight="1" x14ac:dyDescent="0.2">
      <c r="A77" s="3"/>
      <c r="B77" s="3"/>
      <c r="C77" s="3"/>
      <c r="D77" s="3"/>
      <c r="E77" s="16"/>
      <c r="F77" s="3"/>
      <c r="G77" s="18"/>
      <c r="H77" s="13"/>
      <c r="I77" s="18"/>
    </row>
    <row r="78" spans="1:9" ht="16.5" customHeight="1" x14ac:dyDescent="0.2">
      <c r="A78" s="1" t="s">
        <v>41</v>
      </c>
      <c r="B78" s="3"/>
      <c r="C78" s="3"/>
      <c r="D78" s="3"/>
      <c r="E78" s="2"/>
      <c r="F78" s="3"/>
      <c r="G78" s="19">
        <v>1178885</v>
      </c>
      <c r="H78" s="3"/>
      <c r="I78" s="19">
        <f>SUM(I74:I77)</f>
        <v>934860</v>
      </c>
    </row>
    <row r="79" spans="1:9" ht="13.15" customHeight="1" x14ac:dyDescent="0.2">
      <c r="A79" s="3"/>
      <c r="B79" s="3"/>
      <c r="C79" s="3"/>
      <c r="D79" s="3"/>
      <c r="E79" s="16"/>
      <c r="F79" s="3"/>
      <c r="G79" s="18"/>
      <c r="H79" s="13"/>
      <c r="I79" s="18"/>
    </row>
    <row r="80" spans="1:9" ht="16.5" customHeight="1" x14ac:dyDescent="0.2">
      <c r="A80" s="1" t="s">
        <v>42</v>
      </c>
      <c r="B80" s="1"/>
      <c r="C80" s="1"/>
      <c r="D80" s="1"/>
      <c r="E80" s="2"/>
      <c r="F80" s="3"/>
      <c r="G80" s="19">
        <v>5194998</v>
      </c>
      <c r="H80" s="3"/>
      <c r="I80" s="19">
        <f>SUM(I70+I78)</f>
        <v>4821197</v>
      </c>
    </row>
    <row r="81" spans="1:9" ht="16.5" customHeight="1" x14ac:dyDescent="0.2">
      <c r="A81" s="1"/>
      <c r="B81" s="1"/>
      <c r="C81" s="1"/>
      <c r="D81" s="1"/>
      <c r="E81" s="2"/>
      <c r="F81" s="3"/>
      <c r="G81" s="4"/>
      <c r="H81" s="3"/>
      <c r="I81" s="4"/>
    </row>
    <row r="82" spans="1:9" ht="16.5" customHeight="1" x14ac:dyDescent="0.2">
      <c r="A82" s="1"/>
      <c r="B82" s="1"/>
      <c r="C82" s="1"/>
      <c r="D82" s="1"/>
      <c r="E82" s="2"/>
      <c r="F82" s="3"/>
      <c r="G82" s="4"/>
      <c r="H82" s="3"/>
      <c r="I82" s="4"/>
    </row>
    <row r="83" spans="1:9" ht="16.5" customHeight="1" x14ac:dyDescent="0.2">
      <c r="A83" s="1" t="s">
        <v>43</v>
      </c>
      <c r="B83" s="1"/>
      <c r="C83" s="1"/>
      <c r="D83" s="1"/>
      <c r="E83" s="2"/>
      <c r="F83" s="3"/>
      <c r="G83" s="4"/>
      <c r="H83" s="3"/>
      <c r="I83" s="4"/>
    </row>
    <row r="84" spans="1:9" ht="16.5" customHeight="1" x14ac:dyDescent="0.2">
      <c r="A84" s="3"/>
      <c r="B84" s="3"/>
      <c r="C84" s="3"/>
      <c r="D84" s="3"/>
      <c r="E84" s="16"/>
      <c r="F84" s="3"/>
      <c r="G84" s="17"/>
      <c r="H84" s="13"/>
      <c r="I84" s="17"/>
    </row>
    <row r="85" spans="1:9" ht="16.5" customHeight="1" x14ac:dyDescent="0.2">
      <c r="A85" s="3" t="s">
        <v>44</v>
      </c>
      <c r="B85" s="3"/>
      <c r="C85" s="3"/>
      <c r="D85" s="3"/>
      <c r="E85" s="2"/>
      <c r="F85" s="3"/>
      <c r="G85" s="4"/>
      <c r="H85" s="3"/>
      <c r="I85" s="4"/>
    </row>
    <row r="86" spans="1:9" ht="16.5" customHeight="1" x14ac:dyDescent="0.2">
      <c r="A86" s="3"/>
      <c r="B86" s="3" t="s">
        <v>45</v>
      </c>
      <c r="C86" s="3"/>
      <c r="D86" s="3"/>
      <c r="E86" s="2"/>
      <c r="F86" s="3"/>
      <c r="G86" s="4"/>
      <c r="H86" s="3"/>
      <c r="I86" s="4"/>
    </row>
    <row r="87" spans="1:9" ht="16.5" customHeight="1" thickBot="1" x14ac:dyDescent="0.25">
      <c r="A87" s="3"/>
      <c r="B87" s="3"/>
      <c r="C87" s="3" t="s">
        <v>46</v>
      </c>
      <c r="D87" s="3"/>
      <c r="E87" s="2"/>
      <c r="F87" s="3"/>
      <c r="G87" s="21">
        <v>74000</v>
      </c>
      <c r="H87" s="3"/>
      <c r="I87" s="21">
        <v>74000</v>
      </c>
    </row>
    <row r="88" spans="1:9" ht="16.5" customHeight="1" thickTop="1" x14ac:dyDescent="0.2">
      <c r="A88" s="3"/>
      <c r="B88" s="3"/>
      <c r="C88" s="3"/>
      <c r="D88" s="3"/>
      <c r="E88" s="16"/>
      <c r="F88" s="3"/>
      <c r="G88" s="17"/>
      <c r="H88" s="13"/>
      <c r="I88" s="17"/>
    </row>
    <row r="89" spans="1:9" ht="16.5" customHeight="1" x14ac:dyDescent="0.2">
      <c r="A89" s="3"/>
      <c r="B89" s="3" t="s">
        <v>47</v>
      </c>
      <c r="C89" s="3"/>
      <c r="D89" s="3"/>
      <c r="E89" s="2"/>
      <c r="F89" s="3"/>
      <c r="G89" s="4"/>
      <c r="H89" s="3"/>
      <c r="I89" s="4"/>
    </row>
    <row r="90" spans="1:9" ht="16.5" customHeight="1" x14ac:dyDescent="0.2">
      <c r="A90" s="3"/>
      <c r="B90" s="3"/>
      <c r="C90" s="3" t="s">
        <v>140</v>
      </c>
      <c r="D90" s="3"/>
      <c r="E90" s="2"/>
      <c r="F90" s="3"/>
      <c r="G90" s="18">
        <v>74000</v>
      </c>
      <c r="H90" s="3"/>
      <c r="I90" s="18">
        <v>74000</v>
      </c>
    </row>
    <row r="91" spans="1:9" ht="16.5" customHeight="1" x14ac:dyDescent="0.2">
      <c r="A91" s="3" t="s">
        <v>48</v>
      </c>
      <c r="B91" s="3"/>
      <c r="C91" s="3"/>
      <c r="D91" s="3"/>
      <c r="E91" s="2"/>
      <c r="F91" s="3"/>
      <c r="G91" s="18">
        <v>92000</v>
      </c>
      <c r="H91" s="3"/>
      <c r="I91" s="18">
        <v>92000</v>
      </c>
    </row>
    <row r="92" spans="1:9" ht="16.5" customHeight="1" x14ac:dyDescent="0.2">
      <c r="A92" s="3" t="s">
        <v>49</v>
      </c>
      <c r="B92" s="3"/>
      <c r="C92" s="3"/>
      <c r="D92" s="3"/>
      <c r="E92" s="2"/>
      <c r="F92" s="3"/>
      <c r="G92" s="18"/>
      <c r="H92" s="3"/>
      <c r="I92" s="18"/>
    </row>
    <row r="93" spans="1:9" ht="16.5" customHeight="1" x14ac:dyDescent="0.2">
      <c r="A93" s="3"/>
      <c r="B93" s="3" t="s">
        <v>50</v>
      </c>
      <c r="C93" s="3"/>
      <c r="D93" s="3"/>
      <c r="E93" s="2"/>
      <c r="F93" s="3"/>
      <c r="G93" s="18">
        <v>7400</v>
      </c>
      <c r="H93" s="3"/>
      <c r="I93" s="18">
        <v>7400</v>
      </c>
    </row>
    <row r="94" spans="1:9" ht="16.5" customHeight="1" x14ac:dyDescent="0.2">
      <c r="A94" s="3"/>
      <c r="B94" s="3" t="s">
        <v>51</v>
      </c>
      <c r="C94" s="3"/>
      <c r="D94" s="3"/>
      <c r="E94" s="2"/>
      <c r="F94" s="3"/>
      <c r="G94" s="19">
        <v>3716112</v>
      </c>
      <c r="H94" s="3"/>
      <c r="I94" s="19">
        <v>3586688</v>
      </c>
    </row>
    <row r="95" spans="1:9" ht="13.15" customHeight="1" x14ac:dyDescent="0.2">
      <c r="A95" s="3"/>
      <c r="B95" s="3"/>
      <c r="C95" s="3"/>
      <c r="D95" s="3"/>
      <c r="E95" s="16"/>
      <c r="F95" s="3"/>
      <c r="G95" s="17"/>
      <c r="H95" s="13"/>
      <c r="I95" s="17"/>
    </row>
    <row r="96" spans="1:9" ht="16.5" customHeight="1" x14ac:dyDescent="0.2">
      <c r="A96" s="1" t="s">
        <v>52</v>
      </c>
      <c r="B96" s="1"/>
      <c r="C96" s="1"/>
      <c r="D96" s="1"/>
      <c r="E96" s="2"/>
      <c r="F96" s="3"/>
      <c r="G96" s="10">
        <f>SUM(G90:G94)</f>
        <v>3889512</v>
      </c>
      <c r="H96" s="3"/>
      <c r="I96" s="10">
        <f>SUM(I90:I94)</f>
        <v>3760088</v>
      </c>
    </row>
    <row r="97" spans="1:9" ht="13.15" customHeight="1" x14ac:dyDescent="0.2">
      <c r="A97" s="3"/>
      <c r="B97" s="3"/>
      <c r="C97" s="3"/>
      <c r="D97" s="3"/>
      <c r="E97" s="16"/>
      <c r="F97" s="3"/>
      <c r="G97" s="17"/>
      <c r="H97" s="13"/>
      <c r="I97" s="17"/>
    </row>
    <row r="98" spans="1:9" ht="16.5" customHeight="1" thickBot="1" x14ac:dyDescent="0.25">
      <c r="A98" s="1" t="s">
        <v>53</v>
      </c>
      <c r="B98" s="1"/>
      <c r="C98" s="1"/>
      <c r="D98" s="1"/>
      <c r="E98" s="2"/>
      <c r="F98" s="3"/>
      <c r="G98" s="21">
        <f>SUM(G80+G96)</f>
        <v>9084510</v>
      </c>
      <c r="H98" s="3"/>
      <c r="I98" s="21">
        <f>SUM(I80+I96)</f>
        <v>8581285</v>
      </c>
    </row>
    <row r="99" spans="1:9" ht="15" customHeight="1" thickTop="1" x14ac:dyDescent="0.2">
      <c r="A99" s="1"/>
      <c r="B99" s="1"/>
      <c r="C99" s="1"/>
      <c r="D99" s="1"/>
      <c r="E99" s="2"/>
      <c r="F99" s="3"/>
    </row>
    <row r="100" spans="1:9" ht="21.95" customHeight="1" x14ac:dyDescent="0.2">
      <c r="A100" s="9" t="str">
        <f>A50</f>
        <v>The accompanying notes are an integral part of these financial statements.</v>
      </c>
      <c r="B100" s="9"/>
      <c r="C100" s="9"/>
      <c r="D100" s="9"/>
      <c r="E100" s="9"/>
      <c r="F100" s="9"/>
      <c r="G100" s="9"/>
      <c r="H100" s="9"/>
      <c r="I100" s="9"/>
    </row>
    <row r="101" spans="1:9" ht="16.5" customHeight="1" x14ac:dyDescent="0.2">
      <c r="G101" s="4"/>
      <c r="H101" s="3"/>
      <c r="I101" s="4"/>
    </row>
  </sheetData>
  <pageMargins left="1" right="0.75" top="0.5" bottom="0.6" header="0.49" footer="0.4"/>
  <pageSetup paperSize="256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1F8A6-9ED3-40B8-A277-7BF993D60A87}">
  <dimension ref="A1:I50"/>
  <sheetViews>
    <sheetView zoomScaleNormal="100" zoomScaleSheetLayoutView="85" workbookViewId="0">
      <selection activeCell="M11" sqref="M11"/>
    </sheetView>
  </sheetViews>
  <sheetFormatPr defaultColWidth="9.140625" defaultRowHeight="16.5" customHeight="1" x14ac:dyDescent="0.2"/>
  <cols>
    <col min="1" max="3" width="1.7109375" style="6" customWidth="1"/>
    <col min="4" max="4" width="47.42578125" style="6" customWidth="1"/>
    <col min="5" max="5" width="6.57031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6384" width="9.140625" style="6"/>
  </cols>
  <sheetData>
    <row r="1" spans="1:9" ht="16.5" customHeight="1" x14ac:dyDescent="0.2">
      <c r="A1" s="1" t="s">
        <v>0</v>
      </c>
      <c r="B1" s="1"/>
      <c r="C1" s="1"/>
      <c r="D1" s="1"/>
      <c r="E1" s="2"/>
      <c r="F1" s="3"/>
      <c r="G1" s="4"/>
      <c r="H1" s="5"/>
      <c r="I1" s="4"/>
    </row>
    <row r="2" spans="1:9" ht="16.5" customHeight="1" x14ac:dyDescent="0.2">
      <c r="A2" s="1" t="s">
        <v>54</v>
      </c>
      <c r="B2" s="1"/>
      <c r="C2" s="1"/>
      <c r="D2" s="1"/>
      <c r="E2" s="2"/>
      <c r="F2" s="3"/>
      <c r="G2" s="4"/>
      <c r="H2" s="5"/>
      <c r="I2" s="4"/>
    </row>
    <row r="3" spans="1:9" ht="16.5" customHeight="1" x14ac:dyDescent="0.2">
      <c r="A3" s="7" t="s">
        <v>55</v>
      </c>
      <c r="B3" s="7"/>
      <c r="C3" s="7"/>
      <c r="D3" s="7"/>
      <c r="E3" s="8"/>
      <c r="F3" s="9"/>
      <c r="G3" s="10"/>
      <c r="H3" s="11"/>
      <c r="I3" s="10"/>
    </row>
    <row r="4" spans="1:9" ht="16.5" customHeight="1" x14ac:dyDescent="0.2">
      <c r="A4" s="1"/>
      <c r="B4" s="1"/>
      <c r="C4" s="1"/>
      <c r="D4" s="1"/>
      <c r="E4" s="2"/>
      <c r="F4" s="3"/>
      <c r="G4" s="4"/>
      <c r="H4" s="5"/>
      <c r="I4" s="4"/>
    </row>
    <row r="5" spans="1:9" ht="16.5" customHeight="1" x14ac:dyDescent="0.2">
      <c r="A5" s="3"/>
      <c r="B5" s="3"/>
      <c r="C5" s="3"/>
      <c r="D5" s="3"/>
      <c r="E5" s="2"/>
      <c r="F5" s="3"/>
      <c r="G5" s="4"/>
      <c r="H5" s="5"/>
      <c r="I5" s="4"/>
    </row>
    <row r="6" spans="1:9" ht="16.5" customHeight="1" x14ac:dyDescent="0.2">
      <c r="A6" s="3"/>
      <c r="B6" s="3"/>
      <c r="C6" s="3"/>
      <c r="D6" s="3"/>
      <c r="E6" s="2"/>
      <c r="F6" s="3"/>
      <c r="G6" s="12" t="s">
        <v>3</v>
      </c>
      <c r="H6" s="13"/>
      <c r="I6" s="12" t="s">
        <v>4</v>
      </c>
    </row>
    <row r="7" spans="1:9" ht="16.5" customHeight="1" x14ac:dyDescent="0.2">
      <c r="A7" s="3"/>
      <c r="B7" s="3"/>
      <c r="C7" s="3"/>
      <c r="D7" s="3"/>
      <c r="E7" s="14" t="s">
        <v>5</v>
      </c>
      <c r="F7" s="3"/>
      <c r="G7" s="15" t="s">
        <v>6</v>
      </c>
      <c r="H7" s="13"/>
      <c r="I7" s="15" t="s">
        <v>6</v>
      </c>
    </row>
    <row r="8" spans="1:9" ht="16.5" customHeight="1" x14ac:dyDescent="0.2">
      <c r="A8" s="3"/>
      <c r="B8" s="3"/>
      <c r="C8" s="3"/>
      <c r="D8" s="3"/>
      <c r="E8" s="2"/>
      <c r="F8" s="3"/>
      <c r="G8" s="4"/>
      <c r="H8" s="3"/>
      <c r="I8" s="4"/>
    </row>
    <row r="9" spans="1:9" ht="16.5" customHeight="1" x14ac:dyDescent="0.2">
      <c r="A9" s="3" t="s">
        <v>56</v>
      </c>
      <c r="B9" s="3"/>
      <c r="C9" s="3"/>
      <c r="D9" s="3"/>
      <c r="E9" s="2" t="s">
        <v>138</v>
      </c>
      <c r="F9" s="3"/>
      <c r="G9" s="18">
        <v>6631297</v>
      </c>
      <c r="H9" s="3"/>
      <c r="I9" s="18">
        <v>6733612</v>
      </c>
    </row>
    <row r="10" spans="1:9" ht="16.5" customHeight="1" x14ac:dyDescent="0.2">
      <c r="A10" s="3" t="s">
        <v>57</v>
      </c>
      <c r="B10" s="3"/>
      <c r="C10" s="3"/>
      <c r="D10" s="3"/>
      <c r="E10" s="2"/>
      <c r="F10" s="3"/>
      <c r="G10" s="19">
        <v>-5641550</v>
      </c>
      <c r="H10" s="3"/>
      <c r="I10" s="19">
        <v>-5738516</v>
      </c>
    </row>
    <row r="11" spans="1:9" ht="16.5" customHeight="1" x14ac:dyDescent="0.2">
      <c r="A11" s="3"/>
      <c r="B11" s="3"/>
      <c r="C11" s="3"/>
      <c r="D11" s="3"/>
      <c r="E11" s="2"/>
      <c r="F11" s="3"/>
      <c r="G11" s="18"/>
      <c r="H11" s="3"/>
      <c r="I11" s="18"/>
    </row>
    <row r="12" spans="1:9" ht="16.5" customHeight="1" x14ac:dyDescent="0.2">
      <c r="A12" s="1" t="s">
        <v>58</v>
      </c>
      <c r="B12" s="1"/>
      <c r="C12" s="1"/>
      <c r="D12" s="1"/>
      <c r="E12" s="2"/>
      <c r="F12" s="3"/>
      <c r="G12" s="18">
        <v>989747</v>
      </c>
      <c r="H12" s="3"/>
      <c r="I12" s="18">
        <f>SUM(I9:I11)</f>
        <v>995096</v>
      </c>
    </row>
    <row r="13" spans="1:9" ht="16.5" customHeight="1" x14ac:dyDescent="0.2">
      <c r="A13" s="3" t="s">
        <v>59</v>
      </c>
      <c r="B13" s="3"/>
      <c r="C13" s="3"/>
      <c r="D13" s="3"/>
      <c r="E13" s="2"/>
      <c r="F13" s="3"/>
      <c r="G13" s="18">
        <v>9560</v>
      </c>
      <c r="H13" s="3"/>
      <c r="I13" s="18">
        <v>6969</v>
      </c>
    </row>
    <row r="14" spans="1:9" ht="16.5" customHeight="1" x14ac:dyDescent="0.2">
      <c r="A14" s="3" t="s">
        <v>60</v>
      </c>
      <c r="B14" s="3"/>
      <c r="C14" s="3"/>
      <c r="D14" s="3"/>
      <c r="E14" s="2"/>
      <c r="F14" s="3"/>
      <c r="G14" s="4">
        <v>-454121</v>
      </c>
      <c r="H14" s="3"/>
      <c r="I14" s="4">
        <v>-480863</v>
      </c>
    </row>
    <row r="15" spans="1:9" ht="16.5" customHeight="1" x14ac:dyDescent="0.2">
      <c r="A15" s="3" t="s">
        <v>61</v>
      </c>
      <c r="B15" s="3"/>
      <c r="C15" s="3"/>
      <c r="D15" s="3"/>
      <c r="E15" s="2"/>
      <c r="F15" s="3"/>
      <c r="G15" s="18">
        <v>-245342</v>
      </c>
      <c r="H15" s="3"/>
      <c r="I15" s="18">
        <v>-257118</v>
      </c>
    </row>
    <row r="16" spans="1:9" ht="16.5" customHeight="1" x14ac:dyDescent="0.2">
      <c r="A16" s="3" t="s">
        <v>62</v>
      </c>
      <c r="B16" s="3"/>
      <c r="C16" s="3"/>
      <c r="D16" s="3"/>
      <c r="E16" s="2"/>
      <c r="F16" s="3"/>
      <c r="G16" s="18">
        <v>-6064</v>
      </c>
      <c r="H16" s="3"/>
      <c r="I16" s="18">
        <v>-4328</v>
      </c>
    </row>
    <row r="17" spans="1:9" ht="16.5" customHeight="1" x14ac:dyDescent="0.2">
      <c r="A17" s="3" t="s">
        <v>63</v>
      </c>
      <c r="B17" s="3"/>
      <c r="C17" s="3"/>
      <c r="D17" s="3"/>
      <c r="E17" s="2"/>
      <c r="F17" s="3"/>
      <c r="G17" s="18">
        <v>49039</v>
      </c>
      <c r="H17" s="3"/>
      <c r="I17" s="18">
        <v>6059</v>
      </c>
    </row>
    <row r="18" spans="1:9" ht="16.5" customHeight="1" x14ac:dyDescent="0.2">
      <c r="A18" s="3" t="s">
        <v>64</v>
      </c>
      <c r="B18" s="3"/>
      <c r="C18" s="3"/>
      <c r="D18" s="3"/>
      <c r="E18" s="2">
        <v>23</v>
      </c>
      <c r="F18" s="3"/>
      <c r="G18" s="10">
        <v>-51697</v>
      </c>
      <c r="H18" s="3"/>
      <c r="I18" s="10">
        <v>-69622</v>
      </c>
    </row>
    <row r="19" spans="1:9" ht="16.5" customHeight="1" x14ac:dyDescent="0.2">
      <c r="A19" s="3"/>
      <c r="B19" s="3"/>
      <c r="C19" s="3"/>
      <c r="D19" s="3"/>
      <c r="E19" s="2"/>
      <c r="F19" s="3"/>
      <c r="G19" s="4"/>
      <c r="H19" s="5"/>
      <c r="I19" s="4"/>
    </row>
    <row r="20" spans="1:9" ht="16.5" customHeight="1" x14ac:dyDescent="0.2">
      <c r="A20" s="1" t="s">
        <v>65</v>
      </c>
      <c r="B20" s="3"/>
      <c r="C20" s="3"/>
      <c r="D20" s="3"/>
      <c r="E20" s="2"/>
      <c r="F20" s="3"/>
      <c r="G20" s="4">
        <v>291122</v>
      </c>
      <c r="H20" s="5"/>
      <c r="I20" s="4">
        <f>SUM(I12:I18)</f>
        <v>196193</v>
      </c>
    </row>
    <row r="21" spans="1:9" ht="16.5" customHeight="1" x14ac:dyDescent="0.2">
      <c r="A21" s="3" t="s">
        <v>66</v>
      </c>
      <c r="B21" s="3"/>
      <c r="C21" s="3"/>
      <c r="D21" s="3"/>
      <c r="E21" s="2">
        <v>25</v>
      </c>
      <c r="F21" s="3"/>
      <c r="G21" s="19">
        <v>-41436</v>
      </c>
      <c r="H21" s="3"/>
      <c r="I21" s="19">
        <v>-41503</v>
      </c>
    </row>
    <row r="22" spans="1:9" ht="16.5" customHeight="1" x14ac:dyDescent="0.2">
      <c r="A22" s="3"/>
      <c r="B22" s="3"/>
      <c r="C22" s="3"/>
      <c r="D22" s="3"/>
      <c r="E22" s="2"/>
      <c r="F22" s="3"/>
      <c r="G22" s="4"/>
      <c r="H22" s="3"/>
      <c r="I22" s="4"/>
    </row>
    <row r="23" spans="1:9" ht="16.5" customHeight="1" x14ac:dyDescent="0.2">
      <c r="A23" s="1" t="s">
        <v>67</v>
      </c>
      <c r="B23" s="1"/>
      <c r="C23" s="1"/>
      <c r="D23" s="1"/>
      <c r="E23" s="2"/>
      <c r="F23" s="3"/>
      <c r="G23" s="10">
        <v>249686</v>
      </c>
      <c r="H23" s="3"/>
      <c r="I23" s="10">
        <f>SUM(I20:I21)</f>
        <v>154690</v>
      </c>
    </row>
    <row r="24" spans="1:9" ht="16.5" customHeight="1" x14ac:dyDescent="0.2">
      <c r="A24" s="3"/>
      <c r="B24" s="3"/>
      <c r="C24" s="3"/>
      <c r="D24" s="3"/>
      <c r="E24" s="2"/>
      <c r="F24" s="3"/>
      <c r="G24" s="4"/>
      <c r="H24" s="5"/>
      <c r="I24" s="4"/>
    </row>
    <row r="25" spans="1:9" ht="16.5" customHeight="1" x14ac:dyDescent="0.2">
      <c r="A25" s="1" t="s">
        <v>68</v>
      </c>
      <c r="B25" s="3"/>
      <c r="C25" s="3"/>
      <c r="D25" s="3"/>
      <c r="E25" s="2"/>
      <c r="F25" s="3"/>
      <c r="G25" s="4"/>
      <c r="H25" s="5"/>
      <c r="I25" s="4"/>
    </row>
    <row r="26" spans="1:9" ht="16.5" customHeight="1" x14ac:dyDescent="0.2">
      <c r="A26" s="24" t="s">
        <v>69</v>
      </c>
      <c r="B26" s="24"/>
      <c r="C26" s="24"/>
      <c r="D26" s="24"/>
      <c r="E26" s="2"/>
      <c r="F26" s="3"/>
      <c r="G26" s="4"/>
      <c r="H26" s="5"/>
      <c r="I26" s="4"/>
    </row>
    <row r="27" spans="1:9" ht="16.5" customHeight="1" x14ac:dyDescent="0.2">
      <c r="A27" s="3"/>
      <c r="B27" s="3" t="s">
        <v>70</v>
      </c>
      <c r="C27" s="3"/>
      <c r="D27" s="3"/>
      <c r="E27" s="2"/>
      <c r="F27" s="3"/>
      <c r="G27" s="4"/>
      <c r="H27" s="5"/>
      <c r="I27" s="4"/>
    </row>
    <row r="28" spans="1:9" ht="16.5" customHeight="1" x14ac:dyDescent="0.2">
      <c r="A28" s="3"/>
      <c r="B28" s="3"/>
      <c r="C28" s="3" t="s">
        <v>71</v>
      </c>
      <c r="D28" s="3"/>
      <c r="E28" s="2"/>
      <c r="F28" s="3"/>
      <c r="G28" s="10">
        <v>-65502</v>
      </c>
      <c r="H28" s="5"/>
      <c r="I28" s="10">
        <v>25834</v>
      </c>
    </row>
    <row r="29" spans="1:9" ht="16.5" customHeight="1" x14ac:dyDescent="0.2">
      <c r="A29" s="3"/>
      <c r="B29" s="3"/>
      <c r="C29" s="3"/>
      <c r="D29" s="3"/>
      <c r="E29" s="2"/>
      <c r="F29" s="3"/>
      <c r="G29" s="4"/>
      <c r="H29" s="5"/>
      <c r="I29" s="4"/>
    </row>
    <row r="30" spans="1:9" ht="16.5" customHeight="1" x14ac:dyDescent="0.2">
      <c r="A30" s="3" t="s">
        <v>72</v>
      </c>
      <c r="B30" s="3"/>
      <c r="C30" s="3"/>
      <c r="D30" s="3"/>
      <c r="E30" s="2"/>
      <c r="F30" s="3"/>
      <c r="G30" s="4"/>
      <c r="H30" s="5"/>
      <c r="I30" s="4"/>
    </row>
    <row r="31" spans="1:9" ht="16.5" customHeight="1" x14ac:dyDescent="0.2">
      <c r="A31" s="3"/>
      <c r="B31" s="3" t="s">
        <v>73</v>
      </c>
      <c r="C31" s="3"/>
      <c r="D31" s="3"/>
      <c r="E31" s="2"/>
      <c r="F31" s="3"/>
      <c r="G31" s="10">
        <f>SUM(G26:G28)</f>
        <v>-65502</v>
      </c>
      <c r="H31" s="5"/>
      <c r="I31" s="10">
        <f>SUM(I26:I28)</f>
        <v>25834</v>
      </c>
    </row>
    <row r="32" spans="1:9" ht="16.5" customHeight="1" x14ac:dyDescent="0.2">
      <c r="A32" s="3"/>
      <c r="B32" s="3"/>
      <c r="C32" s="3"/>
      <c r="D32" s="3"/>
      <c r="E32" s="2"/>
      <c r="F32" s="3"/>
      <c r="G32" s="4"/>
      <c r="H32" s="5"/>
      <c r="I32" s="4"/>
    </row>
    <row r="33" spans="1:9" ht="16.5" customHeight="1" thickBot="1" x14ac:dyDescent="0.25">
      <c r="A33" s="1" t="s">
        <v>74</v>
      </c>
      <c r="B33" s="1"/>
      <c r="C33" s="1"/>
      <c r="D33" s="1"/>
      <c r="E33" s="2"/>
      <c r="F33" s="3"/>
      <c r="G33" s="21">
        <f>SUM(G31,G23)</f>
        <v>184184</v>
      </c>
      <c r="H33" s="3"/>
      <c r="I33" s="21">
        <f>SUM(I31,I23)</f>
        <v>180524</v>
      </c>
    </row>
    <row r="34" spans="1:9" ht="16.5" customHeight="1" thickTop="1" x14ac:dyDescent="0.2">
      <c r="A34" s="3"/>
      <c r="B34" s="3"/>
      <c r="C34" s="3"/>
      <c r="D34" s="3"/>
      <c r="E34" s="2"/>
      <c r="F34" s="3"/>
      <c r="G34" s="4"/>
      <c r="H34" s="5"/>
      <c r="I34" s="4"/>
    </row>
    <row r="35" spans="1:9" ht="16.5" customHeight="1" x14ac:dyDescent="0.2">
      <c r="A35" s="3"/>
      <c r="B35" s="3"/>
      <c r="C35" s="3"/>
      <c r="D35" s="3"/>
      <c r="E35" s="2"/>
      <c r="F35" s="3"/>
      <c r="G35" s="4"/>
      <c r="H35" s="5"/>
      <c r="I35" s="4"/>
    </row>
    <row r="36" spans="1:9" ht="16.5" customHeight="1" x14ac:dyDescent="0.2">
      <c r="A36" s="1" t="s">
        <v>75</v>
      </c>
      <c r="B36" s="1"/>
      <c r="C36" s="1"/>
      <c r="D36" s="1"/>
      <c r="E36" s="2"/>
      <c r="F36" s="3"/>
      <c r="G36" s="25"/>
      <c r="H36" s="26"/>
      <c r="I36" s="25"/>
    </row>
    <row r="37" spans="1:9" ht="16.5" customHeight="1" x14ac:dyDescent="0.2">
      <c r="A37" s="1"/>
      <c r="B37" s="1"/>
      <c r="C37" s="1"/>
      <c r="D37" s="1"/>
      <c r="E37" s="2"/>
      <c r="F37" s="3"/>
      <c r="G37" s="25"/>
      <c r="H37" s="26"/>
      <c r="I37" s="25"/>
    </row>
    <row r="38" spans="1:9" ht="16.5" customHeight="1" thickBot="1" x14ac:dyDescent="0.25">
      <c r="A38" s="3" t="s">
        <v>76</v>
      </c>
      <c r="B38" s="1"/>
      <c r="C38" s="1"/>
      <c r="D38" s="1"/>
      <c r="E38" s="2">
        <v>26</v>
      </c>
      <c r="F38" s="3"/>
      <c r="G38" s="27">
        <f>G23/7400</f>
        <v>33.741351351351348</v>
      </c>
      <c r="H38" s="26"/>
      <c r="I38" s="27">
        <f>I23/7400</f>
        <v>20.904054054054054</v>
      </c>
    </row>
    <row r="39" spans="1:9" ht="16.5" customHeight="1" thickTop="1" x14ac:dyDescent="0.2">
      <c r="A39" s="3"/>
      <c r="B39" s="1"/>
      <c r="C39" s="1"/>
      <c r="D39" s="1"/>
      <c r="E39" s="2"/>
      <c r="F39" s="3"/>
      <c r="G39" s="25"/>
      <c r="H39" s="26"/>
      <c r="I39" s="25"/>
    </row>
    <row r="40" spans="1:9" ht="16.5" customHeight="1" x14ac:dyDescent="0.2">
      <c r="A40" s="3"/>
      <c r="B40" s="1"/>
      <c r="C40" s="1"/>
      <c r="D40" s="1"/>
      <c r="E40" s="2"/>
      <c r="F40" s="3"/>
      <c r="G40" s="25"/>
      <c r="H40" s="26"/>
      <c r="I40" s="25"/>
    </row>
    <row r="41" spans="1:9" ht="16.5" customHeight="1" x14ac:dyDescent="0.2">
      <c r="A41" s="3"/>
      <c r="B41" s="3"/>
      <c r="C41" s="3"/>
      <c r="D41" s="3"/>
      <c r="E41" s="2"/>
      <c r="F41" s="3"/>
      <c r="G41" s="25"/>
      <c r="H41" s="5"/>
      <c r="I41" s="25"/>
    </row>
    <row r="42" spans="1:9" ht="16.5" customHeight="1" x14ac:dyDescent="0.2">
      <c r="A42" s="3"/>
      <c r="B42" s="3"/>
      <c r="C42" s="3"/>
      <c r="D42" s="3"/>
      <c r="E42" s="2"/>
      <c r="F42" s="3"/>
      <c r="G42" s="25"/>
      <c r="H42" s="5"/>
      <c r="I42" s="25"/>
    </row>
    <row r="43" spans="1:9" ht="16.5" customHeight="1" x14ac:dyDescent="0.2">
      <c r="A43" s="3"/>
      <c r="B43" s="3"/>
      <c r="C43" s="3"/>
      <c r="D43" s="3"/>
      <c r="E43" s="2"/>
      <c r="F43" s="3"/>
      <c r="G43" s="4"/>
      <c r="H43" s="5"/>
      <c r="I43" s="4"/>
    </row>
    <row r="44" spans="1:9" ht="16.5" customHeight="1" x14ac:dyDescent="0.2">
      <c r="A44" s="3"/>
      <c r="B44" s="3"/>
      <c r="C44" s="3"/>
      <c r="D44" s="3"/>
      <c r="E44" s="2"/>
      <c r="F44" s="3"/>
      <c r="G44" s="4"/>
      <c r="H44" s="5"/>
      <c r="I44" s="4"/>
    </row>
    <row r="45" spans="1:9" ht="16.5" customHeight="1" x14ac:dyDescent="0.2">
      <c r="A45" s="3"/>
      <c r="B45" s="3"/>
      <c r="C45" s="3"/>
      <c r="D45" s="3"/>
      <c r="E45" s="2"/>
      <c r="F45" s="3"/>
      <c r="G45" s="4"/>
      <c r="H45" s="5"/>
      <c r="I45" s="4"/>
    </row>
    <row r="46" spans="1:9" ht="16.5" customHeight="1" x14ac:dyDescent="0.2">
      <c r="A46" s="3"/>
      <c r="B46" s="3"/>
      <c r="C46" s="3"/>
      <c r="D46" s="3"/>
      <c r="E46" s="2"/>
      <c r="F46" s="3"/>
      <c r="G46" s="4"/>
      <c r="H46" s="5"/>
      <c r="I46" s="4"/>
    </row>
    <row r="47" spans="1:9" ht="16.5" customHeight="1" x14ac:dyDescent="0.2">
      <c r="A47" s="3"/>
      <c r="B47" s="3"/>
      <c r="C47" s="3"/>
      <c r="D47" s="3"/>
      <c r="E47" s="2"/>
      <c r="F47" s="3"/>
      <c r="G47" s="4"/>
      <c r="H47" s="5"/>
      <c r="I47" s="4"/>
    </row>
    <row r="48" spans="1:9" ht="7.5" customHeight="1" x14ac:dyDescent="0.2">
      <c r="A48" s="3"/>
      <c r="B48" s="3"/>
      <c r="C48" s="3"/>
      <c r="D48" s="3"/>
      <c r="E48" s="2"/>
      <c r="F48" s="3"/>
      <c r="G48" s="4"/>
      <c r="H48" s="5"/>
      <c r="I48" s="4"/>
    </row>
    <row r="49" spans="1:9" ht="8.25" customHeight="1" x14ac:dyDescent="0.2">
      <c r="A49" s="3"/>
      <c r="B49" s="3"/>
      <c r="C49" s="3"/>
      <c r="D49" s="3"/>
      <c r="E49" s="2"/>
      <c r="F49" s="3"/>
      <c r="G49" s="4"/>
      <c r="H49" s="5"/>
      <c r="I49" s="4"/>
    </row>
    <row r="50" spans="1:9" ht="21.95" customHeight="1" x14ac:dyDescent="0.2">
      <c r="A50" s="9" t="str">
        <f>'5-6 EN'!A100:I100</f>
        <v>The accompanying notes are an integral part of these financial statements.</v>
      </c>
      <c r="B50" s="9"/>
      <c r="C50" s="9"/>
      <c r="D50" s="9"/>
      <c r="E50" s="9"/>
      <c r="F50" s="9"/>
      <c r="G50" s="9"/>
      <c r="H50" s="9"/>
      <c r="I50" s="9"/>
    </row>
  </sheetData>
  <pageMargins left="1" right="0.75" top="0.5" bottom="0.6" header="0.49" footer="0.4"/>
  <pageSetup paperSize="256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5194D-6774-4B90-A08C-D49582045016}">
  <dimension ref="A1:O34"/>
  <sheetViews>
    <sheetView zoomScaleNormal="100" zoomScaleSheetLayoutView="90" zoomScalePageLayoutView="85" workbookViewId="0">
      <selection activeCell="D9" sqref="D9"/>
    </sheetView>
  </sheetViews>
  <sheetFormatPr defaultColWidth="8.85546875" defaultRowHeight="16.5" customHeight="1" x14ac:dyDescent="0.2"/>
  <cols>
    <col min="1" max="3" width="1.7109375" style="6" customWidth="1"/>
    <col min="4" max="4" width="40.28515625" style="6" customWidth="1"/>
    <col min="5" max="5" width="5.28515625" style="6" customWidth="1"/>
    <col min="6" max="6" width="1.42578125" style="6" customWidth="1"/>
    <col min="7" max="7" width="15.7109375" style="6" customWidth="1"/>
    <col min="8" max="8" width="1.42578125" style="6" customWidth="1"/>
    <col min="9" max="9" width="15.7109375" style="6" customWidth="1"/>
    <col min="10" max="10" width="1.42578125" style="6" customWidth="1"/>
    <col min="11" max="11" width="15.7109375" style="6" customWidth="1"/>
    <col min="12" max="12" width="1.42578125" style="6" customWidth="1"/>
    <col min="13" max="13" width="15.7109375" style="6" customWidth="1"/>
    <col min="14" max="14" width="1.42578125" style="6" customWidth="1"/>
    <col min="15" max="15" width="15.7109375" style="6" customWidth="1"/>
    <col min="16" max="16384" width="8.85546875" style="6"/>
  </cols>
  <sheetData>
    <row r="1" spans="1:15" ht="16.5" customHeight="1" x14ac:dyDescent="0.2">
      <c r="A1" s="1" t="s">
        <v>0</v>
      </c>
      <c r="B1" s="3"/>
      <c r="C1" s="3"/>
      <c r="D1" s="3"/>
      <c r="E1" s="3"/>
      <c r="F1" s="3"/>
      <c r="G1" s="4"/>
      <c r="H1" s="28"/>
      <c r="I1" s="4"/>
      <c r="J1" s="29"/>
      <c r="K1" s="30"/>
      <c r="L1" s="29"/>
      <c r="M1" s="30"/>
      <c r="N1" s="29"/>
      <c r="O1" s="30"/>
    </row>
    <row r="2" spans="1:15" ht="16.5" customHeight="1" x14ac:dyDescent="0.2">
      <c r="A2" s="1" t="s">
        <v>77</v>
      </c>
      <c r="B2" s="3"/>
      <c r="C2" s="3"/>
      <c r="D2" s="3"/>
      <c r="E2" s="3"/>
      <c r="F2" s="3"/>
      <c r="G2" s="4"/>
      <c r="H2" s="28"/>
      <c r="I2" s="4"/>
      <c r="J2" s="29"/>
      <c r="K2" s="30"/>
      <c r="L2" s="29"/>
      <c r="M2" s="30"/>
      <c r="N2" s="29"/>
      <c r="O2" s="30"/>
    </row>
    <row r="3" spans="1:15" ht="16.5" customHeight="1" x14ac:dyDescent="0.2">
      <c r="A3" s="7" t="s">
        <v>55</v>
      </c>
      <c r="B3" s="9"/>
      <c r="C3" s="9"/>
      <c r="D3" s="9"/>
      <c r="E3" s="9"/>
      <c r="F3" s="9"/>
      <c r="G3" s="10"/>
      <c r="H3" s="31"/>
      <c r="I3" s="10"/>
      <c r="J3" s="32"/>
      <c r="K3" s="33"/>
      <c r="L3" s="32"/>
      <c r="M3" s="33"/>
      <c r="N3" s="32"/>
      <c r="O3" s="33"/>
    </row>
    <row r="4" spans="1:15" ht="16.5" customHeight="1" x14ac:dyDescent="0.2">
      <c r="A4" s="34"/>
      <c r="B4" s="35"/>
      <c r="C4" s="34"/>
      <c r="D4" s="34"/>
      <c r="E4" s="34"/>
      <c r="F4" s="29"/>
      <c r="G4" s="30"/>
      <c r="H4" s="29"/>
      <c r="I4" s="30"/>
      <c r="J4" s="29"/>
      <c r="K4" s="30"/>
      <c r="L4" s="29"/>
      <c r="M4" s="30"/>
      <c r="N4" s="29"/>
      <c r="O4" s="30"/>
    </row>
    <row r="5" spans="1:15" ht="16.5" customHeight="1" x14ac:dyDescent="0.2">
      <c r="A5" s="34"/>
      <c r="B5" s="35"/>
      <c r="C5" s="34"/>
      <c r="D5" s="34"/>
      <c r="E5" s="34"/>
      <c r="F5" s="29"/>
      <c r="G5" s="36"/>
      <c r="H5" s="37"/>
      <c r="I5" s="36"/>
      <c r="J5" s="37"/>
      <c r="K5" s="30"/>
      <c r="L5" s="37"/>
      <c r="M5" s="30"/>
      <c r="N5" s="37"/>
      <c r="O5" s="36"/>
    </row>
    <row r="6" spans="1:15" ht="16.5" customHeight="1" x14ac:dyDescent="0.2">
      <c r="A6" s="29"/>
      <c r="B6" s="29"/>
      <c r="C6" s="29"/>
      <c r="D6" s="29"/>
      <c r="E6" s="29"/>
      <c r="F6" s="29"/>
      <c r="G6" s="30"/>
      <c r="H6" s="29"/>
      <c r="I6" s="30"/>
      <c r="J6" s="29"/>
      <c r="K6" s="57" t="s">
        <v>49</v>
      </c>
      <c r="L6" s="57"/>
      <c r="M6" s="57"/>
      <c r="N6" s="29"/>
      <c r="O6" s="30"/>
    </row>
    <row r="7" spans="1:15" ht="16.5" customHeight="1" x14ac:dyDescent="0.2">
      <c r="A7" s="34"/>
      <c r="B7" s="35"/>
      <c r="C7" s="34"/>
      <c r="D7" s="34"/>
      <c r="E7" s="34"/>
      <c r="F7" s="29"/>
      <c r="G7" s="36" t="s">
        <v>78</v>
      </c>
      <c r="H7" s="38"/>
      <c r="I7" s="36" t="s">
        <v>79</v>
      </c>
      <c r="J7" s="38"/>
      <c r="K7" s="39" t="s">
        <v>80</v>
      </c>
      <c r="N7" s="38"/>
      <c r="O7" s="30"/>
    </row>
    <row r="8" spans="1:15" ht="16.5" customHeight="1" x14ac:dyDescent="0.2">
      <c r="A8" s="29"/>
      <c r="B8" s="29"/>
      <c r="C8" s="40"/>
      <c r="D8" s="40"/>
      <c r="E8" s="40"/>
      <c r="F8" s="29"/>
      <c r="G8" s="36" t="s">
        <v>81</v>
      </c>
      <c r="H8" s="38"/>
      <c r="I8" s="36" t="s">
        <v>82</v>
      </c>
      <c r="J8" s="38"/>
      <c r="K8" s="41" t="s">
        <v>83</v>
      </c>
      <c r="L8" s="38"/>
      <c r="M8" s="36"/>
      <c r="N8" s="38"/>
      <c r="O8" s="36"/>
    </row>
    <row r="9" spans="1:15" ht="16.5" customHeight="1" x14ac:dyDescent="0.2">
      <c r="A9" s="37"/>
      <c r="B9" s="37"/>
      <c r="C9" s="37"/>
      <c r="D9" s="37"/>
      <c r="E9" s="37"/>
      <c r="F9" s="29"/>
      <c r="G9" s="36" t="s">
        <v>84</v>
      </c>
      <c r="H9" s="38"/>
      <c r="I9" s="36" t="s">
        <v>85</v>
      </c>
      <c r="J9" s="42"/>
      <c r="K9" s="36" t="s">
        <v>86</v>
      </c>
      <c r="L9" s="38"/>
      <c r="M9" s="36" t="s">
        <v>51</v>
      </c>
      <c r="N9" s="38"/>
      <c r="O9" s="36" t="s">
        <v>87</v>
      </c>
    </row>
    <row r="10" spans="1:15" ht="16.5" customHeight="1" x14ac:dyDescent="0.2">
      <c r="A10" s="37"/>
      <c r="B10" s="37"/>
      <c r="C10" s="37"/>
      <c r="D10" s="37"/>
      <c r="E10" s="14" t="s">
        <v>88</v>
      </c>
      <c r="F10" s="29"/>
      <c r="G10" s="15" t="s">
        <v>6</v>
      </c>
      <c r="H10" s="42"/>
      <c r="I10" s="15" t="s">
        <v>6</v>
      </c>
      <c r="J10" s="42"/>
      <c r="K10" s="15" t="s">
        <v>6</v>
      </c>
      <c r="L10" s="42"/>
      <c r="M10" s="15" t="s">
        <v>6</v>
      </c>
      <c r="N10" s="38"/>
      <c r="O10" s="15" t="s">
        <v>6</v>
      </c>
    </row>
    <row r="11" spans="1:15" ht="16.5" customHeight="1" x14ac:dyDescent="0.2">
      <c r="A11" s="29"/>
      <c r="B11" s="40"/>
      <c r="C11" s="29"/>
      <c r="D11" s="29"/>
      <c r="E11" s="29"/>
      <c r="F11" s="29"/>
      <c r="G11" s="43"/>
      <c r="H11" s="44"/>
      <c r="I11" s="43"/>
      <c r="J11" s="44"/>
      <c r="K11" s="43"/>
      <c r="L11" s="44"/>
      <c r="M11" s="43"/>
      <c r="N11" s="44"/>
      <c r="O11" s="43"/>
    </row>
    <row r="12" spans="1:15" ht="16.5" customHeight="1" x14ac:dyDescent="0.2">
      <c r="A12" s="45" t="s">
        <v>89</v>
      </c>
      <c r="B12" s="46"/>
      <c r="C12" s="29"/>
      <c r="D12" s="29"/>
      <c r="E12" s="29"/>
      <c r="F12" s="29"/>
      <c r="G12" s="43">
        <v>74000</v>
      </c>
      <c r="H12" s="44"/>
      <c r="I12" s="43">
        <v>92000</v>
      </c>
      <c r="J12" s="44"/>
      <c r="K12" s="43">
        <v>7400</v>
      </c>
      <c r="L12" s="44"/>
      <c r="M12" s="43">
        <v>3457964</v>
      </c>
      <c r="N12" s="29"/>
      <c r="O12" s="43">
        <f>SUM(G12:M12)</f>
        <v>3631364</v>
      </c>
    </row>
    <row r="13" spans="1:15" ht="6" customHeight="1" x14ac:dyDescent="0.2">
      <c r="A13" s="45"/>
      <c r="B13" s="46"/>
      <c r="C13" s="29"/>
      <c r="D13" s="29"/>
      <c r="E13" s="29"/>
      <c r="F13" s="29"/>
      <c r="G13" s="43"/>
      <c r="H13" s="44"/>
      <c r="I13" s="43"/>
      <c r="J13" s="44"/>
      <c r="K13" s="43"/>
      <c r="L13" s="44"/>
      <c r="M13" s="43"/>
      <c r="N13" s="29"/>
      <c r="O13" s="43"/>
    </row>
    <row r="14" spans="1:15" ht="16.5" customHeight="1" x14ac:dyDescent="0.2">
      <c r="A14" s="45" t="s">
        <v>90</v>
      </c>
      <c r="B14" s="29"/>
      <c r="C14" s="29"/>
      <c r="D14" s="29"/>
      <c r="E14" s="47"/>
      <c r="F14" s="29"/>
      <c r="G14" s="43"/>
      <c r="H14" s="48"/>
      <c r="I14" s="43"/>
      <c r="J14" s="48"/>
      <c r="K14" s="43"/>
      <c r="L14" s="49"/>
      <c r="M14" s="43"/>
      <c r="N14" s="29"/>
      <c r="O14" s="43"/>
    </row>
    <row r="15" spans="1:15" ht="16.5" customHeight="1" x14ac:dyDescent="0.2">
      <c r="A15" s="29" t="s">
        <v>74</v>
      </c>
      <c r="B15" s="29"/>
      <c r="C15" s="29"/>
      <c r="D15" s="29"/>
      <c r="E15" s="47"/>
      <c r="F15" s="29"/>
      <c r="G15" s="43">
        <v>0</v>
      </c>
      <c r="H15" s="48"/>
      <c r="I15" s="43">
        <v>0</v>
      </c>
      <c r="J15" s="48"/>
      <c r="K15" s="43">
        <v>0</v>
      </c>
      <c r="L15" s="49"/>
      <c r="M15" s="43">
        <v>180524</v>
      </c>
      <c r="N15" s="29"/>
      <c r="O15" s="43">
        <f>SUM(G15:M15)</f>
        <v>180524</v>
      </c>
    </row>
    <row r="16" spans="1:15" ht="16.5" customHeight="1" x14ac:dyDescent="0.2">
      <c r="A16" s="29" t="s">
        <v>91</v>
      </c>
      <c r="B16" s="40"/>
      <c r="C16" s="29"/>
      <c r="D16" s="29"/>
      <c r="E16" s="47">
        <v>27</v>
      </c>
      <c r="F16" s="29"/>
      <c r="G16" s="50">
        <v>0</v>
      </c>
      <c r="H16" s="44"/>
      <c r="I16" s="50">
        <v>0</v>
      </c>
      <c r="J16" s="44"/>
      <c r="K16" s="50">
        <v>0</v>
      </c>
      <c r="L16" s="29"/>
      <c r="M16" s="32">
        <v>-51800</v>
      </c>
      <c r="N16" s="29"/>
      <c r="O16" s="50">
        <f>SUM(G16:M16)</f>
        <v>-51800</v>
      </c>
    </row>
    <row r="17" spans="1:15" ht="16.5" customHeight="1" x14ac:dyDescent="0.2">
      <c r="A17" s="51"/>
      <c r="B17" s="29"/>
      <c r="C17" s="29"/>
      <c r="D17" s="29"/>
      <c r="E17" s="29"/>
      <c r="F17" s="29"/>
      <c r="G17" s="43"/>
      <c r="H17" s="44"/>
      <c r="I17" s="43"/>
      <c r="J17" s="44"/>
      <c r="K17" s="43"/>
      <c r="L17" s="44"/>
      <c r="M17" s="43"/>
      <c r="N17" s="29"/>
      <c r="O17" s="43"/>
    </row>
    <row r="18" spans="1:15" ht="16.5" customHeight="1" thickBot="1" x14ac:dyDescent="0.25">
      <c r="A18" s="40" t="s">
        <v>92</v>
      </c>
      <c r="B18" s="40"/>
      <c r="C18" s="29"/>
      <c r="D18" s="29"/>
      <c r="E18" s="29"/>
      <c r="F18" s="29"/>
      <c r="G18" s="52">
        <f>SUM(G12:G16)</f>
        <v>74000</v>
      </c>
      <c r="H18" s="44"/>
      <c r="I18" s="52">
        <f>SUM(I12:I16)</f>
        <v>92000</v>
      </c>
      <c r="J18" s="44"/>
      <c r="K18" s="52">
        <f>SUM(K12:K16)</f>
        <v>7400</v>
      </c>
      <c r="L18" s="44"/>
      <c r="M18" s="52">
        <f>SUM(M12:M16)</f>
        <v>3586688</v>
      </c>
      <c r="N18" s="44"/>
      <c r="O18" s="52">
        <f>SUM(O12:O16)</f>
        <v>3760088</v>
      </c>
    </row>
    <row r="19" spans="1:15" ht="16.5" customHeight="1" thickTop="1" x14ac:dyDescent="0.2">
      <c r="A19" s="29"/>
      <c r="B19" s="29"/>
      <c r="C19" s="29"/>
      <c r="D19" s="29"/>
      <c r="E19" s="29"/>
      <c r="F19" s="29"/>
      <c r="G19" s="30"/>
      <c r="H19" s="29"/>
      <c r="I19" s="30"/>
      <c r="J19" s="29"/>
      <c r="K19" s="30"/>
      <c r="L19" s="29"/>
      <c r="M19" s="30"/>
      <c r="N19" s="29"/>
      <c r="O19" s="30"/>
    </row>
    <row r="20" spans="1:15" ht="16.5" customHeight="1" x14ac:dyDescent="0.2">
      <c r="A20" s="29"/>
      <c r="B20" s="29"/>
      <c r="C20" s="29"/>
      <c r="D20" s="29"/>
      <c r="E20" s="29"/>
      <c r="F20" s="29"/>
      <c r="G20" s="30"/>
      <c r="H20" s="29"/>
      <c r="I20" s="30"/>
      <c r="J20" s="29"/>
      <c r="K20" s="30"/>
      <c r="L20" s="29"/>
      <c r="M20" s="30"/>
      <c r="N20" s="29"/>
      <c r="O20" s="30"/>
    </row>
    <row r="21" spans="1:15" ht="16.5" customHeight="1" x14ac:dyDescent="0.2">
      <c r="A21" s="45" t="s">
        <v>93</v>
      </c>
      <c r="B21" s="46"/>
      <c r="C21" s="29"/>
      <c r="D21" s="29"/>
      <c r="E21" s="29"/>
      <c r="F21" s="29"/>
      <c r="G21" s="43">
        <v>74000</v>
      </c>
      <c r="H21" s="44"/>
      <c r="I21" s="43">
        <v>92000</v>
      </c>
      <c r="J21" s="44"/>
      <c r="K21" s="43">
        <v>7400</v>
      </c>
      <c r="L21" s="44"/>
      <c r="M21" s="43">
        <v>3586688</v>
      </c>
      <c r="N21" s="29"/>
      <c r="O21" s="43">
        <f>SUM(G21:M21)</f>
        <v>3760088</v>
      </c>
    </row>
    <row r="22" spans="1:15" ht="6" customHeight="1" x14ac:dyDescent="0.2">
      <c r="A22" s="45"/>
      <c r="B22" s="46"/>
      <c r="C22" s="29"/>
      <c r="D22" s="29"/>
      <c r="E22" s="29"/>
      <c r="F22" s="29"/>
      <c r="G22" s="43"/>
      <c r="H22" s="44"/>
      <c r="I22" s="43"/>
      <c r="J22" s="44"/>
      <c r="K22" s="43"/>
      <c r="L22" s="44"/>
      <c r="M22" s="43"/>
      <c r="N22" s="29"/>
      <c r="O22" s="43"/>
    </row>
    <row r="23" spans="1:15" ht="16.5" customHeight="1" x14ac:dyDescent="0.2">
      <c r="A23" s="45" t="s">
        <v>90</v>
      </c>
      <c r="B23" s="29"/>
      <c r="C23" s="29"/>
      <c r="D23" s="29"/>
      <c r="E23" s="47"/>
      <c r="F23" s="29"/>
      <c r="G23" s="43"/>
      <c r="H23" s="48"/>
      <c r="I23" s="43"/>
      <c r="J23" s="48"/>
      <c r="K23" s="43"/>
      <c r="L23" s="49"/>
      <c r="M23" s="43"/>
      <c r="N23" s="29"/>
      <c r="O23" s="43"/>
    </row>
    <row r="24" spans="1:15" ht="16.5" customHeight="1" x14ac:dyDescent="0.2">
      <c r="A24" s="29" t="s">
        <v>74</v>
      </c>
      <c r="B24" s="29"/>
      <c r="C24" s="29"/>
      <c r="D24" s="29"/>
      <c r="E24" s="47"/>
      <c r="F24" s="29"/>
      <c r="G24" s="43">
        <v>0</v>
      </c>
      <c r="H24" s="48"/>
      <c r="I24" s="43">
        <v>0</v>
      </c>
      <c r="J24" s="48"/>
      <c r="K24" s="43">
        <v>0</v>
      </c>
      <c r="L24" s="49"/>
      <c r="M24" s="43">
        <v>184184</v>
      </c>
      <c r="N24" s="29"/>
      <c r="O24" s="43">
        <f>SUM(G24:M24)</f>
        <v>184184</v>
      </c>
    </row>
    <row r="25" spans="1:15" ht="16.5" customHeight="1" x14ac:dyDescent="0.2">
      <c r="A25" s="29" t="s">
        <v>91</v>
      </c>
      <c r="B25" s="40"/>
      <c r="C25" s="29"/>
      <c r="D25" s="29"/>
      <c r="E25" s="47">
        <v>27</v>
      </c>
      <c r="F25" s="29"/>
      <c r="G25" s="50">
        <v>0</v>
      </c>
      <c r="H25" s="44"/>
      <c r="I25" s="50">
        <v>0</v>
      </c>
      <c r="J25" s="44"/>
      <c r="K25" s="50">
        <v>0</v>
      </c>
      <c r="L25" s="29"/>
      <c r="M25" s="32">
        <v>-54760</v>
      </c>
      <c r="N25" s="29"/>
      <c r="O25" s="50">
        <f>SUM(G25:M25)</f>
        <v>-54760</v>
      </c>
    </row>
    <row r="26" spans="1:15" ht="16.5" customHeight="1" x14ac:dyDescent="0.2">
      <c r="A26" s="51"/>
      <c r="B26" s="29"/>
      <c r="C26" s="29"/>
      <c r="D26" s="29"/>
      <c r="E26" s="29"/>
      <c r="F26" s="29"/>
      <c r="G26" s="43"/>
      <c r="H26" s="44"/>
      <c r="I26" s="43"/>
      <c r="J26" s="44"/>
      <c r="K26" s="43"/>
      <c r="L26" s="44"/>
      <c r="M26" s="43"/>
      <c r="N26" s="29"/>
      <c r="O26" s="43"/>
    </row>
    <row r="27" spans="1:15" ht="16.5" customHeight="1" thickBot="1" x14ac:dyDescent="0.25">
      <c r="A27" s="40" t="s">
        <v>94</v>
      </c>
      <c r="B27" s="40"/>
      <c r="C27" s="29"/>
      <c r="D27" s="29"/>
      <c r="E27" s="29"/>
      <c r="F27" s="29"/>
      <c r="G27" s="52">
        <f>SUM(G21:G25)</f>
        <v>74000</v>
      </c>
      <c r="H27" s="44"/>
      <c r="I27" s="52">
        <f>SUM(I21:I25)</f>
        <v>92000</v>
      </c>
      <c r="J27" s="44"/>
      <c r="K27" s="52">
        <f>SUM(K21:K25)</f>
        <v>7400</v>
      </c>
      <c r="L27" s="44"/>
      <c r="M27" s="52">
        <f>SUM(M21:M25)</f>
        <v>3716112</v>
      </c>
      <c r="N27" s="44"/>
      <c r="O27" s="52">
        <f>SUM(O21:O25)</f>
        <v>3889512</v>
      </c>
    </row>
    <row r="28" spans="1:15" ht="16.5" customHeight="1" thickTop="1" x14ac:dyDescent="0.2">
      <c r="A28" s="29"/>
      <c r="B28" s="29"/>
      <c r="C28" s="29"/>
      <c r="D28" s="29"/>
      <c r="E28" s="29"/>
      <c r="F28" s="29"/>
      <c r="G28" s="30"/>
      <c r="H28" s="29"/>
      <c r="I28" s="30"/>
      <c r="J28" s="29"/>
      <c r="K28" s="30"/>
      <c r="L28" s="29"/>
      <c r="M28" s="30"/>
      <c r="N28" s="29"/>
      <c r="O28" s="30"/>
    </row>
    <row r="29" spans="1:15" ht="16.5" customHeight="1" x14ac:dyDescent="0.2">
      <c r="A29" s="29"/>
      <c r="B29" s="29"/>
      <c r="C29" s="29"/>
      <c r="D29" s="29"/>
      <c r="E29" s="29"/>
      <c r="F29" s="29"/>
      <c r="G29" s="30"/>
      <c r="H29" s="29"/>
      <c r="I29" s="30"/>
      <c r="J29" s="29"/>
      <c r="K29" s="30"/>
      <c r="L29" s="29"/>
      <c r="M29" s="30"/>
      <c r="N29" s="29"/>
      <c r="O29" s="30"/>
    </row>
    <row r="33" spans="1:15" ht="19.5" customHeight="1" x14ac:dyDescent="0.2"/>
    <row r="34" spans="1:15" ht="21.95" customHeight="1" x14ac:dyDescent="0.2">
      <c r="A34" s="32" t="str">
        <f>'5-6 EN'!A50:I50</f>
        <v>The accompanying notes are an integral part of these financial statements.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</sheetData>
  <mergeCells count="1">
    <mergeCell ref="K6:M6"/>
  </mergeCells>
  <pageMargins left="1" right="1" top="0.5" bottom="0.6" header="0.49" footer="0.4"/>
  <pageSetup paperSize="256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411AC-0567-4543-B900-4C5084522DE9}">
  <dimension ref="A1:I98"/>
  <sheetViews>
    <sheetView tabSelected="1" topLeftCell="A49" zoomScaleNormal="100" zoomScaleSheetLayoutView="90" workbookViewId="0">
      <selection activeCell="A70" sqref="A70"/>
    </sheetView>
  </sheetViews>
  <sheetFormatPr defaultColWidth="9.140625" defaultRowHeight="16.5" customHeight="1" x14ac:dyDescent="0.5"/>
  <cols>
    <col min="1" max="3" width="1.7109375" style="53" customWidth="1"/>
    <col min="4" max="4" width="49.42578125" style="53" customWidth="1"/>
    <col min="5" max="5" width="6" style="53" customWidth="1"/>
    <col min="6" max="6" width="1" style="53" customWidth="1"/>
    <col min="7" max="7" width="15.28515625" style="53" customWidth="1"/>
    <col min="8" max="8" width="1" style="53" customWidth="1"/>
    <col min="9" max="9" width="15.28515625" style="53" customWidth="1"/>
    <col min="10" max="16384" width="9.140625" style="53"/>
  </cols>
  <sheetData>
    <row r="1" spans="1:9" ht="16.5" customHeight="1" x14ac:dyDescent="0.5">
      <c r="A1" s="1" t="s">
        <v>0</v>
      </c>
      <c r="B1" s="1"/>
      <c r="C1" s="1"/>
      <c r="D1" s="1"/>
      <c r="E1" s="2"/>
      <c r="F1" s="3"/>
      <c r="G1" s="4"/>
      <c r="H1" s="5"/>
      <c r="I1" s="4"/>
    </row>
    <row r="2" spans="1:9" ht="16.5" customHeight="1" x14ac:dyDescent="0.5">
      <c r="A2" s="1" t="s">
        <v>95</v>
      </c>
      <c r="B2" s="1"/>
      <c r="C2" s="1"/>
      <c r="D2" s="1"/>
      <c r="E2" s="2"/>
      <c r="F2" s="3"/>
      <c r="G2" s="4"/>
      <c r="H2" s="5"/>
      <c r="I2" s="4"/>
    </row>
    <row r="3" spans="1:9" ht="16.5" customHeight="1" x14ac:dyDescent="0.5">
      <c r="A3" s="7" t="s">
        <v>55</v>
      </c>
      <c r="B3" s="7"/>
      <c r="C3" s="7"/>
      <c r="D3" s="7"/>
      <c r="E3" s="8"/>
      <c r="F3" s="9"/>
      <c r="G3" s="10"/>
      <c r="H3" s="11"/>
      <c r="I3" s="10"/>
    </row>
    <row r="4" spans="1:9" ht="16.5" customHeight="1" x14ac:dyDescent="0.5">
      <c r="A4" s="3"/>
      <c r="B4" s="3"/>
      <c r="C4" s="3"/>
      <c r="D4" s="3"/>
      <c r="E4" s="2"/>
      <c r="F4" s="3"/>
      <c r="G4" s="4"/>
      <c r="H4" s="5"/>
      <c r="I4" s="4"/>
    </row>
    <row r="5" spans="1:9" ht="16.5" customHeight="1" x14ac:dyDescent="0.5">
      <c r="A5" s="3"/>
      <c r="B5" s="3"/>
      <c r="C5" s="3"/>
      <c r="D5" s="3"/>
      <c r="E5" s="2"/>
      <c r="F5" s="3"/>
      <c r="G5" s="4"/>
      <c r="H5" s="5"/>
      <c r="I5" s="4"/>
    </row>
    <row r="6" spans="1:9" ht="16.5" customHeight="1" x14ac:dyDescent="0.5">
      <c r="A6" s="3"/>
      <c r="B6" s="3"/>
      <c r="C6" s="3"/>
      <c r="D6" s="3"/>
      <c r="E6" s="2"/>
      <c r="F6" s="3"/>
      <c r="G6" s="12" t="s">
        <v>3</v>
      </c>
      <c r="H6" s="13"/>
      <c r="I6" s="12" t="s">
        <v>4</v>
      </c>
    </row>
    <row r="7" spans="1:9" ht="16.5" customHeight="1" x14ac:dyDescent="0.5">
      <c r="A7" s="3"/>
      <c r="B7" s="3"/>
      <c r="C7" s="3"/>
      <c r="D7" s="3"/>
      <c r="E7" s="14" t="s">
        <v>5</v>
      </c>
      <c r="F7" s="3"/>
      <c r="G7" s="15" t="s">
        <v>6</v>
      </c>
      <c r="H7" s="13"/>
      <c r="I7" s="15" t="s">
        <v>6</v>
      </c>
    </row>
    <row r="8" spans="1:9" ht="16.5" customHeight="1" x14ac:dyDescent="0.5">
      <c r="A8" s="1"/>
      <c r="B8" s="3"/>
      <c r="C8" s="3"/>
      <c r="D8" s="3"/>
      <c r="E8" s="2"/>
      <c r="F8" s="3"/>
      <c r="G8" s="4"/>
      <c r="H8" s="5"/>
      <c r="I8" s="4"/>
    </row>
    <row r="9" spans="1:9" ht="16.5" customHeight="1" x14ac:dyDescent="0.5">
      <c r="A9" s="1" t="s">
        <v>96</v>
      </c>
      <c r="B9" s="3"/>
      <c r="C9" s="3"/>
      <c r="D9" s="3"/>
      <c r="E9" s="2"/>
      <c r="F9" s="3"/>
      <c r="G9" s="18">
        <v>291122</v>
      </c>
      <c r="H9" s="28"/>
      <c r="I9" s="18">
        <v>196193</v>
      </c>
    </row>
    <row r="10" spans="1:9" ht="16.5" customHeight="1" x14ac:dyDescent="0.5">
      <c r="A10" s="3" t="s">
        <v>97</v>
      </c>
      <c r="B10" s="3"/>
      <c r="C10" s="3"/>
      <c r="D10" s="3"/>
      <c r="E10" s="2"/>
      <c r="F10" s="3"/>
      <c r="G10" s="18"/>
      <c r="H10" s="3"/>
      <c r="I10" s="18"/>
    </row>
    <row r="11" spans="1:9" ht="16.5" customHeight="1" x14ac:dyDescent="0.5">
      <c r="A11" s="3"/>
      <c r="B11" s="3" t="s">
        <v>98</v>
      </c>
      <c r="C11" s="3"/>
      <c r="D11" s="3"/>
      <c r="E11" s="2">
        <v>24</v>
      </c>
      <c r="F11" s="3"/>
      <c r="G11" s="18">
        <v>471179</v>
      </c>
      <c r="H11" s="3"/>
      <c r="I11" s="18">
        <v>478895</v>
      </c>
    </row>
    <row r="12" spans="1:9" ht="16.5" customHeight="1" x14ac:dyDescent="0.5">
      <c r="A12" s="3"/>
      <c r="B12" s="3" t="s">
        <v>99</v>
      </c>
      <c r="C12" s="3"/>
      <c r="D12" s="3"/>
      <c r="E12" s="2">
        <v>24</v>
      </c>
      <c r="F12" s="3"/>
      <c r="G12" s="18">
        <v>2947</v>
      </c>
      <c r="H12" s="3"/>
      <c r="I12" s="18">
        <v>3947</v>
      </c>
    </row>
    <row r="13" spans="1:9" ht="16.5" customHeight="1" x14ac:dyDescent="0.5">
      <c r="A13" s="3"/>
      <c r="B13" s="3" t="s">
        <v>100</v>
      </c>
      <c r="C13" s="3"/>
      <c r="D13" s="3"/>
      <c r="E13" s="2"/>
      <c r="F13" s="3"/>
      <c r="G13" s="18">
        <v>6064</v>
      </c>
      <c r="H13" s="3"/>
      <c r="I13" s="18">
        <v>4170</v>
      </c>
    </row>
    <row r="14" spans="1:9" ht="16.5" customHeight="1" x14ac:dyDescent="0.5">
      <c r="A14" s="3"/>
      <c r="B14" s="3" t="s">
        <v>101</v>
      </c>
      <c r="C14" s="3"/>
      <c r="D14" s="3"/>
      <c r="E14" s="2"/>
      <c r="F14" s="3"/>
      <c r="G14" s="18">
        <v>3797</v>
      </c>
      <c r="H14" s="3"/>
      <c r="I14" s="18">
        <v>-7916</v>
      </c>
    </row>
    <row r="15" spans="1:9" ht="16.5" customHeight="1" x14ac:dyDescent="0.5">
      <c r="A15" s="3"/>
      <c r="B15" s="3" t="s">
        <v>102</v>
      </c>
      <c r="C15" s="3"/>
      <c r="D15" s="3"/>
      <c r="E15" s="2"/>
      <c r="F15" s="3"/>
      <c r="G15" s="18"/>
      <c r="H15" s="3"/>
      <c r="I15" s="18"/>
    </row>
    <row r="16" spans="1:9" ht="16.5" customHeight="1" x14ac:dyDescent="0.2">
      <c r="A16" s="3"/>
      <c r="B16" s="6"/>
      <c r="C16" s="3" t="s">
        <v>103</v>
      </c>
      <c r="D16" s="3"/>
      <c r="E16" s="2"/>
      <c r="F16" s="3"/>
      <c r="G16" s="18">
        <v>-4083</v>
      </c>
      <c r="H16" s="3"/>
      <c r="I16" s="18">
        <v>26293</v>
      </c>
    </row>
    <row r="17" spans="1:9" ht="16.5" customHeight="1" x14ac:dyDescent="0.5">
      <c r="A17" s="3"/>
      <c r="B17" s="3" t="s">
        <v>104</v>
      </c>
      <c r="C17" s="3"/>
      <c r="D17" s="3"/>
      <c r="E17" s="2"/>
      <c r="F17" s="3"/>
      <c r="G17" s="18"/>
      <c r="H17" s="3"/>
      <c r="I17" s="18"/>
    </row>
    <row r="18" spans="1:9" ht="16.5" customHeight="1" x14ac:dyDescent="0.5">
      <c r="A18" s="3"/>
      <c r="B18" s="3"/>
      <c r="C18" s="3" t="s">
        <v>105</v>
      </c>
      <c r="D18" s="3"/>
      <c r="E18" s="2">
        <v>15</v>
      </c>
      <c r="F18" s="3"/>
      <c r="G18" s="18">
        <v>-8317</v>
      </c>
      <c r="H18" s="3"/>
      <c r="I18" s="18">
        <v>26003</v>
      </c>
    </row>
    <row r="19" spans="1:9" ht="16.5" customHeight="1" x14ac:dyDescent="0.5">
      <c r="A19" s="3"/>
      <c r="B19" s="3" t="s">
        <v>106</v>
      </c>
      <c r="C19" s="3"/>
      <c r="D19" s="3"/>
      <c r="E19" s="2"/>
      <c r="F19" s="3"/>
      <c r="G19" s="18">
        <v>-226</v>
      </c>
      <c r="H19" s="3"/>
      <c r="I19" s="18">
        <v>-111</v>
      </c>
    </row>
    <row r="20" spans="1:9" ht="16.5" customHeight="1" x14ac:dyDescent="0.5">
      <c r="A20" s="3"/>
      <c r="B20" s="3" t="s">
        <v>64</v>
      </c>
      <c r="C20" s="3"/>
      <c r="D20" s="3"/>
      <c r="E20" s="2">
        <v>23</v>
      </c>
      <c r="F20" s="3"/>
      <c r="G20" s="18">
        <v>51697</v>
      </c>
      <c r="H20" s="3"/>
      <c r="I20" s="18">
        <v>69622</v>
      </c>
    </row>
    <row r="21" spans="1:9" ht="16.5" customHeight="1" x14ac:dyDescent="0.5">
      <c r="A21" s="3"/>
      <c r="B21" s="3" t="s">
        <v>107</v>
      </c>
      <c r="C21" s="3"/>
      <c r="D21" s="3"/>
      <c r="E21" s="2"/>
      <c r="F21" s="3"/>
      <c r="G21" s="18">
        <v>-2730</v>
      </c>
      <c r="H21" s="3"/>
      <c r="I21" s="18">
        <v>22554</v>
      </c>
    </row>
    <row r="22" spans="1:9" ht="16.5" customHeight="1" x14ac:dyDescent="0.5">
      <c r="A22" s="3"/>
      <c r="B22" s="3" t="s">
        <v>40</v>
      </c>
      <c r="C22" s="3"/>
      <c r="D22" s="3"/>
      <c r="E22" s="2">
        <v>22</v>
      </c>
      <c r="F22" s="3"/>
      <c r="G22" s="18">
        <v>40293</v>
      </c>
      <c r="H22" s="3"/>
      <c r="I22" s="18">
        <v>42207</v>
      </c>
    </row>
    <row r="23" spans="1:9" ht="16.5" customHeight="1" x14ac:dyDescent="0.2">
      <c r="A23" s="6"/>
      <c r="B23" s="3"/>
      <c r="C23" s="3"/>
      <c r="D23" s="3"/>
      <c r="E23" s="2"/>
      <c r="F23" s="3"/>
      <c r="G23" s="28"/>
      <c r="H23" s="28"/>
      <c r="I23" s="28"/>
    </row>
    <row r="24" spans="1:9" ht="16.5" customHeight="1" x14ac:dyDescent="0.5">
      <c r="A24" s="3" t="s">
        <v>108</v>
      </c>
      <c r="B24" s="3"/>
      <c r="C24" s="3"/>
      <c r="D24" s="3"/>
      <c r="E24" s="2"/>
      <c r="F24" s="3"/>
      <c r="G24" s="3"/>
      <c r="H24" s="3"/>
      <c r="I24" s="3"/>
    </row>
    <row r="25" spans="1:9" ht="16.5" customHeight="1" x14ac:dyDescent="0.5">
      <c r="A25" s="3"/>
      <c r="B25" s="3" t="s">
        <v>109</v>
      </c>
      <c r="C25" s="3"/>
      <c r="D25" s="3"/>
      <c r="E25" s="2"/>
      <c r="F25" s="3"/>
      <c r="G25" s="18">
        <v>-2257</v>
      </c>
      <c r="H25" s="3"/>
      <c r="I25" s="18">
        <v>9311</v>
      </c>
    </row>
    <row r="26" spans="1:9" ht="16.5" customHeight="1" x14ac:dyDescent="0.5">
      <c r="A26" s="3"/>
      <c r="B26" s="3" t="s">
        <v>110</v>
      </c>
      <c r="C26" s="3"/>
      <c r="D26" s="3"/>
      <c r="E26" s="2"/>
      <c r="F26" s="3"/>
      <c r="G26" s="54">
        <v>68257</v>
      </c>
      <c r="H26" s="3"/>
      <c r="I26" s="18">
        <v>-207027</v>
      </c>
    </row>
    <row r="27" spans="1:9" ht="16.5" customHeight="1" x14ac:dyDescent="0.5">
      <c r="A27" s="3"/>
      <c r="B27" s="3" t="s">
        <v>20</v>
      </c>
      <c r="C27" s="3"/>
      <c r="D27" s="3"/>
      <c r="E27" s="2"/>
      <c r="F27" s="3"/>
      <c r="G27" s="18">
        <v>70408</v>
      </c>
      <c r="H27" s="3"/>
      <c r="I27" s="18">
        <v>-72504</v>
      </c>
    </row>
    <row r="28" spans="1:9" ht="16.5" customHeight="1" x14ac:dyDescent="0.5">
      <c r="A28" s="3"/>
      <c r="B28" s="3" t="s">
        <v>13</v>
      </c>
      <c r="C28" s="3"/>
      <c r="D28" s="3"/>
      <c r="E28" s="2"/>
      <c r="F28" s="3"/>
      <c r="G28" s="18">
        <v>2569</v>
      </c>
      <c r="H28" s="3"/>
      <c r="I28" s="18">
        <v>6414</v>
      </c>
    </row>
    <row r="29" spans="1:9" ht="16.5" customHeight="1" x14ac:dyDescent="0.5">
      <c r="A29" s="3"/>
      <c r="B29" s="3" t="s">
        <v>21</v>
      </c>
      <c r="C29" s="3"/>
      <c r="D29" s="3"/>
      <c r="E29" s="2"/>
      <c r="F29" s="3"/>
      <c r="G29" s="18">
        <v>2731</v>
      </c>
      <c r="H29" s="3"/>
      <c r="I29" s="18">
        <v>4573</v>
      </c>
    </row>
    <row r="30" spans="1:9" ht="16.5" customHeight="1" x14ac:dyDescent="0.5">
      <c r="A30" s="3"/>
      <c r="B30" s="3" t="s">
        <v>30</v>
      </c>
      <c r="C30" s="3"/>
      <c r="D30" s="3"/>
      <c r="E30" s="2"/>
      <c r="F30" s="3"/>
      <c r="G30" s="18">
        <v>-505428</v>
      </c>
      <c r="H30" s="3"/>
      <c r="I30" s="18">
        <v>-38122</v>
      </c>
    </row>
    <row r="31" spans="1:9" ht="16.5" customHeight="1" x14ac:dyDescent="0.5">
      <c r="A31" s="3"/>
      <c r="B31" s="3" t="s">
        <v>35</v>
      </c>
      <c r="C31" s="3"/>
      <c r="D31" s="3"/>
      <c r="E31" s="2"/>
      <c r="F31" s="3"/>
      <c r="G31" s="18">
        <v>-8743</v>
      </c>
      <c r="H31" s="3"/>
      <c r="I31" s="18">
        <v>-13125</v>
      </c>
    </row>
    <row r="32" spans="1:9" ht="16.5" customHeight="1" x14ac:dyDescent="0.2">
      <c r="A32" s="6"/>
      <c r="B32" s="3" t="s">
        <v>111</v>
      </c>
      <c r="C32" s="3"/>
      <c r="D32" s="3"/>
      <c r="E32" s="2">
        <v>22</v>
      </c>
      <c r="F32" s="3"/>
      <c r="G32" s="55">
        <v>-35878</v>
      </c>
      <c r="H32" s="3"/>
      <c r="I32" s="55">
        <v>-16966</v>
      </c>
    </row>
    <row r="33" spans="1:9" ht="16.5" customHeight="1" x14ac:dyDescent="0.5">
      <c r="A33" s="3"/>
      <c r="B33" s="3"/>
      <c r="C33" s="3"/>
      <c r="D33" s="3"/>
      <c r="E33" s="2"/>
      <c r="F33" s="3"/>
      <c r="G33" s="28"/>
      <c r="H33" s="28"/>
      <c r="I33" s="28"/>
    </row>
    <row r="34" spans="1:9" ht="16.5" customHeight="1" x14ac:dyDescent="0.5">
      <c r="A34" s="3" t="s">
        <v>112</v>
      </c>
      <c r="B34" s="3"/>
      <c r="C34" s="3"/>
      <c r="D34" s="3"/>
      <c r="E34" s="2"/>
      <c r="F34" s="3"/>
      <c r="G34" s="18">
        <f>SUM(G9:G32)</f>
        <v>443402</v>
      </c>
      <c r="H34" s="3"/>
      <c r="I34" s="18">
        <f>SUM(I9:I32)</f>
        <v>534411</v>
      </c>
    </row>
    <row r="35" spans="1:9" ht="16.5" customHeight="1" x14ac:dyDescent="0.5">
      <c r="A35" s="3"/>
      <c r="B35" s="3" t="s">
        <v>113</v>
      </c>
      <c r="C35" s="3"/>
      <c r="D35" s="3"/>
      <c r="E35" s="2">
        <v>28</v>
      </c>
      <c r="F35" s="3"/>
      <c r="G35" s="18">
        <v>-48642</v>
      </c>
      <c r="H35" s="3"/>
      <c r="I35" s="18">
        <v>-64375</v>
      </c>
    </row>
    <row r="36" spans="1:9" ht="16.5" customHeight="1" x14ac:dyDescent="0.2">
      <c r="A36" s="6"/>
      <c r="B36" s="3" t="s">
        <v>114</v>
      </c>
      <c r="C36" s="3"/>
      <c r="D36" s="3"/>
      <c r="E36" s="2"/>
      <c r="F36" s="3"/>
      <c r="G36" s="55">
        <v>-50930</v>
      </c>
      <c r="H36" s="3"/>
      <c r="I36" s="55">
        <v>-14814</v>
      </c>
    </row>
    <row r="37" spans="1:9" ht="16.5" customHeight="1" x14ac:dyDescent="0.5">
      <c r="A37" s="3"/>
      <c r="B37" s="3"/>
      <c r="C37" s="3"/>
      <c r="D37" s="3"/>
      <c r="E37" s="2"/>
      <c r="F37" s="3"/>
      <c r="G37" s="28"/>
      <c r="H37" s="28"/>
      <c r="I37" s="28"/>
    </row>
    <row r="38" spans="1:9" s="6" customFormat="1" ht="16.5" customHeight="1" x14ac:dyDescent="0.2">
      <c r="A38" s="3" t="s">
        <v>115</v>
      </c>
      <c r="B38" s="3"/>
      <c r="C38" s="3"/>
      <c r="D38" s="3"/>
      <c r="E38" s="2"/>
      <c r="F38" s="3"/>
      <c r="G38" s="55">
        <f>SUM(G34:G36)</f>
        <v>343830</v>
      </c>
      <c r="H38" s="3"/>
      <c r="I38" s="55">
        <f>SUM(I34:I36)</f>
        <v>455222</v>
      </c>
    </row>
    <row r="39" spans="1:9" s="6" customFormat="1" ht="16.5" customHeight="1" x14ac:dyDescent="0.2">
      <c r="A39" s="1"/>
      <c r="B39" s="1"/>
      <c r="C39" s="1"/>
      <c r="D39" s="1"/>
      <c r="E39" s="2"/>
      <c r="F39" s="3"/>
    </row>
    <row r="40" spans="1:9" s="6" customFormat="1" ht="16.5" customHeight="1" x14ac:dyDescent="0.2">
      <c r="A40" s="1"/>
      <c r="B40" s="1"/>
      <c r="C40" s="1"/>
      <c r="D40" s="1"/>
      <c r="E40" s="2"/>
      <c r="F40" s="3"/>
    </row>
    <row r="41" spans="1:9" s="6" customFormat="1" ht="16.5" customHeight="1" x14ac:dyDescent="0.2">
      <c r="A41" s="1"/>
      <c r="B41" s="1"/>
      <c r="C41" s="1"/>
      <c r="D41" s="1"/>
      <c r="E41" s="2"/>
      <c r="F41" s="3"/>
    </row>
    <row r="42" spans="1:9" s="6" customFormat="1" ht="16.5" customHeight="1" x14ac:dyDescent="0.2">
      <c r="A42" s="1"/>
      <c r="B42" s="1"/>
      <c r="C42" s="1"/>
      <c r="D42" s="1"/>
      <c r="E42" s="2"/>
      <c r="F42" s="3"/>
    </row>
    <row r="43" spans="1:9" s="6" customFormat="1" ht="16.5" customHeight="1" x14ac:dyDescent="0.2">
      <c r="A43" s="1"/>
      <c r="B43" s="1"/>
      <c r="C43" s="1"/>
      <c r="D43" s="1"/>
      <c r="E43" s="2"/>
      <c r="F43" s="3"/>
    </row>
    <row r="44" spans="1:9" s="6" customFormat="1" ht="16.5" customHeight="1" x14ac:dyDescent="0.2">
      <c r="A44" s="1"/>
      <c r="B44" s="1"/>
      <c r="C44" s="1"/>
      <c r="D44" s="1"/>
      <c r="E44" s="2"/>
      <c r="F44" s="3"/>
    </row>
    <row r="45" spans="1:9" s="6" customFormat="1" ht="16.5" customHeight="1" x14ac:dyDescent="0.2">
      <c r="A45" s="1"/>
      <c r="B45" s="1"/>
      <c r="C45" s="1"/>
      <c r="D45" s="1"/>
      <c r="E45" s="2"/>
      <c r="F45" s="3"/>
    </row>
    <row r="46" spans="1:9" s="6" customFormat="1" ht="16.5" customHeight="1" x14ac:dyDescent="0.2">
      <c r="A46" s="1"/>
      <c r="B46" s="1"/>
      <c r="C46" s="1"/>
      <c r="D46" s="1"/>
      <c r="E46" s="2"/>
      <c r="F46" s="3"/>
    </row>
    <row r="47" spans="1:9" s="6" customFormat="1" ht="16.5" customHeight="1" x14ac:dyDescent="0.2">
      <c r="A47" s="1"/>
      <c r="B47" s="1"/>
      <c r="C47" s="1"/>
      <c r="D47" s="1"/>
      <c r="E47" s="2"/>
      <c r="F47" s="3"/>
    </row>
    <row r="48" spans="1:9" s="6" customFormat="1" ht="16.5" customHeight="1" x14ac:dyDescent="0.2">
      <c r="A48" s="1"/>
      <c r="B48" s="1"/>
      <c r="C48" s="1"/>
      <c r="D48" s="1"/>
      <c r="E48" s="2"/>
      <c r="F48" s="3"/>
    </row>
    <row r="49" spans="1:9" s="6" customFormat="1" ht="21.95" customHeight="1" x14ac:dyDescent="0.2">
      <c r="A49" s="9" t="str">
        <f>'8'!A34:O34</f>
        <v>The accompanying notes are an integral part of these financial statements.</v>
      </c>
      <c r="B49" s="9"/>
      <c r="C49" s="9"/>
      <c r="D49" s="9"/>
      <c r="E49" s="9"/>
      <c r="F49" s="9"/>
      <c r="G49" s="9"/>
      <c r="H49" s="9"/>
      <c r="I49" s="9"/>
    </row>
    <row r="50" spans="1:9" ht="16.5" customHeight="1" x14ac:dyDescent="0.5">
      <c r="A50" s="1" t="s">
        <v>0</v>
      </c>
      <c r="B50" s="1"/>
      <c r="C50" s="1"/>
      <c r="D50" s="1"/>
      <c r="E50" s="2"/>
      <c r="F50" s="3"/>
      <c r="G50" s="4"/>
      <c r="H50" s="5"/>
      <c r="I50" s="4"/>
    </row>
    <row r="51" spans="1:9" ht="16.5" customHeight="1" x14ac:dyDescent="0.5">
      <c r="A51" s="1" t="s">
        <v>116</v>
      </c>
      <c r="B51" s="1"/>
      <c r="C51" s="1"/>
      <c r="D51" s="1"/>
      <c r="E51" s="2"/>
      <c r="F51" s="3"/>
      <c r="G51" s="4"/>
      <c r="H51" s="5"/>
      <c r="I51" s="4"/>
    </row>
    <row r="52" spans="1:9" ht="16.5" customHeight="1" x14ac:dyDescent="0.5">
      <c r="A52" s="7" t="s">
        <v>55</v>
      </c>
      <c r="B52" s="7"/>
      <c r="C52" s="7"/>
      <c r="D52" s="7"/>
      <c r="E52" s="8"/>
      <c r="F52" s="9"/>
      <c r="G52" s="10"/>
      <c r="H52" s="11"/>
      <c r="I52" s="10"/>
    </row>
    <row r="53" spans="1:9" ht="16.5" customHeight="1" x14ac:dyDescent="0.5">
      <c r="A53" s="3"/>
      <c r="B53" s="3"/>
      <c r="C53" s="3"/>
      <c r="D53" s="3"/>
      <c r="E53" s="2"/>
      <c r="F53" s="3"/>
      <c r="G53" s="4"/>
      <c r="H53" s="5"/>
      <c r="I53" s="4"/>
    </row>
    <row r="54" spans="1:9" ht="16.5" customHeight="1" x14ac:dyDescent="0.5">
      <c r="A54" s="3"/>
      <c r="B54" s="3"/>
      <c r="C54" s="3"/>
      <c r="D54" s="3"/>
      <c r="E54" s="2"/>
      <c r="F54" s="3"/>
      <c r="G54" s="4"/>
      <c r="H54" s="5"/>
      <c r="I54" s="4"/>
    </row>
    <row r="55" spans="1:9" ht="16.5" customHeight="1" x14ac:dyDescent="0.5">
      <c r="A55" s="3"/>
      <c r="B55" s="3"/>
      <c r="C55" s="3"/>
      <c r="D55" s="3"/>
      <c r="E55" s="2"/>
      <c r="F55" s="3"/>
      <c r="G55" s="12" t="s">
        <v>3</v>
      </c>
      <c r="H55" s="13"/>
      <c r="I55" s="12" t="s">
        <v>4</v>
      </c>
    </row>
    <row r="56" spans="1:9" ht="16.5" customHeight="1" x14ac:dyDescent="0.5">
      <c r="A56" s="3"/>
      <c r="B56" s="3"/>
      <c r="C56" s="3"/>
      <c r="D56" s="3"/>
      <c r="E56" s="14" t="s">
        <v>5</v>
      </c>
      <c r="F56" s="3"/>
      <c r="G56" s="15" t="s">
        <v>6</v>
      </c>
      <c r="H56" s="13"/>
      <c r="I56" s="15" t="s">
        <v>6</v>
      </c>
    </row>
    <row r="57" spans="1:9" ht="16.5" customHeight="1" x14ac:dyDescent="0.5">
      <c r="A57" s="3"/>
      <c r="B57" s="3"/>
      <c r="C57" s="3"/>
      <c r="D57" s="3"/>
      <c r="E57" s="2"/>
      <c r="F57" s="3"/>
      <c r="G57" s="4"/>
      <c r="H57" s="5"/>
      <c r="I57" s="4"/>
    </row>
    <row r="58" spans="1:9" ht="16.5" customHeight="1" x14ac:dyDescent="0.5">
      <c r="A58" s="1" t="s">
        <v>117</v>
      </c>
      <c r="B58" s="1"/>
      <c r="C58" s="1"/>
      <c r="D58" s="1"/>
      <c r="E58" s="2"/>
      <c r="F58" s="3"/>
      <c r="G58" s="4"/>
      <c r="H58" s="3"/>
      <c r="I58" s="4"/>
    </row>
    <row r="59" spans="1:9" ht="16.5" customHeight="1" x14ac:dyDescent="0.5">
      <c r="A59" s="3" t="s">
        <v>118</v>
      </c>
      <c r="B59" s="3"/>
      <c r="C59" s="3"/>
      <c r="D59" s="3"/>
      <c r="E59" s="2"/>
      <c r="F59" s="3"/>
      <c r="G59" s="56">
        <v>-911640</v>
      </c>
      <c r="H59" s="3"/>
      <c r="I59" s="56">
        <v>-885962</v>
      </c>
    </row>
    <row r="60" spans="1:9" ht="16.5" customHeight="1" x14ac:dyDescent="0.5">
      <c r="A60" s="3" t="s">
        <v>119</v>
      </c>
      <c r="B60" s="3"/>
      <c r="C60" s="3"/>
      <c r="D60" s="3"/>
      <c r="E60" s="2"/>
      <c r="F60" s="3"/>
      <c r="G60" s="56">
        <v>0</v>
      </c>
      <c r="H60" s="3"/>
      <c r="I60" s="56">
        <v>-26</v>
      </c>
    </row>
    <row r="61" spans="1:9" ht="16.5" customHeight="1" x14ac:dyDescent="0.5">
      <c r="A61" s="3" t="s">
        <v>120</v>
      </c>
      <c r="B61" s="3"/>
      <c r="C61" s="3"/>
      <c r="D61" s="3"/>
      <c r="E61" s="2"/>
      <c r="F61" s="3"/>
      <c r="G61" s="56">
        <v>3918</v>
      </c>
      <c r="H61" s="3"/>
      <c r="I61" s="56">
        <v>341</v>
      </c>
    </row>
    <row r="62" spans="1:9" ht="16.5" customHeight="1" x14ac:dyDescent="0.5">
      <c r="A62" s="3" t="s">
        <v>121</v>
      </c>
      <c r="B62" s="3"/>
      <c r="C62" s="3"/>
      <c r="D62" s="3"/>
      <c r="E62" s="2"/>
      <c r="F62" s="3"/>
      <c r="G62" s="10">
        <v>226</v>
      </c>
      <c r="H62" s="5"/>
      <c r="I62" s="10">
        <v>111</v>
      </c>
    </row>
    <row r="63" spans="1:9" ht="16.5" customHeight="1" x14ac:dyDescent="0.5">
      <c r="A63" s="3"/>
      <c r="B63" s="3"/>
      <c r="C63" s="3"/>
      <c r="D63" s="3"/>
      <c r="E63" s="2"/>
      <c r="F63" s="3"/>
      <c r="G63" s="4"/>
      <c r="H63" s="5"/>
      <c r="I63" s="4"/>
    </row>
    <row r="64" spans="1:9" ht="16.5" customHeight="1" x14ac:dyDescent="0.5">
      <c r="A64" s="3" t="s">
        <v>122</v>
      </c>
      <c r="B64" s="3"/>
      <c r="C64" s="3"/>
      <c r="D64" s="3"/>
      <c r="E64" s="2"/>
      <c r="F64" s="3"/>
      <c r="G64" s="10">
        <f>SUM(G59:G63)</f>
        <v>-907496</v>
      </c>
      <c r="H64" s="5"/>
      <c r="I64" s="10">
        <f>SUM(I59:I63)</f>
        <v>-885536</v>
      </c>
    </row>
    <row r="65" spans="1:9" ht="16.5" customHeight="1" x14ac:dyDescent="0.5">
      <c r="A65" s="3"/>
      <c r="B65" s="3"/>
      <c r="C65" s="3"/>
      <c r="D65" s="3"/>
      <c r="E65" s="2"/>
      <c r="F65" s="3"/>
      <c r="G65" s="4"/>
      <c r="H65" s="5"/>
      <c r="I65" s="4"/>
    </row>
    <row r="66" spans="1:9" ht="16.5" customHeight="1" x14ac:dyDescent="0.5">
      <c r="A66" s="1" t="s">
        <v>123</v>
      </c>
      <c r="B66" s="1"/>
      <c r="C66" s="1"/>
      <c r="D66" s="1"/>
      <c r="E66" s="2"/>
      <c r="F66" s="3"/>
      <c r="G66" s="4"/>
      <c r="H66" s="5"/>
      <c r="I66" s="4"/>
    </row>
    <row r="67" spans="1:9" ht="16.5" customHeight="1" x14ac:dyDescent="0.5">
      <c r="A67" s="3" t="s">
        <v>124</v>
      </c>
      <c r="B67" s="3"/>
      <c r="C67" s="3"/>
      <c r="D67" s="3"/>
      <c r="E67" s="2"/>
      <c r="F67" s="3"/>
      <c r="G67" s="4">
        <v>6771000</v>
      </c>
      <c r="H67" s="5"/>
      <c r="I67" s="4">
        <v>5803264</v>
      </c>
    </row>
    <row r="68" spans="1:9" ht="16.5" customHeight="1" x14ac:dyDescent="0.5">
      <c r="A68" s="3" t="s">
        <v>125</v>
      </c>
      <c r="B68" s="1"/>
      <c r="C68" s="1"/>
      <c r="D68" s="1"/>
      <c r="E68" s="2"/>
      <c r="F68" s="3"/>
      <c r="G68" s="4">
        <v>-6243000</v>
      </c>
      <c r="H68" s="5"/>
      <c r="I68" s="4">
        <v>-5146264</v>
      </c>
    </row>
    <row r="69" spans="1:9" ht="16.5" customHeight="1" x14ac:dyDescent="0.5">
      <c r="A69" s="3" t="s">
        <v>141</v>
      </c>
      <c r="B69" s="3"/>
      <c r="C69" s="3"/>
      <c r="D69" s="3"/>
      <c r="E69" s="2">
        <v>16</v>
      </c>
      <c r="F69" s="3"/>
      <c r="G69" s="4">
        <v>-27797</v>
      </c>
      <c r="H69" s="5"/>
      <c r="I69" s="4">
        <v>-38452</v>
      </c>
    </row>
    <row r="70" spans="1:9" ht="16.5" customHeight="1" x14ac:dyDescent="0.5">
      <c r="A70" s="3" t="s">
        <v>126</v>
      </c>
      <c r="B70" s="3"/>
      <c r="C70" s="3"/>
      <c r="D70" s="3"/>
      <c r="E70" s="2">
        <v>21</v>
      </c>
      <c r="F70" s="3"/>
      <c r="G70" s="4">
        <v>350000</v>
      </c>
      <c r="H70" s="5"/>
      <c r="I70" s="4">
        <v>0</v>
      </c>
    </row>
    <row r="71" spans="1:9" ht="16.5" customHeight="1" x14ac:dyDescent="0.5">
      <c r="A71" s="3" t="s">
        <v>139</v>
      </c>
      <c r="B71" s="3"/>
      <c r="C71" s="3"/>
      <c r="D71" s="3"/>
      <c r="E71" s="2">
        <v>21</v>
      </c>
      <c r="F71" s="3"/>
      <c r="G71" s="3">
        <v>-187818</v>
      </c>
      <c r="H71" s="5"/>
      <c r="I71" s="3">
        <v>-231928</v>
      </c>
    </row>
    <row r="72" spans="1:9" ht="16.5" customHeight="1" x14ac:dyDescent="0.5">
      <c r="A72" s="3" t="s">
        <v>127</v>
      </c>
      <c r="B72" s="3"/>
      <c r="C72" s="1"/>
      <c r="D72" s="1"/>
      <c r="E72" s="2">
        <v>27</v>
      </c>
      <c r="F72" s="3"/>
      <c r="G72" s="10">
        <v>-54760</v>
      </c>
      <c r="H72" s="3"/>
      <c r="I72" s="10">
        <v>-51800</v>
      </c>
    </row>
    <row r="73" spans="1:9" ht="16.5" customHeight="1" x14ac:dyDescent="0.5">
      <c r="A73" s="3"/>
      <c r="B73" s="3"/>
      <c r="C73" s="3"/>
      <c r="D73" s="3"/>
      <c r="E73" s="2"/>
      <c r="F73" s="3"/>
      <c r="G73" s="4"/>
      <c r="H73" s="3"/>
      <c r="I73" s="4"/>
    </row>
    <row r="74" spans="1:9" ht="16.5" customHeight="1" x14ac:dyDescent="0.5">
      <c r="A74" s="3" t="s">
        <v>128</v>
      </c>
      <c r="B74" s="3"/>
      <c r="C74" s="3"/>
      <c r="D74" s="3"/>
      <c r="E74" s="2"/>
      <c r="F74" s="3"/>
      <c r="G74" s="10">
        <f>SUM(G67:G72)</f>
        <v>607625</v>
      </c>
      <c r="H74" s="3"/>
      <c r="I74" s="10">
        <f>SUM(I67:I72)</f>
        <v>334820</v>
      </c>
    </row>
    <row r="75" spans="1:9" ht="16.5" customHeight="1" x14ac:dyDescent="0.5">
      <c r="A75" s="1"/>
      <c r="B75" s="1"/>
      <c r="C75" s="1"/>
      <c r="D75" s="1"/>
      <c r="E75" s="2"/>
      <c r="F75" s="3"/>
      <c r="G75" s="4"/>
      <c r="H75" s="3"/>
      <c r="I75" s="4"/>
    </row>
    <row r="76" spans="1:9" ht="16.5" customHeight="1" x14ac:dyDescent="0.5">
      <c r="A76" s="1" t="s">
        <v>129</v>
      </c>
      <c r="B76" s="1"/>
      <c r="C76" s="1"/>
      <c r="D76" s="1"/>
      <c r="E76" s="2"/>
      <c r="F76" s="3"/>
      <c r="G76" s="4">
        <f>SUM(G38+G64+G74)</f>
        <v>43959</v>
      </c>
      <c r="H76" s="3"/>
      <c r="I76" s="4">
        <f>SUM(I38+I64+I74)</f>
        <v>-95494</v>
      </c>
    </row>
    <row r="77" spans="1:9" ht="16.5" customHeight="1" x14ac:dyDescent="0.5">
      <c r="A77" s="3" t="s">
        <v>130</v>
      </c>
      <c r="B77" s="3"/>
      <c r="C77" s="3"/>
      <c r="D77" s="3"/>
      <c r="E77" s="2"/>
      <c r="F77" s="3"/>
      <c r="G77" s="4">
        <v>50401</v>
      </c>
      <c r="H77" s="3"/>
      <c r="I77" s="4">
        <v>145909</v>
      </c>
    </row>
    <row r="78" spans="1:9" ht="16.5" customHeight="1" x14ac:dyDescent="0.5">
      <c r="A78" s="3" t="s">
        <v>131</v>
      </c>
      <c r="B78" s="3"/>
      <c r="C78" s="3"/>
      <c r="D78" s="3"/>
      <c r="E78" s="2"/>
      <c r="F78" s="3"/>
      <c r="G78" s="10">
        <v>-80</v>
      </c>
      <c r="H78" s="3"/>
      <c r="I78" s="10">
        <v>-14</v>
      </c>
    </row>
    <row r="79" spans="1:9" ht="16.5" customHeight="1" x14ac:dyDescent="0.5">
      <c r="A79" s="3"/>
      <c r="B79" s="3"/>
      <c r="C79" s="3"/>
      <c r="E79" s="2"/>
      <c r="F79" s="3"/>
      <c r="G79" s="4"/>
      <c r="H79" s="3"/>
      <c r="I79" s="4"/>
    </row>
    <row r="80" spans="1:9" ht="16.5" customHeight="1" thickBot="1" x14ac:dyDescent="0.55000000000000004">
      <c r="A80" s="1" t="s">
        <v>132</v>
      </c>
      <c r="B80" s="1"/>
      <c r="C80" s="1"/>
      <c r="D80" s="3"/>
      <c r="E80" s="2">
        <v>10</v>
      </c>
      <c r="F80" s="3"/>
      <c r="G80" s="21">
        <f>SUM(G76:G78)</f>
        <v>94280</v>
      </c>
      <c r="H80" s="3"/>
      <c r="I80" s="21">
        <f>SUM(I76:I78)</f>
        <v>50401</v>
      </c>
    </row>
    <row r="81" spans="1:9" ht="16.5" customHeight="1" thickTop="1" x14ac:dyDescent="0.5">
      <c r="A81" s="3"/>
      <c r="B81" s="3"/>
      <c r="C81" s="3"/>
      <c r="D81" s="3"/>
      <c r="E81" s="2"/>
      <c r="F81" s="3"/>
      <c r="G81" s="4"/>
      <c r="H81" s="5"/>
      <c r="I81" s="4"/>
    </row>
    <row r="82" spans="1:9" ht="16.5" customHeight="1" x14ac:dyDescent="0.5">
      <c r="A82" s="3"/>
      <c r="B82" s="3"/>
      <c r="C82" s="3"/>
      <c r="D82" s="3"/>
      <c r="E82" s="2"/>
      <c r="F82" s="3"/>
      <c r="G82" s="4"/>
      <c r="H82" s="5"/>
      <c r="I82" s="4"/>
    </row>
    <row r="83" spans="1:9" ht="16.5" customHeight="1" x14ac:dyDescent="0.5">
      <c r="A83" s="1" t="s">
        <v>133</v>
      </c>
      <c r="B83" s="1"/>
      <c r="C83" s="1"/>
      <c r="D83" s="1"/>
      <c r="E83" s="2"/>
      <c r="F83" s="3"/>
      <c r="G83" s="4"/>
      <c r="H83" s="5"/>
      <c r="I83" s="4"/>
    </row>
    <row r="84" spans="1:9" ht="16.5" customHeight="1" x14ac:dyDescent="0.5">
      <c r="A84" s="1"/>
      <c r="B84" s="1"/>
      <c r="C84" s="1"/>
      <c r="D84" s="1"/>
      <c r="E84" s="2"/>
      <c r="F84" s="3"/>
      <c r="G84" s="4"/>
      <c r="H84" s="5"/>
      <c r="I84" s="4"/>
    </row>
    <row r="85" spans="1:9" ht="16.5" customHeight="1" x14ac:dyDescent="0.5">
      <c r="A85" s="3" t="s">
        <v>134</v>
      </c>
      <c r="B85" s="3"/>
      <c r="C85" s="3"/>
      <c r="D85" s="3"/>
      <c r="E85" s="2">
        <v>19</v>
      </c>
      <c r="F85" s="3"/>
      <c r="G85" s="3">
        <v>311337</v>
      </c>
      <c r="H85" s="5"/>
      <c r="I85" s="3">
        <v>152689</v>
      </c>
    </row>
    <row r="86" spans="1:9" ht="16.5" customHeight="1" x14ac:dyDescent="0.5">
      <c r="A86" s="3" t="s">
        <v>135</v>
      </c>
      <c r="B86" s="3"/>
      <c r="C86" s="3"/>
      <c r="D86" s="3"/>
      <c r="E86" s="2">
        <v>16</v>
      </c>
      <c r="F86" s="3"/>
      <c r="G86" s="4">
        <v>14353</v>
      </c>
      <c r="H86" s="5"/>
      <c r="I86" s="4">
        <v>8274</v>
      </c>
    </row>
    <row r="87" spans="1:9" ht="16.5" customHeight="1" x14ac:dyDescent="0.5">
      <c r="A87" s="3" t="s">
        <v>136</v>
      </c>
      <c r="B87" s="3"/>
      <c r="C87" s="3"/>
      <c r="D87" s="3"/>
    </row>
    <row r="88" spans="1:9" ht="16.5" customHeight="1" x14ac:dyDescent="0.5">
      <c r="A88" s="3"/>
      <c r="B88" s="3" t="s">
        <v>137</v>
      </c>
      <c r="C88" s="3"/>
      <c r="D88" s="3"/>
      <c r="E88" s="2">
        <v>15</v>
      </c>
      <c r="F88" s="3"/>
      <c r="G88" s="4">
        <v>0</v>
      </c>
      <c r="H88" s="5"/>
      <c r="I88" s="4">
        <v>73733</v>
      </c>
    </row>
    <row r="89" spans="1:9" ht="16.5" customHeight="1" x14ac:dyDescent="0.5">
      <c r="A89" s="3"/>
      <c r="B89" s="3"/>
      <c r="C89" s="3"/>
      <c r="D89" s="3"/>
      <c r="E89" s="2"/>
      <c r="F89" s="3"/>
    </row>
    <row r="90" spans="1:9" ht="16.5" customHeight="1" x14ac:dyDescent="0.5">
      <c r="G90" s="4"/>
      <c r="H90" s="5"/>
      <c r="I90" s="4"/>
    </row>
    <row r="91" spans="1:9" ht="16.5" customHeight="1" x14ac:dyDescent="0.5">
      <c r="A91" s="3"/>
      <c r="B91" s="3"/>
      <c r="C91" s="3"/>
      <c r="D91" s="3"/>
      <c r="E91" s="2"/>
      <c r="F91" s="3"/>
      <c r="G91" s="4"/>
      <c r="H91" s="5"/>
      <c r="I91" s="4"/>
    </row>
    <row r="92" spans="1:9" ht="16.5" customHeight="1" x14ac:dyDescent="0.5">
      <c r="A92" s="3"/>
      <c r="B92" s="3"/>
      <c r="C92" s="3"/>
      <c r="D92" s="3"/>
      <c r="E92" s="2"/>
      <c r="F92" s="3"/>
      <c r="G92" s="4"/>
      <c r="H92" s="5"/>
      <c r="I92" s="4"/>
    </row>
    <row r="93" spans="1:9" ht="16.5" customHeight="1" x14ac:dyDescent="0.5">
      <c r="A93" s="3"/>
      <c r="B93" s="3"/>
      <c r="C93" s="3"/>
      <c r="D93" s="3"/>
      <c r="E93" s="2"/>
      <c r="F93" s="3"/>
      <c r="G93" s="4"/>
      <c r="H93" s="5"/>
      <c r="I93" s="4"/>
    </row>
    <row r="94" spans="1:9" ht="16.5" customHeight="1" x14ac:dyDescent="0.5">
      <c r="A94" s="3"/>
      <c r="B94" s="3"/>
      <c r="C94" s="3"/>
      <c r="D94" s="3"/>
      <c r="E94" s="2"/>
      <c r="F94" s="3"/>
      <c r="G94" s="4"/>
      <c r="H94" s="5"/>
      <c r="I94" s="4"/>
    </row>
    <row r="95" spans="1:9" ht="16.5" customHeight="1" x14ac:dyDescent="0.5">
      <c r="A95" s="3"/>
      <c r="B95" s="3"/>
      <c r="C95" s="3"/>
      <c r="D95" s="3"/>
      <c r="E95" s="2"/>
      <c r="F95" s="3"/>
      <c r="G95" s="4"/>
      <c r="H95" s="5"/>
      <c r="I95" s="4"/>
    </row>
    <row r="96" spans="1:9" ht="16.5" customHeight="1" x14ac:dyDescent="0.5">
      <c r="A96" s="3"/>
      <c r="B96" s="3"/>
      <c r="C96" s="3"/>
      <c r="D96" s="3"/>
      <c r="E96" s="2"/>
      <c r="F96" s="3"/>
      <c r="G96" s="4"/>
      <c r="H96" s="5"/>
      <c r="I96" s="4"/>
    </row>
    <row r="97" spans="1:9" ht="16.5" customHeight="1" x14ac:dyDescent="0.5">
      <c r="A97" s="3"/>
      <c r="B97" s="3"/>
      <c r="C97" s="3"/>
      <c r="D97" s="3"/>
      <c r="E97" s="2"/>
      <c r="F97" s="3"/>
      <c r="G97" s="4"/>
      <c r="H97" s="5"/>
      <c r="I97" s="4"/>
    </row>
    <row r="98" spans="1:9" ht="21.95" customHeight="1" x14ac:dyDescent="0.5">
      <c r="A98" s="9" t="str">
        <f>'8'!A34:O34</f>
        <v>The accompanying notes are an integral part of these financial statements.</v>
      </c>
      <c r="B98" s="9"/>
      <c r="C98" s="9"/>
      <c r="D98" s="9"/>
      <c r="E98" s="9"/>
      <c r="F98" s="9"/>
      <c r="G98" s="9"/>
      <c r="H98" s="9"/>
      <c r="I98" s="9"/>
    </row>
  </sheetData>
  <pageMargins left="0.9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5aa5735540e52772ebbf2e2bc061a96e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6bac4d00fd988b6f22acb0a164f2f5f7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054DF7-398E-4E46-9FDF-7F6E8EE44071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2906f161-1e99-4693-bc93-b679ad34699e"/>
    <ds:schemaRef ds:uri="http://schemas.microsoft.com/office/2006/documentManagement/types"/>
    <ds:schemaRef ds:uri="http://purl.org/dc/dcmitype/"/>
    <ds:schemaRef ds:uri="f502b923-bfa0-4b23-8a7a-054396a80c8d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5F551CA-435F-45A8-8EE5-CB0BE7999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CC0299-F6DD-46D4-9A35-6362BAD8AA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5-6 EN</vt:lpstr>
      <vt:lpstr>7</vt:lpstr>
      <vt:lpstr>8</vt:lpstr>
      <vt:lpstr>9-10</vt:lpstr>
      <vt:lpstr>'5-6 EN'!Print_Area</vt:lpstr>
      <vt:lpstr>'7'!Print_Area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Nontaka Jiravitayaporn (TH)</cp:lastModifiedBy>
  <cp:lastPrinted>2026-02-24T09:38:38Z</cp:lastPrinted>
  <dcterms:created xsi:type="dcterms:W3CDTF">2026-02-20T03:00:04Z</dcterms:created>
  <dcterms:modified xsi:type="dcterms:W3CDTF">2026-02-24T14:01:56Z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</Properties>
</file>