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Goodyear (Thailand) Public Co Ltd\Goodyear (Thailand) Public_Dec2025\"/>
    </mc:Choice>
  </mc:AlternateContent>
  <xr:revisionPtr revIDLastSave="0" documentId="13_ncr:1_{02926FF8-4241-43CC-A258-AED637F8E5BC}" xr6:coauthVersionLast="47" xr6:coauthVersionMax="47" xr10:uidLastSave="{00000000-0000-0000-0000-000000000000}"/>
  <bookViews>
    <workbookView xWindow="-120" yWindow="-120" windowWidth="29040" windowHeight="15720" activeTab="3" xr2:uid="{BA0776F2-4DA9-4D38-8324-91D08E66A6C3}"/>
  </bookViews>
  <sheets>
    <sheet name="6-7 TH" sheetId="1" r:id="rId1"/>
    <sheet name="8" sheetId="2" r:id="rId2"/>
    <sheet name="9" sheetId="3" r:id="rId3"/>
    <sheet name="10-11 T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2" i="4" l="1"/>
  <c r="I65" i="4"/>
  <c r="G65" i="4"/>
  <c r="I55" i="4"/>
  <c r="G55" i="4"/>
  <c r="I34" i="4"/>
  <c r="I38" i="4" s="1"/>
  <c r="I67" i="4" s="1"/>
  <c r="I72" i="4" s="1"/>
  <c r="G34" i="4"/>
  <c r="G38" i="4" s="1"/>
  <c r="G67" i="4" s="1"/>
  <c r="G72" i="4" s="1"/>
  <c r="A28" i="3"/>
  <c r="A41" i="4" s="1"/>
  <c r="O23" i="3"/>
  <c r="O22" i="3"/>
  <c r="M19" i="3"/>
  <c r="M25" i="3" s="1"/>
  <c r="K19" i="3"/>
  <c r="K25" i="3" s="1"/>
  <c r="I19" i="3"/>
  <c r="I25" i="3" s="1"/>
  <c r="G19" i="3"/>
  <c r="G25" i="3" s="1"/>
  <c r="M17" i="3"/>
  <c r="K17" i="3"/>
  <c r="I17" i="3"/>
  <c r="G17" i="3"/>
  <c r="O15" i="3"/>
  <c r="O14" i="3"/>
  <c r="O11" i="3"/>
  <c r="O17" i="3" s="1"/>
  <c r="O19" i="3" s="1"/>
  <c r="O25" i="3" s="1"/>
  <c r="A42" i="2"/>
  <c r="I30" i="2"/>
  <c r="G30" i="2"/>
  <c r="I11" i="2"/>
  <c r="I19" i="2" s="1"/>
  <c r="I22" i="2" s="1"/>
  <c r="G11" i="2"/>
  <c r="G19" i="2" s="1"/>
  <c r="G22" i="2" s="1"/>
  <c r="A93" i="1"/>
  <c r="I89" i="1"/>
  <c r="G89" i="1"/>
  <c r="I73" i="1"/>
  <c r="G73" i="1"/>
  <c r="I65" i="1"/>
  <c r="I75" i="1" s="1"/>
  <c r="I91" i="1" s="1"/>
  <c r="G65" i="1"/>
  <c r="A48" i="1"/>
  <c r="I29" i="1"/>
  <c r="G29" i="1"/>
  <c r="I18" i="1"/>
  <c r="I31" i="1" s="1"/>
  <c r="G18" i="1"/>
  <c r="G31" i="1" s="1"/>
  <c r="G75" i="1" l="1"/>
  <c r="G91" i="1" s="1"/>
  <c r="G36" i="2"/>
  <c r="G32" i="2"/>
  <c r="I36" i="2"/>
  <c r="I32" i="2"/>
</calcChain>
</file>

<file path=xl/sharedStrings.xml><?xml version="1.0" encoding="utf-8"?>
<sst xmlns="http://schemas.openxmlformats.org/spreadsheetml/2006/main" count="189" uniqueCount="139">
  <si>
    <t>บริษัท กู๊ดเยียร์ (ประเทศไทย) จำกัด (มหาชน)</t>
  </si>
  <si>
    <t>งบฐานะการเงิน</t>
  </si>
  <si>
    <t>ณ วันที่ 31 ธันวาคม พ.ศ. 2568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</si>
  <si>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</si>
  <si>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</si>
  <si>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</si>
  <si>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</si>
  <si>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</si>
  <si>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</si>
  <si>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</si>
  <si>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</si>
  <si>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</si>
  <si>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</si>
  <si>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</si>
  <si>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</si>
  <si>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</si>
  <si>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</si>
  <si>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</si>
  <si>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</si>
  <si>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</si>
  <si>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</si>
  <si>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</si>
  <si>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</si>
  <si>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</si>
  <si>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</si>
  <si>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</si>
  <si>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</si>
  <si>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</si>
  <si>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</si>
  <si>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</si>
  <si>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</si>
  <si>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</si>
  <si>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</si>
  <si>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</si>
  <si>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</si>
  <si>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</si>
  <si>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</si>
  <si>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</si>
  <si>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</si>
  <si>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</si>
  <si>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</si>
  <si>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</si>
  <si>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</si>
  <si>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</si>
  <si>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</si>
  <si>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</si>
  <si>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7,400,000 หุ้น มูลค่าที่ตราไว้หุ้นละ 10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</si>
  <si>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</si>
  <si>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</si>
  <si>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</si>
  <si>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</si>
  <si>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</si>
  <si>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</si>
  <si>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</si>
  <si>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</si>
  <si>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</si>
  <si>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</si>
  <si>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</si>
  <si>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</si>
  <si>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</si>
  <si>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</si>
  <si>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</si>
  <si>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</si>
  <si>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กำไรจากอัตราแลกเปลี่ยน - 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</si>
  <si>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</si>
  <si>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</si>
  <si>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</si>
  <si>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</si>
  <si>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(ขาดทุน) กำไรเบ็ดเสร็จอื่น</t>
  </si>
  <si>
    <t>รายการที่จะไม่จัดประเภทรายการใหม่ไปยัง</t>
  </si>
  <si>
    <t>กำไรหรือขาดทุนภายหลัง</t>
  </si>
  <si>
    <t>การวัดมูลค่าใหม่ของภาระผูกพันผลประโยชน์</t>
  </si>
  <si>
    <t>หลังออกจากงานสุทธิจากภาษีเงินได้</t>
  </si>
  <si>
    <t>(ขาดทุน)  กำไรเบ็ดเสร็จอื่นสำหรับปี 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</si>
  <si>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</si>
  <si>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</si>
  <si>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</si>
  <si>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</t>
  </si>
  <si>
    <t>จัดสรรแล้ว</t>
  </si>
  <si>
    <t>ทุนที่ออก</t>
  </si>
  <si>
    <t>ส่วนเกิน</t>
  </si>
  <si>
    <t>- ทุนสำรองตาม</t>
  </si>
  <si>
    <t>รวมส่วน</t>
  </si>
  <si>
    <t>และชำระแล้ว</t>
  </si>
  <si>
    <t>มูลค่าหุ้น</t>
  </si>
  <si>
    <t>กฎหมาย</t>
  </si>
  <si>
    <t>ของเจ้าของ</t>
  </si>
  <si>
    <t>ยอดคงเหลือต้นปี ณ วันที่ 1 มกราคม พ.ศ. 2567</t>
  </si>
  <si>
    <t>การเปลี่ยนแปลงส่วนของเจ้าของสำหรับปี</t>
  </si>
  <si>
    <t>เงินปันผลจ่าย</t>
  </si>
  <si>
    <t>ยอดคงเหลือปลายปี ณ วันที่ 31 ธันวาคม พ.ศ. 2567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</si>
  <si>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</si>
  <si>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</si>
  <si>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งบกระแสเงินสด</t>
  </si>
  <si>
    <t>รายการปรับปรุง</t>
  </si>
  <si>
    <t>ค่าเสื่อมราคา</t>
  </si>
  <si>
    <t>ค่าตัดจำหน่าย</t>
  </si>
  <si>
    <t>ผลขาดทุน (กลับรายการผลขาดทุน) ค่าเผื่อสินค้าเคลื่อนไหวช้า</t>
  </si>
  <si>
    <t>และล้าสมัย และค่าเผื่อสำหรับมูลค่าสุทธิที่คาดว่าจะได้รับ</t>
  </si>
  <si>
    <t>(กำไร) ขาดทุนจากการจำหน่ายและตัดจำหน่าย</t>
  </si>
  <si>
    <t>อาคารและอุปกรณ์ และสินทรัพย์สิทธิการใช้</t>
  </si>
  <si>
    <t xml:space="preserve">(กลับรายการผลขาดทุน) ขาดทุนจากการด้อยค่าของที่ดิน </t>
  </si>
  <si>
    <t>อาคารและอุปกรณ์</t>
  </si>
  <si>
    <t>รายได้ดอกเบี้ยรับ</t>
  </si>
  <si>
    <t>(กำไร) ขาดทุนจากอัตราแลกเปลี่ยนที่ยังไม่เกิดขึ้น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</si>
  <si>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</si>
  <si>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</si>
  <si>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</si>
  <si>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</si>
  <si>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</si>
  <si>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</si>
  <si>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</si>
  <si>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</si>
  <si>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</si>
  <si>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</si>
  <si>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</si>
  <si>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</si>
  <si>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เงินสดรับจากการขายที่ดิน อาคาร 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</si>
  <si>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</si>
  <si>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</si>
  <si>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</si>
  <si>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</si>
  <si>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</si>
  <si>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เงินสดจ่ายคืนเงินต้นตามสัญญาเช่า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</si>
  <si>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</si>
  <si>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</si>
  <si>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</si>
  <si>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</si>
  <si>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</si>
  <si>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</si>
  <si>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</si>
  <si>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</si>
  <si>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</si>
  <si>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</si>
  <si>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>เจ้าหนี้ค่าซื้ออาคารและอุปกรณ์ ณ วันที่</t>
  </si>
  <si>
    <t>การเพิ่มขึ้นของสินทรัพย์สิทธิการใช้ระหว่างปี</t>
  </si>
  <si>
    <t>โอนสินค้าคงเหลือไปยังที่ดิน อาคารและอุปกรณ์ระหว่างปี</t>
  </si>
  <si>
    <t>9, 32</t>
  </si>
  <si>
    <t>หุ้นสามัญ จำนวน 7,400,000 หุ้น จ่ายชำระแล้วหุ้นละ 10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</si>
</sst>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_(* #,##0_);_(* \(#,##0\);_(* &quot;-&quot;??_);_(@_)"/>
    <numFmt numFmtId="167" formatCode="#,##0.00;\(#,##0.00\);\-"/>
    <numFmt numFmtId="168" formatCode="_(* #,##0.00_);_(* \(#,##0.00\);_(* &quot;-&quot;??_);_(@_)"/>
  </numFmts>
  <fonts count="7" x14ac:knownFonts="1">
    <font>
      <sz val="14"/>
      <name val="Cordia New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4"/>
      <name val="Angsana New"/>
      <family val="1"/>
    </font>
    <font>
      <i/>
      <sz val="14"/>
      <name val="Browallia New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3" fillId="0" borderId="0"/>
  </cellStyleXfs>
  <cellXfs count="6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3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1" fillId="0" borderId="0" xfId="4" applyNumberFormat="1" applyFont="1" applyAlignment="1">
      <alignment vertical="center"/>
    </xf>
    <xf numFmtId="164" fontId="2" fillId="0" borderId="0" xfId="4" applyNumberFormat="1" applyFont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right" vertical="center"/>
    </xf>
    <xf numFmtId="164" fontId="2" fillId="0" borderId="1" xfId="4" applyNumberFormat="1" applyFont="1" applyBorder="1" applyAlignment="1">
      <alignment vertical="center"/>
    </xf>
    <xf numFmtId="165" fontId="2" fillId="0" borderId="1" xfId="5" applyNumberFormat="1" applyFont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164" fontId="2" fillId="0" borderId="1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horizontal="right" vertical="center"/>
    </xf>
    <xf numFmtId="164" fontId="1" fillId="0" borderId="0" xfId="6" applyNumberFormat="1" applyFont="1" applyAlignment="1">
      <alignment horizontal="left" vertical="center"/>
    </xf>
    <xf numFmtId="164" fontId="1" fillId="0" borderId="0" xfId="6" quotePrefix="1" applyNumberFormat="1" applyFont="1" applyAlignment="1">
      <alignment horizontal="left" vertical="center"/>
    </xf>
    <xf numFmtId="164" fontId="2" fillId="0" borderId="0" xfId="6" applyNumberFormat="1" applyFont="1" applyAlignment="1">
      <alignment horizontal="center" vertical="center"/>
    </xf>
    <xf numFmtId="165" fontId="1" fillId="0" borderId="0" xfId="6" applyNumberFormat="1" applyFont="1" applyAlignment="1">
      <alignment horizontal="right" vertical="center"/>
    </xf>
    <xf numFmtId="164" fontId="1" fillId="0" borderId="0" xfId="6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5" fontId="1" fillId="0" borderId="0" xfId="6" quotePrefix="1" applyNumberFormat="1" applyFont="1" applyAlignment="1">
      <alignment horizontal="right" vertical="center"/>
    </xf>
    <xf numFmtId="164" fontId="1" fillId="0" borderId="0" xfId="6" applyNumberFormat="1" applyFont="1" applyAlignment="1">
      <alignment horizontal="center" vertical="center"/>
    </xf>
    <xf numFmtId="164" fontId="1" fillId="0" borderId="0" xfId="6" applyNumberFormat="1" applyFont="1" applyAlignment="1">
      <alignment horizontal="right" vertical="center"/>
    </xf>
    <xf numFmtId="164" fontId="2" fillId="0" borderId="0" xfId="6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quotePrefix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1" fillId="0" borderId="1" xfId="4" applyNumberFormat="1" applyFont="1" applyBorder="1" applyAlignment="1">
      <alignment vertical="center"/>
    </xf>
    <xf numFmtId="164" fontId="1" fillId="0" borderId="0" xfId="7" applyNumberFormat="1" applyFont="1" applyAlignment="1">
      <alignment vertical="center"/>
    </xf>
    <xf numFmtId="164" fontId="2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vertical="center"/>
    </xf>
    <xf numFmtId="164" fontId="2" fillId="0" borderId="0" xfId="7" applyNumberFormat="1" applyFont="1" applyAlignment="1">
      <alignment vertical="center"/>
    </xf>
    <xf numFmtId="166" fontId="2" fillId="0" borderId="0" xfId="7" applyNumberFormat="1" applyFont="1" applyAlignment="1">
      <alignment vertical="center"/>
    </xf>
    <xf numFmtId="164" fontId="2" fillId="0" borderId="0" xfId="7" quotePrefix="1" applyNumberFormat="1" applyFont="1" applyAlignment="1">
      <alignment vertical="center"/>
    </xf>
    <xf numFmtId="165" fontId="2" fillId="0" borderId="1" xfId="7" applyNumberFormat="1" applyFont="1" applyBorder="1" applyAlignment="1">
      <alignment vertical="center"/>
    </xf>
    <xf numFmtId="165" fontId="1" fillId="0" borderId="1" xfId="6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 2" xfId="7" xr:uid="{ABA4DB32-736B-4F88-BF22-60531154AEB2}"/>
    <cellStyle name="Normal_Goodyear - Sep45" xfId="4" xr:uid="{58D15C44-29FD-4DB1-97BB-CF8FE04519A1}"/>
    <cellStyle name="Normal_Goodyear March 51 - T" xfId="2" xr:uid="{02B1F8B3-E2B8-46C7-9FC8-9A93082CC49F}"/>
    <cellStyle name="Normal_Goodyear_June51_T" xfId="3" xr:uid="{BBDF4B0A-1BF2-439B-A88B-B7C256766902}"/>
    <cellStyle name="Normal_Goodyear-mar-eng01" xfId="5" xr:uid="{8A37D70A-5182-4163-9931-54B62F299F23}"/>
    <cellStyle name="Normal_MFG-FS-Q1-Eng02" xfId="6" xr:uid="{9E63F8D5-9D01-415F-BD31-6CFEF4B66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CE9-AA15-4BB1-A055-1F72C359C976}">
  <dimension ref="A1:I93"/>
  <sheetViews>
    <sheetView topLeftCell="A63" zoomScaleNormal="100" zoomScaleSheetLayoutView="90" workbookViewId="0">
      <selection activeCell="L58" sqref="L58"/>
    </sheetView>
  </sheetViews>
  <sheetFormatPr defaultColWidth="9.140625" defaultRowHeight="21.75" customHeight="1" x14ac:dyDescent="0.5"/>
  <cols>
    <col min="1" max="3" width="1.7109375" style="5" customWidth="1"/>
    <col min="4" max="4" width="50.7109375" style="5" customWidth="1"/>
    <col min="5" max="5" width="8.42578125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1</v>
      </c>
      <c r="B2" s="1"/>
      <c r="C2" s="1"/>
      <c r="D2" s="1"/>
    </row>
    <row r="3" spans="1:9" ht="21.75" customHeight="1" x14ac:dyDescent="0.5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5">
      <c r="A4" s="1"/>
      <c r="B4" s="1"/>
      <c r="C4" s="1"/>
      <c r="D4" s="1"/>
    </row>
    <row r="5" spans="1:9" ht="21.75" customHeight="1" x14ac:dyDescent="0.5">
      <c r="E5" s="10"/>
      <c r="F5" s="10"/>
      <c r="G5" s="11" t="s">
        <v>3</v>
      </c>
      <c r="H5" s="12"/>
      <c r="I5" s="11" t="s">
        <v>4</v>
      </c>
    </row>
    <row r="6" spans="1:9" ht="21.75" customHeight="1" x14ac:dyDescent="0.5">
      <c r="E6" s="13" t="s">
        <v>5</v>
      </c>
      <c r="F6" s="10"/>
      <c r="G6" s="14" t="s">
        <v>6</v>
      </c>
      <c r="H6" s="12"/>
      <c r="I6" s="14" t="s">
        <v>6</v>
      </c>
    </row>
    <row r="7" spans="1:9" ht="6" customHeight="1" x14ac:dyDescent="0.5"/>
    <row r="8" spans="1:9" ht="20.25" customHeight="1" x14ac:dyDescent="0.5">
      <c r="A8" s="1" t="s">
        <v>7</v>
      </c>
      <c r="B8" s="1"/>
      <c r="C8" s="1"/>
      <c r="D8" s="1"/>
    </row>
    <row r="9" spans="1:9" ht="6" customHeight="1" x14ac:dyDescent="0.5"/>
    <row r="10" spans="1:9" ht="20.25" customHeight="1" x14ac:dyDescent="0.5">
      <c r="A10" s="1" t="s">
        <v>8</v>
      </c>
      <c r="B10" s="1"/>
      <c r="C10" s="1"/>
      <c r="D10" s="1"/>
    </row>
    <row r="11" spans="1:9" ht="6" customHeight="1" x14ac:dyDescent="0.5"/>
    <row r="12" spans="1:9" ht="20.25" customHeight="1" x14ac:dyDescent="0.5">
      <c r="A12" s="5" t="s">
        <v>9</v>
      </c>
      <c r="E12" s="2">
        <v>10</v>
      </c>
      <c r="G12" s="15">
        <v>94280</v>
      </c>
      <c r="H12" s="5"/>
      <c r="I12" s="15">
        <v>50401</v>
      </c>
    </row>
    <row r="13" spans="1:9" ht="20.25" customHeight="1" x14ac:dyDescent="0.5">
      <c r="A13" s="5" t="s">
        <v>10</v>
      </c>
      <c r="E13" s="2">
        <v>11</v>
      </c>
      <c r="G13" s="15">
        <v>581599</v>
      </c>
      <c r="H13" s="5"/>
      <c r="I13" s="15">
        <v>597834</v>
      </c>
    </row>
    <row r="14" spans="1:9" ht="20.25" customHeight="1" x14ac:dyDescent="0.5">
      <c r="A14" s="5" t="s">
        <v>11</v>
      </c>
      <c r="E14" s="2">
        <v>13</v>
      </c>
      <c r="G14" s="15">
        <v>1164200</v>
      </c>
      <c r="I14" s="15">
        <v>1236255</v>
      </c>
    </row>
    <row r="15" spans="1:9" ht="20.25" customHeight="1" x14ac:dyDescent="0.5">
      <c r="A15" s="5" t="s">
        <v>12</v>
      </c>
      <c r="G15" s="15">
        <v>80545</v>
      </c>
      <c r="I15" s="15">
        <v>150822</v>
      </c>
    </row>
    <row r="16" spans="1:9" ht="20.25" customHeight="1" x14ac:dyDescent="0.5">
      <c r="A16" s="5" t="s">
        <v>13</v>
      </c>
      <c r="E16" s="2">
        <v>14</v>
      </c>
      <c r="G16" s="8">
        <v>34971</v>
      </c>
      <c r="I16" s="8">
        <v>37540</v>
      </c>
    </row>
    <row r="17" spans="1:9" ht="6" customHeight="1" x14ac:dyDescent="0.5">
      <c r="G17" s="15"/>
      <c r="I17" s="15"/>
    </row>
    <row r="18" spans="1:9" ht="20.25" customHeight="1" x14ac:dyDescent="0.5">
      <c r="A18" s="1" t="s">
        <v>14</v>
      </c>
      <c r="G18" s="8">
        <f>SUM(G12:G17)</f>
        <v>1955595</v>
      </c>
      <c r="I18" s="8">
        <f>SUM(I12:I17)</f>
        <v>2072852</v>
      </c>
    </row>
    <row r="19" spans="1:9" ht="20.25" customHeight="1" x14ac:dyDescent="0.5"/>
    <row r="20" spans="1:9" ht="20.25" customHeight="1" x14ac:dyDescent="0.5">
      <c r="A20" s="1" t="s">
        <v>15</v>
      </c>
      <c r="B20" s="1"/>
      <c r="C20" s="1"/>
      <c r="D20" s="1"/>
    </row>
    <row r="21" spans="1:9" ht="6" customHeight="1" x14ac:dyDescent="0.5"/>
    <row r="22" spans="1:9" ht="20.25" customHeight="1" x14ac:dyDescent="0.5">
      <c r="A22" s="5" t="s">
        <v>16</v>
      </c>
      <c r="E22" s="2">
        <v>15</v>
      </c>
      <c r="G22" s="3">
        <v>6991545</v>
      </c>
      <c r="I22" s="3">
        <v>6365227</v>
      </c>
    </row>
    <row r="23" spans="1:9" ht="20.25" customHeight="1" x14ac:dyDescent="0.5">
      <c r="A23" s="5" t="s">
        <v>17</v>
      </c>
      <c r="E23" s="2">
        <v>16</v>
      </c>
      <c r="G23" s="3">
        <v>12165</v>
      </c>
      <c r="I23" s="3">
        <v>27212</v>
      </c>
    </row>
    <row r="24" spans="1:9" ht="20.25" customHeight="1" x14ac:dyDescent="0.5">
      <c r="A24" s="5" t="s">
        <v>18</v>
      </c>
      <c r="G24" s="15">
        <v>2384</v>
      </c>
      <c r="I24" s="15">
        <v>5331</v>
      </c>
    </row>
    <row r="25" spans="1:9" ht="20.25" customHeight="1" x14ac:dyDescent="0.5">
      <c r="A25" s="5" t="s">
        <v>19</v>
      </c>
      <c r="E25" s="2">
        <v>17</v>
      </c>
      <c r="G25" s="15">
        <v>88994</v>
      </c>
      <c r="I25" s="15">
        <v>73973</v>
      </c>
    </row>
    <row r="26" spans="1:9" ht="20.25" customHeight="1" x14ac:dyDescent="0.5">
      <c r="A26" s="5" t="s">
        <v>20</v>
      </c>
      <c r="G26" s="15">
        <v>25684</v>
      </c>
      <c r="I26" s="15">
        <v>25815</v>
      </c>
    </row>
    <row r="27" spans="1:9" ht="20.25" customHeight="1" x14ac:dyDescent="0.5">
      <c r="A27" s="5" t="s">
        <v>21</v>
      </c>
      <c r="G27" s="8">
        <v>8143</v>
      </c>
      <c r="I27" s="8">
        <v>10875</v>
      </c>
    </row>
    <row r="28" spans="1:9" ht="6" customHeight="1" x14ac:dyDescent="0.5"/>
    <row r="29" spans="1:9" ht="20.25" customHeight="1" x14ac:dyDescent="0.5">
      <c r="A29" s="1" t="s">
        <v>22</v>
      </c>
      <c r="G29" s="8">
        <f>SUM(G22:G28)</f>
        <v>7128915</v>
      </c>
      <c r="I29" s="8">
        <f>SUM(I22:I28)</f>
        <v>6508433</v>
      </c>
    </row>
    <row r="30" spans="1:9" ht="6" customHeight="1" x14ac:dyDescent="0.5"/>
    <row r="31" spans="1:9" ht="20.25" customHeight="1" thickBot="1" x14ac:dyDescent="0.55000000000000004">
      <c r="A31" s="1" t="s">
        <v>23</v>
      </c>
      <c r="B31" s="1"/>
      <c r="C31" s="1"/>
      <c r="D31" s="1"/>
      <c r="G31" s="16">
        <f>SUM(G18,G29)</f>
        <v>9084510</v>
      </c>
      <c r="I31" s="16">
        <f>SUM(I18,I29)</f>
        <v>8581285</v>
      </c>
    </row>
    <row r="32" spans="1:9" ht="20.25" customHeight="1" thickTop="1" x14ac:dyDescent="0.5"/>
    <row r="33" spans="1:9" ht="20.25" customHeight="1" x14ac:dyDescent="0.5">
      <c r="A33" s="17"/>
    </row>
    <row r="34" spans="1:9" ht="20.25" customHeight="1" x14ac:dyDescent="0.5"/>
    <row r="35" spans="1:9" ht="20.25" customHeight="1" x14ac:dyDescent="0.5"/>
    <row r="36" spans="1:9" ht="20.25" customHeight="1" x14ac:dyDescent="0.5"/>
    <row r="37" spans="1:9" ht="20.25" customHeight="1" x14ac:dyDescent="0.5"/>
    <row r="38" spans="1:9" ht="20.25" customHeight="1" x14ac:dyDescent="0.5"/>
    <row r="39" spans="1:9" ht="20.25" customHeight="1" x14ac:dyDescent="0.5">
      <c r="E39" s="5"/>
      <c r="F39" s="5"/>
      <c r="G39" s="5"/>
      <c r="H39" s="5"/>
      <c r="I39" s="5"/>
    </row>
    <row r="40" spans="1:9" ht="20.25" customHeight="1" x14ac:dyDescent="0.5">
      <c r="A40" s="18" t="s">
        <v>24</v>
      </c>
      <c r="B40" s="18"/>
      <c r="C40" s="18"/>
      <c r="D40" s="18"/>
      <c r="E40" s="18"/>
      <c r="F40" s="18"/>
      <c r="G40" s="19"/>
      <c r="H40" s="20"/>
      <c r="I40" s="19"/>
    </row>
    <row r="41" spans="1:9" ht="20.25" customHeight="1" x14ac:dyDescent="0.5">
      <c r="A41" s="18"/>
      <c r="B41" s="18"/>
      <c r="C41" s="18"/>
      <c r="D41" s="18"/>
      <c r="E41" s="18"/>
      <c r="F41" s="18"/>
      <c r="G41" s="19"/>
      <c r="H41" s="20"/>
      <c r="I41" s="19"/>
    </row>
    <row r="42" spans="1:9" ht="20.25" customHeight="1" x14ac:dyDescent="0.5"/>
    <row r="43" spans="1:9" ht="20.25" customHeight="1" x14ac:dyDescent="0.5"/>
    <row r="44" spans="1:9" ht="11.25" customHeight="1" x14ac:dyDescent="0.5"/>
    <row r="45" spans="1:9" ht="20.25" customHeight="1" x14ac:dyDescent="0.5">
      <c r="A45" s="21" t="s">
        <v>25</v>
      </c>
      <c r="B45" s="21"/>
      <c r="C45" s="21"/>
      <c r="D45" s="21"/>
      <c r="E45" s="7"/>
      <c r="F45" s="7"/>
      <c r="G45" s="8"/>
      <c r="H45" s="9"/>
      <c r="I45" s="8"/>
    </row>
    <row r="46" spans="1:9" ht="21.75" customHeight="1" x14ac:dyDescent="0.5">
      <c r="A46" s="1" t="s">
        <v>0</v>
      </c>
      <c r="B46" s="1"/>
      <c r="C46" s="1"/>
      <c r="D46" s="1"/>
    </row>
    <row r="47" spans="1:9" ht="21.75" customHeight="1" x14ac:dyDescent="0.5">
      <c r="A47" s="1" t="s">
        <v>26</v>
      </c>
      <c r="B47" s="1"/>
      <c r="C47" s="1"/>
      <c r="D47" s="1"/>
    </row>
    <row r="48" spans="1:9" ht="21.75" customHeight="1" x14ac:dyDescent="0.5">
      <c r="A48" s="6" t="str">
        <f>A3</f>
        <v>ณ วันที่ 31 ธันวาคม พ.ศ. 2568</v>
      </c>
      <c r="B48" s="6"/>
      <c r="C48" s="6"/>
      <c r="D48" s="6"/>
      <c r="E48" s="7"/>
      <c r="F48" s="7"/>
      <c r="G48" s="8"/>
      <c r="H48" s="9"/>
      <c r="I48" s="8"/>
    </row>
    <row r="49" spans="1:9" ht="21.75" customHeight="1" x14ac:dyDescent="0.5">
      <c r="E49" s="10"/>
      <c r="F49" s="10"/>
      <c r="G49" s="11"/>
      <c r="H49" s="12"/>
      <c r="I49" s="11"/>
    </row>
    <row r="50" spans="1:9" ht="21.75" customHeight="1" x14ac:dyDescent="0.5">
      <c r="E50" s="10"/>
      <c r="F50" s="10"/>
      <c r="G50" s="11" t="s">
        <v>3</v>
      </c>
      <c r="H50" s="12"/>
      <c r="I50" s="11" t="s">
        <v>4</v>
      </c>
    </row>
    <row r="51" spans="1:9" ht="21.75" customHeight="1" x14ac:dyDescent="0.5">
      <c r="E51" s="13" t="s">
        <v>5</v>
      </c>
      <c r="F51" s="10"/>
      <c r="G51" s="14" t="s">
        <v>6</v>
      </c>
      <c r="H51" s="12"/>
      <c r="I51" s="14" t="s">
        <v>6</v>
      </c>
    </row>
    <row r="52" spans="1:9" ht="5.0999999999999996" customHeight="1" x14ac:dyDescent="0.5">
      <c r="E52" s="10"/>
      <c r="F52" s="10"/>
      <c r="G52" s="11"/>
      <c r="H52" s="12"/>
      <c r="I52" s="11"/>
    </row>
    <row r="53" spans="1:9" ht="20.25" customHeight="1" x14ac:dyDescent="0.5">
      <c r="A53" s="1" t="s">
        <v>27</v>
      </c>
      <c r="B53" s="1"/>
      <c r="C53" s="1"/>
      <c r="D53" s="1"/>
      <c r="H53" s="5"/>
    </row>
    <row r="54" spans="1:9" ht="5.0999999999999996" customHeight="1" x14ac:dyDescent="0.5">
      <c r="A54" s="1"/>
      <c r="B54" s="1"/>
      <c r="C54" s="1"/>
      <c r="D54" s="1"/>
      <c r="H54" s="5"/>
    </row>
    <row r="55" spans="1:9" ht="20.25" customHeight="1" x14ac:dyDescent="0.5">
      <c r="A55" s="1" t="s">
        <v>28</v>
      </c>
      <c r="B55" s="1"/>
      <c r="C55" s="1"/>
      <c r="D55" s="1"/>
      <c r="H55" s="5"/>
    </row>
    <row r="56" spans="1:9" ht="5.0999999999999996" customHeight="1" x14ac:dyDescent="0.5">
      <c r="A56" s="1"/>
      <c r="B56" s="1"/>
      <c r="C56" s="1"/>
      <c r="D56" s="1"/>
      <c r="H56" s="5"/>
    </row>
    <row r="57" spans="1:9" ht="20.25" customHeight="1" x14ac:dyDescent="0.5">
      <c r="A57" s="5" t="s">
        <v>29</v>
      </c>
      <c r="E57" s="2">
        <v>18</v>
      </c>
      <c r="G57" s="3">
        <v>1808000</v>
      </c>
      <c r="H57" s="5"/>
      <c r="I57" s="3">
        <v>1280000</v>
      </c>
    </row>
    <row r="58" spans="1:9" ht="20.25" customHeight="1" x14ac:dyDescent="0.5">
      <c r="A58" s="5" t="s">
        <v>30</v>
      </c>
      <c r="E58" s="2">
        <v>19</v>
      </c>
      <c r="G58" s="3">
        <v>1987047</v>
      </c>
      <c r="H58" s="5"/>
      <c r="I58" s="3">
        <v>2351295</v>
      </c>
    </row>
    <row r="59" spans="1:9" ht="20.25" customHeight="1" x14ac:dyDescent="0.5">
      <c r="A59" s="5" t="s">
        <v>31</v>
      </c>
      <c r="H59" s="5"/>
    </row>
    <row r="60" spans="1:9" ht="20.25" customHeight="1" x14ac:dyDescent="0.5">
      <c r="B60" s="5" t="s">
        <v>32</v>
      </c>
      <c r="E60" s="2">
        <v>21</v>
      </c>
      <c r="G60" s="3">
        <v>187818</v>
      </c>
      <c r="H60" s="5"/>
      <c r="I60" s="3">
        <v>187818</v>
      </c>
    </row>
    <row r="61" spans="1:9" ht="20.25" customHeight="1" x14ac:dyDescent="0.5">
      <c r="A61" s="5" t="s">
        <v>33</v>
      </c>
      <c r="E61" s="2">
        <v>16</v>
      </c>
      <c r="G61" s="3">
        <v>8122</v>
      </c>
      <c r="H61" s="5"/>
      <c r="I61" s="3">
        <v>25315</v>
      </c>
    </row>
    <row r="62" spans="1:9" ht="20.25" customHeight="1" x14ac:dyDescent="0.5">
      <c r="A62" s="5" t="s">
        <v>34</v>
      </c>
      <c r="G62" s="3">
        <v>18497</v>
      </c>
      <c r="H62" s="5"/>
      <c r="I62" s="3">
        <v>26537</v>
      </c>
    </row>
    <row r="63" spans="1:9" ht="20.25" customHeight="1" x14ac:dyDescent="0.5">
      <c r="A63" s="5" t="s">
        <v>35</v>
      </c>
      <c r="E63" s="2">
        <v>20</v>
      </c>
      <c r="G63" s="8">
        <v>6629</v>
      </c>
      <c r="H63" s="5"/>
      <c r="I63" s="8">
        <v>15372</v>
      </c>
    </row>
    <row r="64" spans="1:9" ht="5.0999999999999996" customHeight="1" x14ac:dyDescent="0.5">
      <c r="H64" s="5"/>
    </row>
    <row r="65" spans="1:9" ht="20.25" customHeight="1" x14ac:dyDescent="0.5">
      <c r="A65" s="1" t="s">
        <v>36</v>
      </c>
      <c r="G65" s="8">
        <f>SUM(G57:G63)</f>
        <v>4016113</v>
      </c>
      <c r="H65" s="5"/>
      <c r="I65" s="8">
        <f>SUM(I57:I63)</f>
        <v>3886337</v>
      </c>
    </row>
    <row r="66" spans="1:9" ht="18" customHeight="1" x14ac:dyDescent="0.5">
      <c r="A66" s="1"/>
      <c r="B66" s="1"/>
      <c r="C66" s="1"/>
      <c r="D66" s="1"/>
    </row>
    <row r="67" spans="1:9" ht="20.25" customHeight="1" x14ac:dyDescent="0.5">
      <c r="A67" s="1" t="s">
        <v>37</v>
      </c>
      <c r="B67" s="1"/>
      <c r="C67" s="1"/>
      <c r="D67" s="1"/>
    </row>
    <row r="68" spans="1:9" ht="5.0999999999999996" customHeight="1" x14ac:dyDescent="0.5">
      <c r="A68" s="1"/>
      <c r="B68" s="1"/>
      <c r="C68" s="1"/>
      <c r="D68" s="1"/>
    </row>
    <row r="69" spans="1:9" ht="20.25" customHeight="1" x14ac:dyDescent="0.5">
      <c r="A69" s="5" t="s">
        <v>38</v>
      </c>
      <c r="B69" s="1"/>
      <c r="C69" s="1"/>
      <c r="D69" s="1"/>
      <c r="E69" s="2">
        <v>21</v>
      </c>
      <c r="G69" s="3">
        <v>725636</v>
      </c>
      <c r="I69" s="3">
        <v>563455</v>
      </c>
    </row>
    <row r="70" spans="1:9" ht="20.25" customHeight="1" x14ac:dyDescent="0.5">
      <c r="A70" s="5" t="s">
        <v>39</v>
      </c>
      <c r="B70" s="1"/>
      <c r="C70" s="1"/>
      <c r="D70" s="1"/>
      <c r="E70" s="2">
        <v>16</v>
      </c>
      <c r="G70" s="3">
        <v>5353</v>
      </c>
      <c r="I70" s="3">
        <v>6992</v>
      </c>
    </row>
    <row r="71" spans="1:9" ht="20.25" customHeight="1" x14ac:dyDescent="0.5">
      <c r="A71" s="22" t="s">
        <v>40</v>
      </c>
      <c r="B71" s="22"/>
      <c r="C71" s="22"/>
      <c r="D71" s="22"/>
      <c r="E71" s="2">
        <v>22</v>
      </c>
      <c r="G71" s="8">
        <v>447896</v>
      </c>
      <c r="H71" s="5"/>
      <c r="I71" s="8">
        <v>364413</v>
      </c>
    </row>
    <row r="72" spans="1:9" ht="5.0999999999999996" customHeight="1" x14ac:dyDescent="0.5">
      <c r="A72" s="23"/>
      <c r="B72" s="23"/>
      <c r="C72" s="23"/>
      <c r="D72" s="23"/>
      <c r="H72" s="5"/>
    </row>
    <row r="73" spans="1:9" ht="20.25" customHeight="1" x14ac:dyDescent="0.5">
      <c r="A73" s="1" t="s">
        <v>41</v>
      </c>
      <c r="G73" s="8">
        <f>SUM(G69:G72)</f>
        <v>1178885</v>
      </c>
      <c r="H73" s="5"/>
      <c r="I73" s="8">
        <f>SUM(I69:I72)</f>
        <v>934860</v>
      </c>
    </row>
    <row r="74" spans="1:9" ht="5.0999999999999996" customHeight="1" x14ac:dyDescent="0.5">
      <c r="H74" s="5"/>
    </row>
    <row r="75" spans="1:9" ht="20.25" customHeight="1" x14ac:dyDescent="0.5">
      <c r="A75" s="1" t="s">
        <v>42</v>
      </c>
      <c r="B75" s="1"/>
      <c r="C75" s="1"/>
      <c r="D75" s="1"/>
      <c r="G75" s="8">
        <f>SUM(G65+G73)</f>
        <v>5194998</v>
      </c>
      <c r="H75" s="5"/>
      <c r="I75" s="8">
        <f>SUM(I65+I73)</f>
        <v>4821197</v>
      </c>
    </row>
    <row r="76" spans="1:9" ht="18" customHeight="1" x14ac:dyDescent="0.5">
      <c r="A76" s="1"/>
      <c r="B76" s="1"/>
      <c r="C76" s="1"/>
      <c r="D76" s="1"/>
    </row>
    <row r="77" spans="1:9" ht="20.25" customHeight="1" x14ac:dyDescent="0.5">
      <c r="A77" s="1" t="s">
        <v>43</v>
      </c>
      <c r="B77" s="1"/>
      <c r="C77" s="1"/>
      <c r="D77" s="1"/>
      <c r="H77" s="5"/>
    </row>
    <row r="78" spans="1:9" ht="20.25" customHeight="1" x14ac:dyDescent="0.5">
      <c r="A78" s="5" t="s">
        <v>44</v>
      </c>
      <c r="H78" s="5"/>
    </row>
    <row r="79" spans="1:9" ht="20.25" customHeight="1" x14ac:dyDescent="0.5">
      <c r="B79" s="5" t="s">
        <v>45</v>
      </c>
      <c r="G79" s="5"/>
      <c r="H79" s="5"/>
      <c r="I79" s="5"/>
    </row>
    <row r="80" spans="1:9" ht="20.25" customHeight="1" thickBot="1" x14ac:dyDescent="0.55000000000000004">
      <c r="C80" s="5" t="s">
        <v>46</v>
      </c>
      <c r="G80" s="16">
        <v>74000</v>
      </c>
      <c r="H80" s="5"/>
      <c r="I80" s="16">
        <v>74000</v>
      </c>
    </row>
    <row r="81" spans="1:9" ht="5.0999999999999996" customHeight="1" thickTop="1" x14ac:dyDescent="0.5">
      <c r="H81" s="5"/>
    </row>
    <row r="82" spans="1:9" ht="20.25" customHeight="1" x14ac:dyDescent="0.5">
      <c r="B82" s="5" t="s">
        <v>47</v>
      </c>
      <c r="H82" s="5"/>
    </row>
    <row r="83" spans="1:9" ht="20.25" customHeight="1" x14ac:dyDescent="0.5">
      <c r="C83" s="5" t="s">
        <v>138</v>
      </c>
      <c r="G83" s="3">
        <v>74000</v>
      </c>
      <c r="H83" s="5"/>
      <c r="I83" s="3">
        <v>74000</v>
      </c>
    </row>
    <row r="84" spans="1:9" ht="20.25" customHeight="1" x14ac:dyDescent="0.5">
      <c r="A84" s="5" t="s">
        <v>48</v>
      </c>
      <c r="G84" s="3">
        <v>92000</v>
      </c>
      <c r="H84" s="5"/>
      <c r="I84" s="3">
        <v>92000</v>
      </c>
    </row>
    <row r="85" spans="1:9" ht="20.25" customHeight="1" x14ac:dyDescent="0.5">
      <c r="A85" s="5" t="s">
        <v>49</v>
      </c>
      <c r="H85" s="5"/>
    </row>
    <row r="86" spans="1:9" ht="20.25" customHeight="1" x14ac:dyDescent="0.5">
      <c r="B86" s="5" t="s">
        <v>50</v>
      </c>
      <c r="G86" s="3">
        <v>7400</v>
      </c>
      <c r="H86" s="5"/>
      <c r="I86" s="3">
        <v>7400</v>
      </c>
    </row>
    <row r="87" spans="1:9" ht="20.25" customHeight="1" x14ac:dyDescent="0.5">
      <c r="B87" s="5" t="s">
        <v>51</v>
      </c>
      <c r="G87" s="8">
        <v>3716112</v>
      </c>
      <c r="H87" s="5"/>
      <c r="I87" s="8">
        <v>3586688</v>
      </c>
    </row>
    <row r="88" spans="1:9" ht="5.0999999999999996" customHeight="1" x14ac:dyDescent="0.5">
      <c r="H88" s="5"/>
    </row>
    <row r="89" spans="1:9" ht="20.25" customHeight="1" x14ac:dyDescent="0.5">
      <c r="A89" s="1" t="s">
        <v>52</v>
      </c>
      <c r="B89" s="1"/>
      <c r="C89" s="1"/>
      <c r="D89" s="1"/>
      <c r="G89" s="8">
        <f>SUM(G83:G87)</f>
        <v>3889512</v>
      </c>
      <c r="H89" s="5"/>
      <c r="I89" s="8">
        <f>SUM(I83:I87)</f>
        <v>3760088</v>
      </c>
    </row>
    <row r="90" spans="1:9" ht="5.0999999999999996" customHeight="1" x14ac:dyDescent="0.5"/>
    <row r="91" spans="1:9" ht="20.25" customHeight="1" thickBot="1" x14ac:dyDescent="0.55000000000000004">
      <c r="A91" s="1" t="s">
        <v>53</v>
      </c>
      <c r="B91" s="1"/>
      <c r="C91" s="1"/>
      <c r="D91" s="1"/>
      <c r="G91" s="16">
        <f>SUM(G75+G89)</f>
        <v>9084510</v>
      </c>
      <c r="H91" s="3"/>
      <c r="I91" s="16">
        <f>SUM(I75+I89)</f>
        <v>8581285</v>
      </c>
    </row>
    <row r="92" spans="1:9" ht="7.5" customHeight="1" thickTop="1" x14ac:dyDescent="0.5">
      <c r="A92" s="1"/>
      <c r="B92" s="1"/>
      <c r="C92" s="1"/>
      <c r="D92" s="1"/>
      <c r="H92" s="3"/>
    </row>
    <row r="93" spans="1:9" ht="20.25" customHeight="1" x14ac:dyDescent="0.5">
      <c r="A93" s="21" t="str">
        <f>A45</f>
        <v>หมายเหตุประกอบงบการเงินเป็นส่วนหนึ่งของงบการเงินนี้</v>
      </c>
      <c r="B93" s="21"/>
      <c r="C93" s="21"/>
      <c r="D93" s="21"/>
      <c r="E93" s="7"/>
      <c r="F93" s="7"/>
      <c r="G93" s="8"/>
      <c r="H93" s="9"/>
      <c r="I93" s="8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2338-C8B5-4188-BFE0-EDED7CA36D1E}">
  <dimension ref="A1:I42"/>
  <sheetViews>
    <sheetView topLeftCell="A27" zoomScale="115" zoomScaleNormal="115" zoomScaleSheetLayoutView="145" workbookViewId="0">
      <selection activeCell="L39" sqref="L39"/>
    </sheetView>
  </sheetViews>
  <sheetFormatPr defaultColWidth="9.140625" defaultRowHeight="21.75" customHeight="1" x14ac:dyDescent="0.5"/>
  <cols>
    <col min="1" max="3" width="2.140625" style="5" customWidth="1"/>
    <col min="4" max="4" width="46.85546875" style="5" customWidth="1"/>
    <col min="5" max="5" width="8.7109375" style="2" customWidth="1"/>
    <col min="6" max="6" width="1.140625" style="2" customWidth="1"/>
    <col min="7" max="7" width="13.7109375" style="3" bestFit="1" customWidth="1"/>
    <col min="8" max="8" width="1.140625" style="4" customWidth="1"/>
    <col min="9" max="9" width="13.710937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54</v>
      </c>
      <c r="B2" s="1"/>
      <c r="C2" s="1"/>
      <c r="D2" s="1"/>
    </row>
    <row r="3" spans="1:9" ht="21.75" customHeight="1" x14ac:dyDescent="0.5">
      <c r="A3" s="6" t="s">
        <v>55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5">
      <c r="E5" s="10"/>
      <c r="F5" s="10"/>
      <c r="G5" s="11" t="s">
        <v>3</v>
      </c>
      <c r="H5" s="12"/>
      <c r="I5" s="11" t="s">
        <v>4</v>
      </c>
    </row>
    <row r="6" spans="1:9" ht="21.75" customHeight="1" x14ac:dyDescent="0.5">
      <c r="E6" s="13" t="s">
        <v>5</v>
      </c>
      <c r="F6" s="10"/>
      <c r="G6" s="14" t="s">
        <v>6</v>
      </c>
      <c r="H6" s="12"/>
      <c r="I6" s="14" t="s">
        <v>6</v>
      </c>
    </row>
    <row r="7" spans="1:9" ht="8.1" customHeight="1" x14ac:dyDescent="0.5">
      <c r="A7" s="1"/>
      <c r="B7" s="1"/>
      <c r="C7" s="1"/>
      <c r="D7" s="1"/>
      <c r="H7" s="5"/>
    </row>
    <row r="8" spans="1:9" ht="21.75" customHeight="1" x14ac:dyDescent="0.5">
      <c r="A8" s="5" t="s">
        <v>56</v>
      </c>
      <c r="E8" s="2" t="s">
        <v>137</v>
      </c>
      <c r="G8" s="3">
        <v>6631297</v>
      </c>
      <c r="H8" s="5"/>
      <c r="I8" s="3">
        <v>6733612</v>
      </c>
    </row>
    <row r="9" spans="1:9" ht="21.75" customHeight="1" x14ac:dyDescent="0.5">
      <c r="A9" s="5" t="s">
        <v>57</v>
      </c>
      <c r="G9" s="8">
        <v>-5641550</v>
      </c>
      <c r="H9" s="5"/>
      <c r="I9" s="8">
        <v>-5738516</v>
      </c>
    </row>
    <row r="10" spans="1:9" ht="8.1" customHeight="1" x14ac:dyDescent="0.5">
      <c r="H10" s="5"/>
    </row>
    <row r="11" spans="1:9" ht="21.75" customHeight="1" x14ac:dyDescent="0.5">
      <c r="A11" s="1" t="s">
        <v>58</v>
      </c>
      <c r="B11" s="1"/>
      <c r="C11" s="1"/>
      <c r="D11" s="1"/>
      <c r="G11" s="3">
        <f>SUM(G8:G10)</f>
        <v>989747</v>
      </c>
      <c r="H11" s="5"/>
      <c r="I11" s="3">
        <f>SUM(I8:I10)</f>
        <v>995096</v>
      </c>
    </row>
    <row r="12" spans="1:9" ht="21.75" customHeight="1" x14ac:dyDescent="0.5">
      <c r="A12" s="5" t="s">
        <v>59</v>
      </c>
      <c r="G12" s="15">
        <v>9560</v>
      </c>
      <c r="H12" s="5"/>
      <c r="I12" s="15">
        <v>6969</v>
      </c>
    </row>
    <row r="13" spans="1:9" ht="21.75" customHeight="1" x14ac:dyDescent="0.5">
      <c r="A13" s="5" t="s">
        <v>60</v>
      </c>
      <c r="G13" s="15">
        <v>-454121</v>
      </c>
      <c r="H13" s="5"/>
      <c r="I13" s="15">
        <v>-480863</v>
      </c>
    </row>
    <row r="14" spans="1:9" ht="21.75" customHeight="1" x14ac:dyDescent="0.5">
      <c r="A14" s="5" t="s">
        <v>61</v>
      </c>
      <c r="G14" s="15">
        <v>-245342</v>
      </c>
      <c r="H14" s="5"/>
      <c r="I14" s="15">
        <v>-257118</v>
      </c>
    </row>
    <row r="15" spans="1:9" ht="21.75" customHeight="1" x14ac:dyDescent="0.5">
      <c r="A15" s="5" t="s">
        <v>62</v>
      </c>
      <c r="G15" s="3">
        <v>-6064</v>
      </c>
      <c r="H15" s="5"/>
      <c r="I15" s="3">
        <v>-4328</v>
      </c>
    </row>
    <row r="16" spans="1:9" ht="21.75" customHeight="1" x14ac:dyDescent="0.5">
      <c r="A16" s="24" t="s">
        <v>63</v>
      </c>
      <c r="G16" s="3">
        <v>49039</v>
      </c>
      <c r="H16" s="5"/>
      <c r="I16" s="3">
        <v>6059</v>
      </c>
    </row>
    <row r="17" spans="1:9" ht="21.75" customHeight="1" x14ac:dyDescent="0.5">
      <c r="A17" s="5" t="s">
        <v>64</v>
      </c>
      <c r="E17" s="2">
        <v>23</v>
      </c>
      <c r="G17" s="25">
        <v>-51697</v>
      </c>
      <c r="H17" s="5"/>
      <c r="I17" s="25">
        <v>-69622</v>
      </c>
    </row>
    <row r="18" spans="1:9" ht="8.1" customHeight="1" x14ac:dyDescent="0.5">
      <c r="H18" s="5"/>
    </row>
    <row r="19" spans="1:9" ht="21.75" customHeight="1" x14ac:dyDescent="0.5">
      <c r="A19" s="1" t="s">
        <v>65</v>
      </c>
      <c r="B19" s="1"/>
      <c r="C19" s="1"/>
      <c r="D19" s="1"/>
      <c r="G19" s="3">
        <f>SUM(G11:G17)</f>
        <v>291122</v>
      </c>
      <c r="H19" s="5"/>
      <c r="I19" s="3">
        <f>SUM(I11:I17)</f>
        <v>196193</v>
      </c>
    </row>
    <row r="20" spans="1:9" ht="21.75" customHeight="1" x14ac:dyDescent="0.5">
      <c r="A20" s="5" t="s">
        <v>66</v>
      </c>
      <c r="B20" s="1"/>
      <c r="C20" s="1"/>
      <c r="D20" s="1"/>
      <c r="E20" s="2">
        <v>25</v>
      </c>
      <c r="F20" s="5"/>
      <c r="G20" s="8">
        <v>-41436</v>
      </c>
      <c r="H20" s="5"/>
      <c r="I20" s="8">
        <v>-41503</v>
      </c>
    </row>
    <row r="21" spans="1:9" ht="8.1" customHeight="1" x14ac:dyDescent="0.5">
      <c r="B21" s="1"/>
      <c r="C21" s="1"/>
      <c r="D21" s="1"/>
      <c r="F21" s="5"/>
      <c r="H21" s="5"/>
    </row>
    <row r="22" spans="1:9" ht="21.75" customHeight="1" x14ac:dyDescent="0.5">
      <c r="A22" s="1" t="s">
        <v>67</v>
      </c>
      <c r="B22" s="1"/>
      <c r="C22" s="1"/>
      <c r="D22" s="1"/>
      <c r="F22" s="5"/>
      <c r="G22" s="8">
        <f>SUM(G19:G20)</f>
        <v>249686</v>
      </c>
      <c r="H22" s="5"/>
      <c r="I22" s="8">
        <f>SUM(I19:I20)</f>
        <v>154690</v>
      </c>
    </row>
    <row r="24" spans="1:9" ht="21.75" customHeight="1" x14ac:dyDescent="0.5">
      <c r="A24" s="1" t="s">
        <v>68</v>
      </c>
    </row>
    <row r="25" spans="1:9" ht="21.75" customHeight="1" x14ac:dyDescent="0.5">
      <c r="A25" s="26" t="s">
        <v>69</v>
      </c>
      <c r="B25" s="26"/>
      <c r="C25" s="26"/>
      <c r="D25" s="26"/>
    </row>
    <row r="26" spans="1:9" ht="21.75" customHeight="1" x14ac:dyDescent="0.5">
      <c r="A26" s="26"/>
      <c r="B26" s="26" t="s">
        <v>70</v>
      </c>
      <c r="C26" s="26"/>
      <c r="D26" s="26"/>
    </row>
    <row r="27" spans="1:9" ht="21.75" customHeight="1" x14ac:dyDescent="0.5">
      <c r="B27" s="5" t="s">
        <v>71</v>
      </c>
    </row>
    <row r="28" spans="1:9" ht="21.75" customHeight="1" x14ac:dyDescent="0.5">
      <c r="C28" s="5" t="s">
        <v>72</v>
      </c>
      <c r="G28" s="8">
        <v>-65502</v>
      </c>
      <c r="I28" s="8">
        <v>25834</v>
      </c>
    </row>
    <row r="29" spans="1:9" ht="6" customHeight="1" x14ac:dyDescent="0.5"/>
    <row r="30" spans="1:9" ht="21.75" customHeight="1" x14ac:dyDescent="0.5">
      <c r="A30" s="1" t="s">
        <v>73</v>
      </c>
      <c r="G30" s="8">
        <f>SUM(G27:G28)</f>
        <v>-65502</v>
      </c>
      <c r="I30" s="8">
        <f>SUM(I27:I28)</f>
        <v>25834</v>
      </c>
    </row>
    <row r="31" spans="1:9" ht="6" customHeight="1" x14ac:dyDescent="0.5"/>
    <row r="32" spans="1:9" ht="21.75" customHeight="1" thickBot="1" x14ac:dyDescent="0.55000000000000004">
      <c r="A32" s="1" t="s">
        <v>74</v>
      </c>
      <c r="B32" s="1"/>
      <c r="C32" s="1"/>
      <c r="F32" s="5"/>
      <c r="G32" s="16">
        <f>SUM(G22,G30)</f>
        <v>184184</v>
      </c>
      <c r="H32" s="5"/>
      <c r="I32" s="16">
        <f>SUM(I22,I30)</f>
        <v>180524</v>
      </c>
    </row>
    <row r="33" spans="1:9" ht="21.75" customHeight="1" thickTop="1" x14ac:dyDescent="0.5"/>
    <row r="34" spans="1:9" ht="21.75" customHeight="1" x14ac:dyDescent="0.5">
      <c r="A34" s="1" t="s">
        <v>75</v>
      </c>
      <c r="B34" s="1"/>
      <c r="C34" s="1"/>
      <c r="D34" s="1"/>
    </row>
    <row r="35" spans="1:9" ht="8.1" customHeight="1" x14ac:dyDescent="0.5">
      <c r="A35" s="1"/>
      <c r="B35" s="1"/>
      <c r="C35" s="1"/>
      <c r="D35" s="1"/>
    </row>
    <row r="36" spans="1:9" thickBot="1" x14ac:dyDescent="0.55000000000000004">
      <c r="A36" s="5" t="s">
        <v>76</v>
      </c>
      <c r="B36" s="1"/>
      <c r="C36" s="1"/>
      <c r="D36" s="1"/>
      <c r="E36" s="2">
        <v>26</v>
      </c>
      <c r="G36" s="27">
        <f>G22/7400</f>
        <v>33.741351351351348</v>
      </c>
      <c r="H36" s="28"/>
      <c r="I36" s="27">
        <f>I22/7400</f>
        <v>20.904054054054054</v>
      </c>
    </row>
    <row r="37" spans="1:9" ht="22.5" customHeight="1" thickTop="1" x14ac:dyDescent="0.5">
      <c r="B37" s="1"/>
      <c r="C37" s="1"/>
      <c r="D37" s="1"/>
      <c r="G37" s="28"/>
      <c r="H37" s="28"/>
      <c r="I37" s="28"/>
    </row>
    <row r="38" spans="1:9" ht="21.75" customHeight="1" x14ac:dyDescent="0.5">
      <c r="A38" s="1"/>
      <c r="B38" s="1"/>
      <c r="C38" s="1"/>
      <c r="D38" s="1"/>
      <c r="H38" s="5"/>
    </row>
    <row r="39" spans="1:9" ht="21.75" customHeight="1" x14ac:dyDescent="0.5">
      <c r="A39" s="1"/>
      <c r="B39" s="1"/>
      <c r="C39" s="1"/>
      <c r="D39" s="1"/>
      <c r="H39" s="5"/>
    </row>
    <row r="40" spans="1:9" ht="21.75" customHeight="1" x14ac:dyDescent="0.5">
      <c r="A40" s="1"/>
      <c r="B40" s="1"/>
      <c r="C40" s="1"/>
      <c r="D40" s="1"/>
      <c r="H40" s="5"/>
    </row>
    <row r="41" spans="1:9" ht="17.25" customHeight="1" x14ac:dyDescent="0.5">
      <c r="B41" s="1"/>
      <c r="C41" s="1"/>
      <c r="D41" s="1"/>
      <c r="G41" s="28"/>
      <c r="H41" s="28"/>
      <c r="I41" s="28"/>
    </row>
    <row r="42" spans="1:9" ht="22.35" customHeight="1" x14ac:dyDescent="0.5">
      <c r="A42" s="21" t="str">
        <f>'6-7 TH'!A45</f>
        <v>หมายเหตุประกอบงบการเงินเป็นส่วนหนึ่งของงบการเงินนี้</v>
      </c>
      <c r="B42" s="21"/>
      <c r="C42" s="21"/>
      <c r="D42" s="21"/>
      <c r="E42" s="7"/>
      <c r="F42" s="7"/>
      <c r="G42" s="8"/>
      <c r="H42" s="9"/>
      <c r="I42" s="8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A3859-663D-4F99-825D-DB4A23934958}">
  <dimension ref="A1:O28"/>
  <sheetViews>
    <sheetView topLeftCell="E1" zoomScaleNormal="100" zoomScaleSheetLayoutView="90" workbookViewId="0">
      <selection activeCell="S8" sqref="S8"/>
    </sheetView>
  </sheetViews>
  <sheetFormatPr defaultColWidth="8.85546875" defaultRowHeight="21.6" customHeight="1" x14ac:dyDescent="0.5"/>
  <cols>
    <col min="1" max="3" width="1.7109375" style="33" customWidth="1"/>
    <col min="4" max="4" width="48" style="33" customWidth="1"/>
    <col min="5" max="5" width="8.85546875" style="33" customWidth="1"/>
    <col min="6" max="6" width="2" style="33" customWidth="1"/>
    <col min="7" max="7" width="13.7109375" style="34" customWidth="1"/>
    <col min="8" max="8" width="1.42578125" style="33" customWidth="1"/>
    <col min="9" max="9" width="13.7109375" style="34" customWidth="1"/>
    <col min="10" max="10" width="1.42578125" style="33" customWidth="1"/>
    <col min="11" max="11" width="13.7109375" style="34" customWidth="1"/>
    <col min="12" max="12" width="1.42578125" style="33" customWidth="1"/>
    <col min="13" max="13" width="14.7109375" style="34" customWidth="1"/>
    <col min="14" max="14" width="1.42578125" style="33" customWidth="1"/>
    <col min="15" max="15" width="13.7109375" style="34" customWidth="1"/>
    <col min="16" max="16384" width="8.85546875" style="33"/>
  </cols>
  <sheetData>
    <row r="1" spans="1:15" ht="21.75" customHeight="1" x14ac:dyDescent="0.5">
      <c r="A1" s="29" t="s">
        <v>0</v>
      </c>
      <c r="B1" s="30"/>
      <c r="C1" s="30"/>
      <c r="D1" s="30"/>
      <c r="E1" s="30"/>
      <c r="F1" s="30"/>
      <c r="G1" s="31"/>
      <c r="H1" s="32"/>
      <c r="I1" s="31"/>
    </row>
    <row r="2" spans="1:15" ht="21.75" customHeight="1" x14ac:dyDescent="0.5">
      <c r="A2" s="29" t="s">
        <v>77</v>
      </c>
      <c r="B2" s="30"/>
      <c r="C2" s="30"/>
      <c r="D2" s="30"/>
      <c r="E2" s="30"/>
      <c r="F2" s="30"/>
      <c r="G2" s="31"/>
      <c r="H2" s="32"/>
      <c r="I2" s="31"/>
    </row>
    <row r="3" spans="1:15" ht="21.75" customHeight="1" x14ac:dyDescent="0.5">
      <c r="A3" s="6" t="s">
        <v>55</v>
      </c>
      <c r="B3" s="35"/>
      <c r="C3" s="35"/>
      <c r="D3" s="35"/>
      <c r="E3" s="35"/>
      <c r="F3" s="35"/>
      <c r="G3" s="36"/>
      <c r="H3" s="37"/>
      <c r="I3" s="36"/>
      <c r="J3" s="38"/>
      <c r="K3" s="39"/>
      <c r="L3" s="38"/>
      <c r="M3" s="39"/>
      <c r="N3" s="38"/>
      <c r="O3" s="39"/>
    </row>
    <row r="4" spans="1:15" ht="21.75" customHeight="1" x14ac:dyDescent="0.5">
      <c r="A4" s="29"/>
      <c r="B4" s="30"/>
      <c r="C4" s="30"/>
      <c r="D4" s="30"/>
      <c r="E4" s="30"/>
      <c r="F4" s="30"/>
      <c r="G4" s="31"/>
      <c r="H4" s="32"/>
      <c r="I4" s="31"/>
    </row>
    <row r="5" spans="1:15" ht="21.75" customHeight="1" x14ac:dyDescent="0.5">
      <c r="A5" s="40"/>
      <c r="B5" s="41"/>
      <c r="C5" s="40"/>
      <c r="D5" s="40"/>
      <c r="E5" s="40"/>
      <c r="F5" s="40"/>
      <c r="K5" s="66" t="s">
        <v>49</v>
      </c>
      <c r="L5" s="66"/>
      <c r="M5" s="66"/>
    </row>
    <row r="6" spans="1:15" ht="21.75" customHeight="1" x14ac:dyDescent="0.5">
      <c r="E6" s="42"/>
      <c r="K6" s="43" t="s">
        <v>78</v>
      </c>
    </row>
    <row r="7" spans="1:15" ht="21.75" customHeight="1" x14ac:dyDescent="0.5">
      <c r="C7" s="44"/>
      <c r="D7" s="44"/>
      <c r="E7" s="44"/>
      <c r="F7" s="44"/>
      <c r="G7" s="43" t="s">
        <v>79</v>
      </c>
      <c r="H7" s="45"/>
      <c r="I7" s="43" t="s">
        <v>80</v>
      </c>
      <c r="J7" s="45"/>
      <c r="K7" s="46" t="s">
        <v>81</v>
      </c>
      <c r="L7" s="45"/>
      <c r="M7" s="43"/>
      <c r="N7" s="45"/>
      <c r="O7" s="46" t="s">
        <v>82</v>
      </c>
    </row>
    <row r="8" spans="1:15" ht="21.75" customHeight="1" x14ac:dyDescent="0.5">
      <c r="A8" s="47"/>
      <c r="B8" s="47"/>
      <c r="C8" s="47"/>
      <c r="D8" s="47"/>
      <c r="E8" s="47"/>
      <c r="F8" s="47"/>
      <c r="G8" s="43" t="s">
        <v>83</v>
      </c>
      <c r="H8" s="45"/>
      <c r="I8" s="43" t="s">
        <v>84</v>
      </c>
      <c r="J8" s="48"/>
      <c r="K8" s="43" t="s">
        <v>85</v>
      </c>
      <c r="L8" s="45"/>
      <c r="M8" s="43" t="s">
        <v>51</v>
      </c>
      <c r="N8" s="45"/>
      <c r="O8" s="43" t="s">
        <v>86</v>
      </c>
    </row>
    <row r="9" spans="1:15" ht="21.75" customHeight="1" x14ac:dyDescent="0.5">
      <c r="A9" s="47"/>
      <c r="B9" s="47"/>
      <c r="C9" s="47"/>
      <c r="D9" s="47"/>
      <c r="E9" s="13" t="s">
        <v>5</v>
      </c>
      <c r="F9" s="47"/>
      <c r="G9" s="14" t="s">
        <v>6</v>
      </c>
      <c r="H9" s="12"/>
      <c r="I9" s="14" t="s">
        <v>6</v>
      </c>
      <c r="J9" s="48"/>
      <c r="K9" s="14" t="s">
        <v>6</v>
      </c>
      <c r="L9" s="12"/>
      <c r="M9" s="14" t="s">
        <v>6</v>
      </c>
      <c r="N9" s="45"/>
      <c r="O9" s="14" t="s">
        <v>6</v>
      </c>
    </row>
    <row r="10" spans="1:15" ht="21.75" customHeight="1" x14ac:dyDescent="0.5">
      <c r="A10" s="49"/>
      <c r="B10" s="44"/>
      <c r="G10" s="50"/>
      <c r="H10" s="51"/>
      <c r="I10" s="50"/>
      <c r="J10" s="51"/>
      <c r="K10" s="50"/>
      <c r="L10" s="51"/>
      <c r="M10" s="50"/>
      <c r="O10" s="50"/>
    </row>
    <row r="11" spans="1:15" ht="21.75" customHeight="1" x14ac:dyDescent="0.5">
      <c r="A11" s="40" t="s">
        <v>87</v>
      </c>
      <c r="B11" s="40"/>
      <c r="E11" s="42"/>
      <c r="G11" s="50">
        <v>74000</v>
      </c>
      <c r="H11" s="52"/>
      <c r="I11" s="50">
        <v>92000</v>
      </c>
      <c r="J11" s="52"/>
      <c r="K11" s="50">
        <v>7400</v>
      </c>
      <c r="L11" s="52"/>
      <c r="M11" s="50">
        <v>3457964</v>
      </c>
      <c r="O11" s="50">
        <f>SUM(G11:M11)</f>
        <v>3631364</v>
      </c>
    </row>
    <row r="12" spans="1:15" ht="6" customHeight="1" x14ac:dyDescent="0.5">
      <c r="A12" s="40"/>
      <c r="B12" s="40"/>
      <c r="C12" s="44"/>
      <c r="E12" s="42"/>
    </row>
    <row r="13" spans="1:15" ht="21.75" customHeight="1" x14ac:dyDescent="0.5">
      <c r="A13" s="40" t="s">
        <v>88</v>
      </c>
      <c r="B13" s="40"/>
      <c r="E13" s="42"/>
      <c r="G13" s="50"/>
      <c r="H13" s="51"/>
      <c r="I13" s="50"/>
      <c r="J13" s="51"/>
      <c r="K13" s="50"/>
      <c r="L13" s="51"/>
    </row>
    <row r="14" spans="1:15" ht="21.75" customHeight="1" x14ac:dyDescent="0.5">
      <c r="A14" s="33" t="s">
        <v>74</v>
      </c>
      <c r="B14" s="40"/>
      <c r="E14" s="42"/>
      <c r="G14" s="50">
        <v>0</v>
      </c>
      <c r="H14" s="51"/>
      <c r="I14" s="50">
        <v>0</v>
      </c>
      <c r="J14" s="51"/>
      <c r="K14" s="50">
        <v>0</v>
      </c>
      <c r="L14" s="51"/>
      <c r="M14" s="34">
        <v>180524</v>
      </c>
      <c r="O14" s="50">
        <f>SUM(G14:M14)</f>
        <v>180524</v>
      </c>
    </row>
    <row r="15" spans="1:15" ht="21.75" customHeight="1" x14ac:dyDescent="0.5">
      <c r="A15" s="33" t="s">
        <v>89</v>
      </c>
      <c r="B15" s="44"/>
      <c r="E15" s="42">
        <v>27</v>
      </c>
      <c r="G15" s="53">
        <v>0</v>
      </c>
      <c r="H15" s="51"/>
      <c r="I15" s="54">
        <v>0</v>
      </c>
      <c r="J15" s="51"/>
      <c r="K15" s="54">
        <v>0</v>
      </c>
      <c r="M15" s="38">
        <v>-51800</v>
      </c>
      <c r="O15" s="54">
        <f>SUM(G15:M15)</f>
        <v>-51800</v>
      </c>
    </row>
    <row r="16" spans="1:15" ht="6" customHeight="1" x14ac:dyDescent="0.5">
      <c r="A16" s="49"/>
      <c r="E16" s="42"/>
      <c r="G16" s="50"/>
      <c r="H16" s="55"/>
      <c r="I16" s="50"/>
      <c r="J16" s="55"/>
      <c r="K16" s="50"/>
      <c r="L16" s="56"/>
      <c r="M16" s="50"/>
      <c r="O16" s="50"/>
    </row>
    <row r="17" spans="1:15" ht="21.75" customHeight="1" thickBot="1" x14ac:dyDescent="0.55000000000000004">
      <c r="A17" s="40" t="s">
        <v>90</v>
      </c>
      <c r="B17" s="44"/>
      <c r="E17" s="42"/>
      <c r="G17" s="57">
        <f>SUM(G11:G15)</f>
        <v>74000</v>
      </c>
      <c r="H17" s="50"/>
      <c r="I17" s="57">
        <f>SUM(I11:I15)</f>
        <v>92000</v>
      </c>
      <c r="J17" s="50"/>
      <c r="K17" s="57">
        <f>SUM(K11:K15)</f>
        <v>7400</v>
      </c>
      <c r="L17" s="50"/>
      <c r="M17" s="57">
        <f>SUM(M11:M15)</f>
        <v>3586688</v>
      </c>
      <c r="N17" s="50"/>
      <c r="O17" s="57">
        <f>SUM(O11:O15)</f>
        <v>3760088</v>
      </c>
    </row>
    <row r="18" spans="1:15" ht="21.6" customHeight="1" thickTop="1" x14ac:dyDescent="0.5"/>
    <row r="19" spans="1:15" ht="21.75" customHeight="1" x14ac:dyDescent="0.5">
      <c r="A19" s="40" t="s">
        <v>91</v>
      </c>
      <c r="B19" s="40"/>
      <c r="E19" s="42"/>
      <c r="G19" s="50">
        <f>G17</f>
        <v>74000</v>
      </c>
      <c r="H19" s="50"/>
      <c r="I19" s="50">
        <f t="shared" ref="I19:O19" si="0">I17</f>
        <v>92000</v>
      </c>
      <c r="J19" s="50"/>
      <c r="K19" s="50">
        <f t="shared" si="0"/>
        <v>7400</v>
      </c>
      <c r="L19" s="50"/>
      <c r="M19" s="50">
        <f t="shared" si="0"/>
        <v>3586688</v>
      </c>
      <c r="N19" s="50"/>
      <c r="O19" s="50">
        <f t="shared" si="0"/>
        <v>3760088</v>
      </c>
    </row>
    <row r="20" spans="1:15" ht="6" customHeight="1" x14ac:dyDescent="0.5">
      <c r="A20" s="40"/>
      <c r="B20" s="40"/>
      <c r="C20" s="44"/>
      <c r="E20" s="42"/>
    </row>
    <row r="21" spans="1:15" ht="21.75" customHeight="1" x14ac:dyDescent="0.5">
      <c r="A21" s="40" t="s">
        <v>88</v>
      </c>
      <c r="B21" s="40"/>
      <c r="E21" s="42"/>
      <c r="G21" s="50"/>
      <c r="H21" s="51"/>
      <c r="I21" s="50"/>
      <c r="J21" s="51"/>
      <c r="K21" s="50"/>
      <c r="L21" s="51"/>
    </row>
    <row r="22" spans="1:15" ht="21.75" customHeight="1" x14ac:dyDescent="0.5">
      <c r="A22" s="33" t="s">
        <v>74</v>
      </c>
      <c r="B22" s="40"/>
      <c r="E22" s="42"/>
      <c r="G22" s="50">
        <v>0</v>
      </c>
      <c r="H22" s="51"/>
      <c r="I22" s="50">
        <v>0</v>
      </c>
      <c r="J22" s="51"/>
      <c r="K22" s="50">
        <v>0</v>
      </c>
      <c r="L22" s="51"/>
      <c r="M22" s="34">
        <v>184184</v>
      </c>
      <c r="O22" s="50">
        <f>SUM(G22:M22)</f>
        <v>184184</v>
      </c>
    </row>
    <row r="23" spans="1:15" ht="21.75" customHeight="1" x14ac:dyDescent="0.5">
      <c r="A23" s="33" t="s">
        <v>89</v>
      </c>
      <c r="B23" s="44"/>
      <c r="E23" s="42">
        <v>27</v>
      </c>
      <c r="G23" s="53">
        <v>0</v>
      </c>
      <c r="H23" s="51"/>
      <c r="I23" s="53">
        <v>0</v>
      </c>
      <c r="J23" s="51"/>
      <c r="K23" s="53">
        <v>0</v>
      </c>
      <c r="M23" s="38">
        <v>-54760</v>
      </c>
      <c r="O23" s="54">
        <f>SUM(G23:M23)</f>
        <v>-54760</v>
      </c>
    </row>
    <row r="24" spans="1:15" ht="6" customHeight="1" x14ac:dyDescent="0.5">
      <c r="A24" s="49"/>
      <c r="E24" s="42"/>
      <c r="G24" s="50"/>
      <c r="H24" s="55"/>
      <c r="I24" s="50"/>
      <c r="J24" s="55"/>
      <c r="K24" s="50"/>
      <c r="L24" s="56"/>
      <c r="M24" s="50"/>
      <c r="O24" s="50"/>
    </row>
    <row r="25" spans="1:15" ht="21.75" customHeight="1" thickBot="1" x14ac:dyDescent="0.55000000000000004">
      <c r="A25" s="40" t="s">
        <v>92</v>
      </c>
      <c r="B25" s="44"/>
      <c r="E25" s="42"/>
      <c r="G25" s="57">
        <f>SUM(G19:G23)</f>
        <v>74000</v>
      </c>
      <c r="H25" s="50"/>
      <c r="I25" s="57">
        <f>SUM(I19:I23)</f>
        <v>92000</v>
      </c>
      <c r="J25" s="50"/>
      <c r="K25" s="57">
        <f>SUM(K19:K23)</f>
        <v>7400</v>
      </c>
      <c r="L25" s="50"/>
      <c r="M25" s="57">
        <f>SUM(M19:M23)</f>
        <v>3716112</v>
      </c>
      <c r="N25" s="50"/>
      <c r="O25" s="57">
        <f>SUM(O19:O23)</f>
        <v>3889512</v>
      </c>
    </row>
    <row r="26" spans="1:15" ht="21.75" customHeight="1" thickTop="1" x14ac:dyDescent="0.5">
      <c r="E26" s="42"/>
    </row>
    <row r="27" spans="1:15" ht="23.25" customHeight="1" x14ac:dyDescent="0.5">
      <c r="E27" s="42"/>
    </row>
    <row r="28" spans="1:15" ht="22.35" customHeight="1" x14ac:dyDescent="0.5">
      <c r="A28" s="38" t="str">
        <f>'6-7 TH'!A45</f>
        <v>หมายเหตุประกอบงบการเงินเป็นส่วนหนึ่งของงบการเงินนี้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</sheetData>
  <mergeCells count="1">
    <mergeCell ref="K5:M5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0172-0D0D-4EE6-BC0E-CBF7B5D8C228}">
  <dimension ref="A1:I82"/>
  <sheetViews>
    <sheetView tabSelected="1" topLeftCell="A25" zoomScaleNormal="100" zoomScaleSheetLayoutView="100" workbookViewId="0">
      <selection activeCell="D35" sqref="D35"/>
    </sheetView>
  </sheetViews>
  <sheetFormatPr defaultColWidth="9.140625" defaultRowHeight="21.75" customHeight="1" x14ac:dyDescent="0.5"/>
  <cols>
    <col min="1" max="3" width="2.140625" style="5" customWidth="1"/>
    <col min="4" max="4" width="46" style="5" customWidth="1"/>
    <col min="5" max="5" width="8.7109375" style="2" customWidth="1"/>
    <col min="6" max="6" width="0.85546875" style="2" customWidth="1"/>
    <col min="7" max="7" width="14.42578125" style="3" bestFit="1" customWidth="1"/>
    <col min="8" max="8" width="0.85546875" style="5" customWidth="1"/>
    <col min="9" max="9" width="14.4257812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93</v>
      </c>
      <c r="B2" s="1"/>
      <c r="C2" s="1"/>
      <c r="D2" s="1"/>
    </row>
    <row r="3" spans="1:9" ht="21.75" customHeight="1" x14ac:dyDescent="0.5">
      <c r="A3" s="58" t="s">
        <v>55</v>
      </c>
      <c r="B3" s="6"/>
      <c r="C3" s="6"/>
      <c r="D3" s="6"/>
      <c r="E3" s="7"/>
      <c r="F3" s="7"/>
      <c r="G3" s="8"/>
      <c r="H3" s="21"/>
      <c r="I3" s="8"/>
    </row>
    <row r="5" spans="1:9" ht="21.75" customHeight="1" x14ac:dyDescent="0.5">
      <c r="E5" s="10"/>
      <c r="F5" s="10"/>
      <c r="G5" s="11" t="s">
        <v>3</v>
      </c>
      <c r="H5" s="12"/>
      <c r="I5" s="11" t="s">
        <v>4</v>
      </c>
    </row>
    <row r="6" spans="1:9" ht="21.75" customHeight="1" x14ac:dyDescent="0.5">
      <c r="E6" s="13" t="s">
        <v>5</v>
      </c>
      <c r="F6" s="10"/>
      <c r="G6" s="14" t="s">
        <v>6</v>
      </c>
      <c r="H6" s="12"/>
      <c r="I6" s="14" t="s">
        <v>6</v>
      </c>
    </row>
    <row r="7" spans="1:9" ht="6" customHeight="1" x14ac:dyDescent="0.5">
      <c r="E7" s="10"/>
      <c r="F7" s="10"/>
      <c r="G7" s="11"/>
      <c r="H7" s="12"/>
      <c r="I7" s="11"/>
    </row>
    <row r="8" spans="1:9" ht="21.75" customHeight="1" x14ac:dyDescent="0.5">
      <c r="A8" s="59" t="s">
        <v>65</v>
      </c>
      <c r="B8" s="59"/>
      <c r="C8" s="59"/>
      <c r="D8" s="59"/>
      <c r="E8" s="60"/>
      <c r="F8" s="60"/>
      <c r="G8" s="61">
        <v>291122</v>
      </c>
      <c r="H8" s="62"/>
      <c r="I8" s="61">
        <v>196193</v>
      </c>
    </row>
    <row r="9" spans="1:9" ht="21.75" customHeight="1" x14ac:dyDescent="0.5">
      <c r="A9" s="62" t="s">
        <v>94</v>
      </c>
      <c r="B9" s="59"/>
      <c r="C9" s="59"/>
      <c r="D9" s="59"/>
      <c r="E9" s="60"/>
      <c r="F9" s="60"/>
      <c r="G9" s="61"/>
      <c r="H9" s="62"/>
      <c r="I9" s="61"/>
    </row>
    <row r="10" spans="1:9" ht="21.75" customHeight="1" x14ac:dyDescent="0.5">
      <c r="A10" s="62"/>
      <c r="B10" s="62" t="s">
        <v>95</v>
      </c>
      <c r="C10" s="62"/>
      <c r="D10" s="62"/>
      <c r="E10" s="60">
        <v>24</v>
      </c>
      <c r="F10" s="60"/>
      <c r="G10" s="61">
        <v>471179</v>
      </c>
      <c r="H10" s="62"/>
      <c r="I10" s="61">
        <v>478895</v>
      </c>
    </row>
    <row r="11" spans="1:9" ht="21.75" customHeight="1" x14ac:dyDescent="0.5">
      <c r="A11" s="62"/>
      <c r="B11" s="62" t="s">
        <v>96</v>
      </c>
      <c r="C11" s="62"/>
      <c r="D11" s="62"/>
      <c r="E11" s="60">
        <v>24</v>
      </c>
      <c r="F11" s="60"/>
      <c r="G11" s="61">
        <v>2947</v>
      </c>
      <c r="H11" s="62"/>
      <c r="I11" s="61">
        <v>3947</v>
      </c>
    </row>
    <row r="12" spans="1:9" ht="21.75" customHeight="1" x14ac:dyDescent="0.5">
      <c r="A12" s="62"/>
      <c r="B12" s="62" t="s">
        <v>62</v>
      </c>
      <c r="C12" s="62"/>
      <c r="D12" s="62"/>
      <c r="E12" s="60"/>
      <c r="F12" s="60"/>
      <c r="G12" s="61">
        <v>6064</v>
      </c>
      <c r="H12" s="62"/>
      <c r="I12" s="61">
        <v>4170</v>
      </c>
    </row>
    <row r="13" spans="1:9" ht="21.75" customHeight="1" x14ac:dyDescent="0.5">
      <c r="A13" s="62"/>
      <c r="B13" s="62" t="s">
        <v>97</v>
      </c>
      <c r="C13" s="62"/>
      <c r="D13" s="62"/>
      <c r="E13" s="60"/>
      <c r="F13" s="60"/>
      <c r="G13" s="61"/>
      <c r="H13" s="62"/>
      <c r="I13" s="61"/>
    </row>
    <row r="14" spans="1:9" ht="21.75" customHeight="1" x14ac:dyDescent="0.5">
      <c r="A14" s="62"/>
      <c r="C14" s="62" t="s">
        <v>98</v>
      </c>
      <c r="D14" s="62"/>
      <c r="E14" s="60"/>
      <c r="F14" s="60"/>
      <c r="G14" s="61">
        <v>3797</v>
      </c>
      <c r="H14" s="62"/>
      <c r="I14" s="61">
        <v>-7916</v>
      </c>
    </row>
    <row r="15" spans="1:9" ht="21.75" customHeight="1" x14ac:dyDescent="0.5">
      <c r="A15" s="62"/>
      <c r="B15" s="62" t="s">
        <v>99</v>
      </c>
      <c r="C15" s="62"/>
      <c r="D15" s="62"/>
      <c r="E15" s="60"/>
      <c r="F15" s="60"/>
      <c r="G15" s="61"/>
      <c r="H15" s="62"/>
      <c r="I15" s="61"/>
    </row>
    <row r="16" spans="1:9" ht="21.75" customHeight="1" x14ac:dyDescent="0.5">
      <c r="A16" s="62"/>
      <c r="B16" s="62"/>
      <c r="C16" s="62" t="s">
        <v>100</v>
      </c>
      <c r="D16" s="62"/>
      <c r="E16" s="60"/>
      <c r="F16" s="60"/>
      <c r="G16" s="61">
        <v>-4083</v>
      </c>
      <c r="H16" s="62"/>
      <c r="I16" s="61">
        <v>26293</v>
      </c>
    </row>
    <row r="17" spans="1:9" ht="21.75" customHeight="1" x14ac:dyDescent="0.5">
      <c r="A17" s="62"/>
      <c r="B17" s="62" t="s">
        <v>101</v>
      </c>
      <c r="C17" s="62"/>
      <c r="D17" s="62"/>
      <c r="E17" s="5"/>
      <c r="F17" s="60"/>
      <c r="G17" s="5"/>
      <c r="I17" s="5"/>
    </row>
    <row r="18" spans="1:9" ht="21.75" customHeight="1" x14ac:dyDescent="0.5">
      <c r="A18" s="62"/>
      <c r="B18" s="62"/>
      <c r="C18" s="62" t="s">
        <v>102</v>
      </c>
      <c r="D18" s="62"/>
      <c r="E18" s="60">
        <v>15</v>
      </c>
      <c r="F18" s="60"/>
      <c r="G18" s="61">
        <v>-8317</v>
      </c>
      <c r="H18" s="62"/>
      <c r="I18" s="61">
        <v>26003</v>
      </c>
    </row>
    <row r="19" spans="1:9" ht="21.75" customHeight="1" x14ac:dyDescent="0.5">
      <c r="A19" s="62"/>
      <c r="B19" s="62" t="s">
        <v>103</v>
      </c>
      <c r="C19" s="62"/>
      <c r="D19" s="62"/>
      <c r="E19" s="60"/>
      <c r="F19" s="60"/>
      <c r="G19" s="61">
        <v>-226</v>
      </c>
      <c r="H19" s="62"/>
      <c r="I19" s="61">
        <v>-111</v>
      </c>
    </row>
    <row r="20" spans="1:9" ht="21.75" customHeight="1" x14ac:dyDescent="0.5">
      <c r="A20" s="62"/>
      <c r="B20" s="62" t="s">
        <v>64</v>
      </c>
      <c r="C20" s="62"/>
      <c r="D20" s="62"/>
      <c r="E20" s="60">
        <v>23</v>
      </c>
      <c r="F20" s="60"/>
      <c r="G20" s="61">
        <v>51697</v>
      </c>
      <c r="H20" s="62"/>
      <c r="I20" s="61">
        <v>69622</v>
      </c>
    </row>
    <row r="21" spans="1:9" ht="21.75" customHeight="1" x14ac:dyDescent="0.5">
      <c r="A21" s="62"/>
      <c r="B21" s="62" t="s">
        <v>104</v>
      </c>
      <c r="C21" s="62"/>
      <c r="D21" s="62"/>
      <c r="E21" s="60"/>
      <c r="F21" s="60"/>
      <c r="G21" s="61">
        <v>-2730</v>
      </c>
      <c r="H21" s="62"/>
      <c r="I21" s="61">
        <v>22554</v>
      </c>
    </row>
    <row r="22" spans="1:9" ht="21.75" customHeight="1" x14ac:dyDescent="0.5">
      <c r="A22" s="62"/>
      <c r="B22" s="62" t="s">
        <v>40</v>
      </c>
      <c r="C22" s="62"/>
      <c r="D22" s="62"/>
      <c r="E22" s="60">
        <v>22</v>
      </c>
      <c r="F22" s="60"/>
      <c r="G22" s="61">
        <v>40293</v>
      </c>
      <c r="H22" s="62"/>
      <c r="I22" s="61">
        <v>42207</v>
      </c>
    </row>
    <row r="23" spans="1:9" ht="6" customHeight="1" x14ac:dyDescent="0.5">
      <c r="A23" s="62"/>
      <c r="B23" s="62"/>
      <c r="C23" s="62"/>
      <c r="D23" s="62"/>
      <c r="E23" s="60"/>
      <c r="F23" s="60"/>
      <c r="G23" s="61"/>
      <c r="H23" s="63"/>
      <c r="I23" s="61"/>
    </row>
    <row r="24" spans="1:9" ht="21.75" customHeight="1" x14ac:dyDescent="0.5">
      <c r="A24" s="62" t="s">
        <v>105</v>
      </c>
      <c r="B24" s="62"/>
      <c r="C24" s="62"/>
      <c r="D24" s="62"/>
      <c r="E24" s="60"/>
      <c r="F24" s="60"/>
      <c r="G24" s="61"/>
      <c r="H24" s="62"/>
      <c r="I24" s="61"/>
    </row>
    <row r="25" spans="1:9" ht="21.75" customHeight="1" x14ac:dyDescent="0.5">
      <c r="A25" s="62"/>
      <c r="B25" s="64" t="s">
        <v>106</v>
      </c>
      <c r="C25" s="62"/>
      <c r="D25" s="62"/>
      <c r="E25" s="60"/>
      <c r="F25" s="60"/>
      <c r="G25" s="61">
        <v>-2257</v>
      </c>
      <c r="H25" s="62"/>
      <c r="I25" s="61">
        <v>9311</v>
      </c>
    </row>
    <row r="26" spans="1:9" ht="21.75" customHeight="1" x14ac:dyDescent="0.5">
      <c r="A26" s="62"/>
      <c r="B26" s="64" t="s">
        <v>107</v>
      </c>
      <c r="C26" s="62"/>
      <c r="D26" s="62"/>
      <c r="E26" s="60"/>
      <c r="F26" s="60"/>
      <c r="G26" s="61">
        <v>68257</v>
      </c>
      <c r="H26" s="62"/>
      <c r="I26" s="61">
        <v>-207027</v>
      </c>
    </row>
    <row r="27" spans="1:9" ht="21.75" customHeight="1" x14ac:dyDescent="0.5">
      <c r="A27" s="62"/>
      <c r="B27" s="64" t="s">
        <v>20</v>
      </c>
      <c r="C27" s="62"/>
      <c r="D27" s="62"/>
      <c r="E27" s="60"/>
      <c r="F27" s="60"/>
      <c r="G27" s="61">
        <v>70408</v>
      </c>
      <c r="H27" s="62"/>
      <c r="I27" s="61">
        <v>-72504</v>
      </c>
    </row>
    <row r="28" spans="1:9" ht="21.75" customHeight="1" x14ac:dyDescent="0.5">
      <c r="A28" s="62"/>
      <c r="B28" s="64" t="s">
        <v>13</v>
      </c>
      <c r="C28" s="62"/>
      <c r="D28" s="62"/>
      <c r="E28" s="60"/>
      <c r="F28" s="60"/>
      <c r="G28" s="61">
        <v>2569</v>
      </c>
      <c r="H28" s="62"/>
      <c r="I28" s="61">
        <v>6414</v>
      </c>
    </row>
    <row r="29" spans="1:9" ht="21.75" customHeight="1" x14ac:dyDescent="0.5">
      <c r="A29" s="62"/>
      <c r="B29" s="64" t="s">
        <v>21</v>
      </c>
      <c r="C29" s="62"/>
      <c r="D29" s="62"/>
      <c r="E29" s="60"/>
      <c r="F29" s="60"/>
      <c r="G29" s="61">
        <v>2731</v>
      </c>
      <c r="H29" s="62"/>
      <c r="I29" s="61">
        <v>4573</v>
      </c>
    </row>
    <row r="30" spans="1:9" ht="21.75" customHeight="1" x14ac:dyDescent="0.5">
      <c r="A30" s="62"/>
      <c r="B30" s="64" t="s">
        <v>30</v>
      </c>
      <c r="C30" s="62"/>
      <c r="D30" s="62"/>
      <c r="E30" s="60"/>
      <c r="F30" s="60"/>
      <c r="G30" s="61">
        <v>-505428</v>
      </c>
      <c r="H30" s="62"/>
      <c r="I30" s="61">
        <v>-38122</v>
      </c>
    </row>
    <row r="31" spans="1:9" ht="21.75" customHeight="1" x14ac:dyDescent="0.5">
      <c r="A31" s="62"/>
      <c r="B31" s="64" t="s">
        <v>35</v>
      </c>
      <c r="C31" s="62"/>
      <c r="D31" s="62"/>
      <c r="E31" s="60"/>
      <c r="F31" s="60"/>
      <c r="G31" s="61">
        <v>-8743</v>
      </c>
      <c r="H31" s="62"/>
      <c r="I31" s="61">
        <v>-13125</v>
      </c>
    </row>
    <row r="32" spans="1:9" ht="21.75" customHeight="1" x14ac:dyDescent="0.5">
      <c r="A32" s="62"/>
      <c r="B32" s="64" t="s">
        <v>108</v>
      </c>
      <c r="C32" s="62"/>
      <c r="D32" s="62"/>
      <c r="E32" s="60">
        <v>22</v>
      </c>
      <c r="F32" s="60"/>
      <c r="G32" s="65">
        <v>-35878</v>
      </c>
      <c r="H32" s="62"/>
      <c r="I32" s="65">
        <v>-16966</v>
      </c>
    </row>
    <row r="33" spans="1:9" ht="6" customHeight="1" x14ac:dyDescent="0.5">
      <c r="A33" s="62"/>
      <c r="B33" s="62"/>
      <c r="C33" s="62"/>
      <c r="D33" s="62"/>
      <c r="E33" s="60"/>
      <c r="F33" s="60"/>
      <c r="G33" s="61"/>
      <c r="H33" s="63"/>
      <c r="I33" s="61"/>
    </row>
    <row r="34" spans="1:9" ht="21.75" customHeight="1" x14ac:dyDescent="0.5">
      <c r="A34" s="62" t="s">
        <v>109</v>
      </c>
      <c r="B34" s="62"/>
      <c r="C34" s="62"/>
      <c r="D34" s="62"/>
      <c r="E34" s="60"/>
      <c r="F34" s="60"/>
      <c r="G34" s="61">
        <f>SUM(G8:G32)</f>
        <v>443402</v>
      </c>
      <c r="H34" s="62"/>
      <c r="I34" s="61">
        <f>SUM(I8:I32)</f>
        <v>534411</v>
      </c>
    </row>
    <row r="35" spans="1:9" ht="21.75" customHeight="1" x14ac:dyDescent="0.5">
      <c r="A35" s="62"/>
      <c r="B35" s="62" t="s">
        <v>110</v>
      </c>
      <c r="C35" s="62"/>
      <c r="D35" s="62"/>
      <c r="E35" s="60">
        <v>28</v>
      </c>
      <c r="F35" s="60"/>
      <c r="G35" s="61">
        <v>-48642</v>
      </c>
      <c r="H35" s="62"/>
      <c r="I35" s="61">
        <v>-64375</v>
      </c>
    </row>
    <row r="36" spans="1:9" ht="21.75" customHeight="1" x14ac:dyDescent="0.5">
      <c r="A36" s="62"/>
      <c r="B36" s="62" t="s">
        <v>111</v>
      </c>
      <c r="C36" s="62"/>
      <c r="D36" s="62"/>
      <c r="E36" s="60"/>
      <c r="F36" s="60"/>
      <c r="G36" s="65">
        <v>-50930</v>
      </c>
      <c r="H36" s="62"/>
      <c r="I36" s="65">
        <v>-14814</v>
      </c>
    </row>
    <row r="37" spans="1:9" ht="6" customHeight="1" x14ac:dyDescent="0.5">
      <c r="A37" s="62"/>
      <c r="B37" s="62"/>
      <c r="C37" s="62"/>
      <c r="D37" s="62"/>
      <c r="E37" s="60"/>
      <c r="F37" s="60"/>
      <c r="G37" s="61"/>
      <c r="H37" s="63"/>
      <c r="I37" s="61"/>
    </row>
    <row r="38" spans="1:9" ht="21.75" customHeight="1" x14ac:dyDescent="0.5">
      <c r="A38" s="62" t="s">
        <v>112</v>
      </c>
      <c r="B38" s="62"/>
      <c r="C38" s="62"/>
      <c r="D38" s="62"/>
      <c r="E38" s="60"/>
      <c r="F38" s="60"/>
      <c r="G38" s="65">
        <f>SUM(G34:G36)</f>
        <v>343830</v>
      </c>
      <c r="H38" s="62"/>
      <c r="I38" s="65">
        <f>SUM(I34:I36)</f>
        <v>455222</v>
      </c>
    </row>
    <row r="40" spans="1:9" ht="2.25" customHeight="1" x14ac:dyDescent="0.5"/>
    <row r="41" spans="1:9" ht="21.75" customHeight="1" x14ac:dyDescent="0.5">
      <c r="A41" s="21" t="str">
        <f>'9'!A28</f>
        <v>หมายเหตุประกอบงบการเงินเป็นส่วนหนึ่งของงบการเงินนี้</v>
      </c>
      <c r="B41" s="21"/>
      <c r="C41" s="21"/>
      <c r="D41" s="21"/>
      <c r="E41" s="7"/>
      <c r="F41" s="7"/>
      <c r="G41" s="8"/>
      <c r="H41" s="21"/>
      <c r="I41" s="8"/>
    </row>
    <row r="42" spans="1:9" ht="21.75" customHeight="1" x14ac:dyDescent="0.5">
      <c r="A42" s="1" t="s">
        <v>0</v>
      </c>
      <c r="B42" s="1"/>
      <c r="C42" s="1"/>
      <c r="D42" s="1"/>
    </row>
    <row r="43" spans="1:9" ht="21.75" customHeight="1" x14ac:dyDescent="0.5">
      <c r="A43" s="1" t="s">
        <v>113</v>
      </c>
      <c r="B43" s="1"/>
      <c r="C43" s="1"/>
      <c r="D43" s="1"/>
    </row>
    <row r="44" spans="1:9" ht="21.75" customHeight="1" x14ac:dyDescent="0.5">
      <c r="A44" s="58" t="s">
        <v>55</v>
      </c>
      <c r="B44" s="6"/>
      <c r="C44" s="6"/>
      <c r="D44" s="6"/>
      <c r="E44" s="7"/>
      <c r="F44" s="7"/>
      <c r="G44" s="8"/>
      <c r="H44" s="21"/>
      <c r="I44" s="8"/>
    </row>
    <row r="46" spans="1:9" ht="21.75" customHeight="1" x14ac:dyDescent="0.5">
      <c r="E46" s="10"/>
      <c r="F46" s="10"/>
      <c r="G46" s="11" t="s">
        <v>3</v>
      </c>
      <c r="H46" s="12"/>
      <c r="I46" s="11" t="s">
        <v>4</v>
      </c>
    </row>
    <row r="47" spans="1:9" ht="21.75" customHeight="1" x14ac:dyDescent="0.5">
      <c r="E47" s="13" t="s">
        <v>5</v>
      </c>
      <c r="F47" s="10"/>
      <c r="G47" s="14" t="s">
        <v>6</v>
      </c>
      <c r="H47" s="12"/>
      <c r="I47" s="14" t="s">
        <v>6</v>
      </c>
    </row>
    <row r="48" spans="1:9" ht="10.5" customHeight="1" x14ac:dyDescent="0.5"/>
    <row r="49" spans="1:9" ht="21.75" customHeight="1" x14ac:dyDescent="0.5">
      <c r="A49" s="1" t="s">
        <v>114</v>
      </c>
      <c r="B49" s="1"/>
      <c r="C49" s="1"/>
      <c r="D49" s="1"/>
    </row>
    <row r="50" spans="1:9" ht="21.75" customHeight="1" x14ac:dyDescent="0.5">
      <c r="A50" s="5" t="s">
        <v>115</v>
      </c>
      <c r="G50" s="15">
        <v>-911640</v>
      </c>
      <c r="I50" s="15">
        <v>-885962</v>
      </c>
    </row>
    <row r="51" spans="1:9" ht="21.75" customHeight="1" x14ac:dyDescent="0.5">
      <c r="A51" s="5" t="s">
        <v>116</v>
      </c>
      <c r="G51" s="15">
        <v>0</v>
      </c>
      <c r="I51" s="15">
        <v>-26</v>
      </c>
    </row>
    <row r="52" spans="1:9" ht="21.75" customHeight="1" x14ac:dyDescent="0.5">
      <c r="A52" s="5" t="s">
        <v>117</v>
      </c>
      <c r="G52" s="15">
        <v>3918</v>
      </c>
      <c r="I52" s="15">
        <v>341</v>
      </c>
    </row>
    <row r="53" spans="1:9" ht="21.75" customHeight="1" x14ac:dyDescent="0.5">
      <c r="A53" s="5" t="s">
        <v>118</v>
      </c>
      <c r="G53" s="25">
        <v>226</v>
      </c>
      <c r="H53" s="4"/>
      <c r="I53" s="25">
        <v>111</v>
      </c>
    </row>
    <row r="54" spans="1:9" ht="8.1" customHeight="1" x14ac:dyDescent="0.5">
      <c r="H54" s="4"/>
    </row>
    <row r="55" spans="1:9" ht="21.75" customHeight="1" x14ac:dyDescent="0.5">
      <c r="A55" s="5" t="s">
        <v>119</v>
      </c>
      <c r="G55" s="8">
        <f>SUM(G50:G54)</f>
        <v>-907496</v>
      </c>
      <c r="H55" s="4"/>
      <c r="I55" s="8">
        <f>SUM(I50:I54)</f>
        <v>-885536</v>
      </c>
    </row>
    <row r="56" spans="1:9" ht="21.75" customHeight="1" x14ac:dyDescent="0.5">
      <c r="H56" s="4"/>
    </row>
    <row r="57" spans="1:9" ht="21.75" customHeight="1" x14ac:dyDescent="0.5">
      <c r="A57" s="1" t="s">
        <v>120</v>
      </c>
      <c r="H57" s="4"/>
    </row>
    <row r="58" spans="1:9" ht="21.75" customHeight="1" x14ac:dyDescent="0.5">
      <c r="A58" s="5" t="s">
        <v>121</v>
      </c>
      <c r="B58" s="1"/>
      <c r="C58" s="1"/>
      <c r="D58" s="1"/>
      <c r="G58" s="15">
        <v>6771000</v>
      </c>
      <c r="I58" s="15">
        <v>5803264</v>
      </c>
    </row>
    <row r="59" spans="1:9" ht="21.75" customHeight="1" x14ac:dyDescent="0.5">
      <c r="A59" s="5" t="s">
        <v>122</v>
      </c>
      <c r="B59" s="1"/>
      <c r="C59" s="1"/>
      <c r="D59" s="1"/>
      <c r="F59" s="5"/>
      <c r="G59" s="15">
        <v>-6243000</v>
      </c>
      <c r="H59" s="4"/>
      <c r="I59" s="15">
        <v>-5146264</v>
      </c>
    </row>
    <row r="60" spans="1:9" ht="21.75" customHeight="1" x14ac:dyDescent="0.5">
      <c r="A60" s="5" t="s">
        <v>123</v>
      </c>
      <c r="B60" s="1"/>
      <c r="C60" s="1"/>
      <c r="D60" s="1"/>
      <c r="E60" s="2">
        <v>16</v>
      </c>
      <c r="F60" s="5"/>
      <c r="G60" s="15">
        <v>-27797</v>
      </c>
      <c r="H60" s="4"/>
      <c r="I60" s="15">
        <v>-38452</v>
      </c>
    </row>
    <row r="61" spans="1:9" ht="21.75" customHeight="1" x14ac:dyDescent="0.5">
      <c r="A61" s="5" t="s">
        <v>124</v>
      </c>
      <c r="B61" s="1"/>
      <c r="C61" s="1"/>
      <c r="D61" s="1"/>
      <c r="E61" s="2">
        <v>21</v>
      </c>
      <c r="F61" s="5"/>
      <c r="G61" s="15">
        <v>350000</v>
      </c>
      <c r="H61" s="4"/>
      <c r="I61" s="15">
        <v>0</v>
      </c>
    </row>
    <row r="62" spans="1:9" ht="21.75" customHeight="1" x14ac:dyDescent="0.5">
      <c r="A62" s="5" t="s">
        <v>125</v>
      </c>
      <c r="E62" s="2">
        <v>21</v>
      </c>
      <c r="G62" s="15">
        <v>-187818</v>
      </c>
      <c r="I62" s="15">
        <v>-231928</v>
      </c>
    </row>
    <row r="63" spans="1:9" ht="21.75" customHeight="1" x14ac:dyDescent="0.5">
      <c r="A63" s="5" t="s">
        <v>126</v>
      </c>
      <c r="E63" s="2">
        <v>27</v>
      </c>
      <c r="G63" s="25">
        <v>-54760</v>
      </c>
      <c r="I63" s="25">
        <v>-51800</v>
      </c>
    </row>
    <row r="64" spans="1:9" ht="8.1" customHeight="1" x14ac:dyDescent="0.5"/>
    <row r="65" spans="1:9" ht="21.75" customHeight="1" x14ac:dyDescent="0.5">
      <c r="A65" s="5" t="s">
        <v>127</v>
      </c>
      <c r="G65" s="8">
        <f>SUM(G58:G63)</f>
        <v>607625</v>
      </c>
      <c r="I65" s="8">
        <f>SUM(I58:I63)</f>
        <v>334820</v>
      </c>
    </row>
    <row r="66" spans="1:9" ht="21.75" customHeight="1" x14ac:dyDescent="0.5">
      <c r="H66" s="4"/>
    </row>
    <row r="67" spans="1:9" ht="21.75" customHeight="1" x14ac:dyDescent="0.5">
      <c r="A67" s="1" t="s">
        <v>128</v>
      </c>
      <c r="B67" s="1"/>
      <c r="C67" s="1"/>
      <c r="D67" s="1"/>
      <c r="G67" s="15">
        <f>SUM(G38+G55+G65)</f>
        <v>43959</v>
      </c>
      <c r="I67" s="15">
        <f>SUM(I38+I55+I65)</f>
        <v>-95494</v>
      </c>
    </row>
    <row r="68" spans="1:9" ht="21.75" customHeight="1" x14ac:dyDescent="0.5">
      <c r="A68" s="5" t="s">
        <v>129</v>
      </c>
      <c r="G68" s="15">
        <v>50401</v>
      </c>
      <c r="I68" s="15">
        <v>145909</v>
      </c>
    </row>
    <row r="69" spans="1:9" ht="21.75" customHeight="1" x14ac:dyDescent="0.5">
      <c r="A69" s="5" t="s">
        <v>130</v>
      </c>
    </row>
    <row r="70" spans="1:9" ht="21.75" customHeight="1" x14ac:dyDescent="0.5">
      <c r="B70" s="5" t="s">
        <v>131</v>
      </c>
      <c r="G70" s="25">
        <v>-80</v>
      </c>
      <c r="I70" s="25">
        <v>-14</v>
      </c>
    </row>
    <row r="71" spans="1:9" ht="8.1" customHeight="1" x14ac:dyDescent="0.5"/>
    <row r="72" spans="1:9" ht="21.75" customHeight="1" thickBot="1" x14ac:dyDescent="0.55000000000000004">
      <c r="A72" s="1" t="s">
        <v>132</v>
      </c>
      <c r="B72" s="1"/>
      <c r="C72" s="1"/>
      <c r="D72" s="1"/>
      <c r="E72" s="2">
        <v>10</v>
      </c>
      <c r="G72" s="16">
        <f>SUM(G67:G70)</f>
        <v>94280</v>
      </c>
      <c r="I72" s="16">
        <f>SUM(I67:I70)</f>
        <v>50401</v>
      </c>
    </row>
    <row r="73" spans="1:9" ht="21.75" customHeight="1" thickTop="1" x14ac:dyDescent="0.5">
      <c r="A73" s="1"/>
      <c r="B73" s="1"/>
      <c r="C73" s="1"/>
      <c r="D73" s="1"/>
    </row>
    <row r="74" spans="1:9" ht="21.75" customHeight="1" x14ac:dyDescent="0.5">
      <c r="A74" s="1" t="s">
        <v>133</v>
      </c>
      <c r="B74" s="1"/>
      <c r="C74" s="1"/>
      <c r="D74" s="1"/>
    </row>
    <row r="75" spans="1:9" ht="8.1" customHeight="1" x14ac:dyDescent="0.5">
      <c r="A75" s="1"/>
      <c r="B75" s="1"/>
      <c r="C75" s="1"/>
      <c r="D75" s="1"/>
    </row>
    <row r="76" spans="1:9" ht="21.75" customHeight="1" x14ac:dyDescent="0.5">
      <c r="A76" s="5" t="s">
        <v>134</v>
      </c>
      <c r="E76" s="2">
        <v>19</v>
      </c>
      <c r="G76" s="5">
        <v>311337</v>
      </c>
      <c r="I76" s="5">
        <v>152689</v>
      </c>
    </row>
    <row r="77" spans="1:9" ht="21.75" customHeight="1" x14ac:dyDescent="0.5">
      <c r="A77" s="5" t="s">
        <v>135</v>
      </c>
      <c r="E77" s="2">
        <v>16</v>
      </c>
      <c r="G77" s="3">
        <v>14353</v>
      </c>
      <c r="I77" s="3">
        <v>8274</v>
      </c>
    </row>
    <row r="78" spans="1:9" ht="21.75" customHeight="1" x14ac:dyDescent="0.5">
      <c r="A78" s="5" t="s">
        <v>136</v>
      </c>
      <c r="E78" s="2">
        <v>15</v>
      </c>
      <c r="G78" s="3">
        <v>0</v>
      </c>
      <c r="I78" s="3">
        <v>73733</v>
      </c>
    </row>
    <row r="81" spans="1:9" ht="4.5" customHeight="1" x14ac:dyDescent="0.5"/>
    <row r="82" spans="1:9" ht="21.75" customHeight="1" x14ac:dyDescent="0.5">
      <c r="A82" s="21" t="str">
        <f>'6-7 TH'!A45</f>
        <v>หมายเหตุประกอบงบการเงินเป็นส่วนหนึ่งของงบการเงินนี้</v>
      </c>
      <c r="B82" s="21"/>
      <c r="C82" s="21"/>
      <c r="D82" s="21"/>
      <c r="E82" s="7"/>
      <c r="F82" s="7"/>
      <c r="G82" s="8"/>
      <c r="H82" s="21"/>
      <c r="I82" s="8"/>
    </row>
  </sheetData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CC3B2A-C363-4492-9A4D-E1C263B61D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BB3210-9BAA-435C-BBE2-8DDE2B1CDED2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2906f161-1e99-4693-bc93-b679ad34699e"/>
    <ds:schemaRef ds:uri="f502b923-bfa0-4b23-8a7a-054396a80c8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59B290-634C-4355-A806-4B7C28E05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6-7 TH</vt:lpstr>
      <vt:lpstr>8</vt:lpstr>
      <vt:lpstr>9</vt:lpstr>
      <vt:lpstr>10-11 TH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2026-02-24T09:11:42Z</cp:lastPrinted>
  <dcterms:created xsi:type="dcterms:W3CDTF">2026-02-20T02:57:56Z</dcterms:created>
  <dcterms:modified xsi:type="dcterms:W3CDTF">2026-02-24T09:11:50Z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</Properties>
</file>